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pivotCache/pivotCacheDefinition3.xml" ContentType="application/vnd.openxmlformats-officedocument.spreadsheetml.pivotCacheDefinition+xml"/>
  <Override PartName="/xl/pivotCache/pivotCacheRecords3.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namedSheetViews/namedSheetView1.xml" ContentType="application/vnd.ms-excel.namedsheetviews+xml"/>
  <Override PartName="/xl/comments1.xml" ContentType="application/vnd.openxmlformats-officedocument.spreadsheetml.comments+xml"/>
  <Override PartName="/xl/threadedComments/threadedComment1.xml" ContentType="application/vnd.ms-excel.threadedcomments+xml"/>
  <Override PartName="/xl/namedSheetViews/namedSheetView2.xml" ContentType="application/vnd.ms-excel.namedsheetviews+xml"/>
  <Override PartName="/xl/pivotTables/pivotTable2.xml" ContentType="application/vnd.openxmlformats-officedocument.spreadsheetml.pivotTable+xml"/>
  <Override PartName="/xl/comments2.xml" ContentType="application/vnd.openxmlformats-officedocument.spreadsheetml.comments+xml"/>
  <Override PartName="/xl/threadedComments/threadedComment2.xml" ContentType="application/vnd.ms-excel.threadedcomments+xml"/>
  <Override PartName="/xl/pivotTables/pivotTable3.xml" ContentType="application/vnd.openxmlformats-officedocument.spreadsheetml.pivotTable+xml"/>
  <Override PartName="/xl/comments3.xml" ContentType="application/vnd.openxmlformats-officedocument.spreadsheetml.comments+xml"/>
  <Override PartName="/xl/threadedComments/threadedComment3.xml" ContentType="application/vnd.ms-excel.threadedcomments+xml"/>
  <Override PartName="/xl/namedSheetViews/namedSheetView3.xml" ContentType="application/vnd.ms-excel.namedsheetviews+xml"/>
  <Override PartName="/xl/namedSheetViews/namedSheetView4.xml" ContentType="application/vnd.ms-excel.namedsheetview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updateLinks="always" hidePivotFieldList="1"/>
  <mc:AlternateContent xmlns:mc="http://schemas.openxmlformats.org/markup-compatibility/2006">
    <mc:Choice Requires="x15">
      <x15ac:absPath xmlns:x15ac="http://schemas.microsoft.com/office/spreadsheetml/2010/11/ac" url="C:\Users\USUARIO\Desktop\ALCALDIA\CUENTAS DE COBRO\ABRIL\4. FROYLAN SANCHEZ\a. EVIDENCIAS PAGO 4 ABRIL 2026\OBLIGACIÓN 8\"/>
    </mc:Choice>
  </mc:AlternateContent>
  <xr:revisionPtr revIDLastSave="0" documentId="8_{1333C44D-F2DB-41A0-803E-23A07F98215E}" xr6:coauthVersionLast="47" xr6:coauthVersionMax="47" xr10:uidLastSave="{00000000-0000-0000-0000-000000000000}"/>
  <bookViews>
    <workbookView xWindow="-120" yWindow="-120" windowWidth="19440" windowHeight="14385" firstSheet="2" activeTab="2" xr2:uid="{00000000-000D-0000-FFFF-FFFF00000000}"/>
  </bookViews>
  <sheets>
    <sheet name="filtros" sheetId="19" state="hidden" r:id="rId1"/>
    <sheet name="REPARTO IAS" sheetId="22" state="hidden" r:id="rId2"/>
    <sheet name="2026" sheetId="61" r:id="rId3"/>
    <sheet name="10022026" sheetId="60" state="hidden" r:id="rId4"/>
    <sheet name="REPARTO IAS (2)" sheetId="27" state="hidden" r:id="rId5"/>
    <sheet name="APOYOS" sheetId="41" state="hidden" r:id="rId6"/>
    <sheet name="OBS. NÚMEROS" sheetId="58" state="hidden" r:id="rId7"/>
    <sheet name="PAA" sheetId="56" state="hidden" r:id="rId8"/>
    <sheet name="REPARTO PROCESOS" sheetId="20" state="hidden" r:id="rId9"/>
    <sheet name="REVISORES" sheetId="40" state="hidden" r:id="rId10"/>
    <sheet name="NUMEROS DE CONTRATO" sheetId="43" state="hidden" r:id="rId11"/>
  </sheets>
  <definedNames>
    <definedName name="_xlnm._FilterDatabase" localSheetId="3" hidden="1">'10022026'!$A$1:$AN$831</definedName>
    <definedName name="_xlnm._FilterDatabase" localSheetId="2" hidden="1">'2026'!$A$1:$H$51</definedName>
    <definedName name="_xlnm._FilterDatabase" localSheetId="10" hidden="1">'NUMEROS DE CONTRATO'!$A$1:$L$877</definedName>
    <definedName name="_xlnm._FilterDatabase" localSheetId="1" hidden="1">'REPARTO IAS'!$A$1:$I$862</definedName>
    <definedName name="_xlnm._FilterDatabase" localSheetId="4" hidden="1">'REPARTO IAS (2)'!$A$1:$I$862</definedName>
    <definedName name="_xlnm._FilterDatabase" localSheetId="8" hidden="1">'REPARTO PROCESOS'!$A$1:$H$318</definedName>
  </definedNames>
  <calcPr calcId="191029"/>
  <pivotCaches>
    <pivotCache cacheId="0" r:id="rId12"/>
    <pivotCache cacheId="1" r:id="rId13"/>
    <pivotCache cacheId="2" r:id="rId14"/>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 i="61" l="1"/>
  <c r="E3" i="61"/>
  <c r="E4" i="61"/>
  <c r="E5" i="61"/>
  <c r="E6" i="61"/>
  <c r="E7" i="61"/>
  <c r="E8" i="61"/>
  <c r="E9" i="61"/>
  <c r="E10" i="61"/>
  <c r="E11" i="61"/>
  <c r="E12" i="61"/>
  <c r="E13" i="61"/>
  <c r="E14" i="61"/>
  <c r="E15" i="61"/>
  <c r="E16" i="61"/>
  <c r="E17" i="61"/>
  <c r="E18" i="61"/>
  <c r="E19" i="61"/>
  <c r="E20" i="61"/>
  <c r="E21" i="61"/>
  <c r="E22" i="61"/>
  <c r="E23" i="61"/>
  <c r="E24" i="61"/>
  <c r="E25" i="61"/>
  <c r="E26" i="61"/>
  <c r="E27" i="61"/>
  <c r="E28" i="61"/>
  <c r="E29" i="61"/>
  <c r="E30" i="61"/>
  <c r="E31" i="61"/>
  <c r="E32" i="61"/>
  <c r="E33" i="61"/>
  <c r="E34" i="61"/>
  <c r="E35" i="61"/>
  <c r="E36" i="61"/>
  <c r="E37" i="61"/>
  <c r="E38" i="61"/>
  <c r="E39" i="61"/>
  <c r="E40" i="61"/>
  <c r="E41" i="61"/>
  <c r="E42" i="61"/>
  <c r="E43" i="61"/>
  <c r="E44" i="61"/>
  <c r="E45" i="61"/>
  <c r="E46" i="61"/>
  <c r="E47" i="61"/>
  <c r="E48" i="61"/>
  <c r="E49" i="61"/>
  <c r="E50" i="61"/>
  <c r="E810" i="60"/>
  <c r="E793" i="60"/>
  <c r="E439" i="60"/>
  <c r="E587" i="60"/>
  <c r="E780" i="60"/>
  <c r="E344" i="60"/>
  <c r="E739" i="60"/>
  <c r="E735" i="60"/>
  <c r="E815" i="60"/>
  <c r="E97" i="60"/>
  <c r="E821" i="60"/>
  <c r="E813" i="60"/>
  <c r="E718" i="60"/>
  <c r="E809" i="60"/>
  <c r="E723" i="60"/>
  <c r="E775" i="60"/>
  <c r="E734" i="60"/>
  <c r="E732" i="60"/>
  <c r="E812" i="60"/>
  <c r="E799" i="60"/>
  <c r="E418" i="60"/>
  <c r="E751" i="60"/>
  <c r="E415" i="60"/>
  <c r="E417" i="60"/>
  <c r="E413" i="60"/>
  <c r="E414" i="60"/>
  <c r="E416" i="60"/>
  <c r="E684" i="60"/>
  <c r="E659" i="60"/>
  <c r="E658" i="60"/>
  <c r="E758" i="60"/>
  <c r="E757" i="60"/>
  <c r="E683" i="60"/>
  <c r="E268" i="60"/>
  <c r="E635" i="60"/>
  <c r="E826" i="60"/>
  <c r="E719" i="60"/>
  <c r="E827" i="60"/>
  <c r="E599" i="60"/>
  <c r="E600" i="60"/>
  <c r="E633" i="60"/>
  <c r="E601" i="60"/>
  <c r="E231" i="60"/>
  <c r="E230" i="60"/>
  <c r="E229" i="60"/>
  <c r="E228" i="60"/>
  <c r="E211" i="60"/>
  <c r="E210" i="60"/>
  <c r="E215" i="60"/>
  <c r="E214" i="60"/>
  <c r="E209" i="60"/>
  <c r="E208" i="60"/>
  <c r="E212" i="60"/>
  <c r="E206" i="60"/>
  <c r="E205" i="60"/>
  <c r="E203" i="60"/>
  <c r="E204" i="60"/>
  <c r="E207" i="60"/>
  <c r="E201" i="60"/>
  <c r="E202" i="60"/>
  <c r="E200" i="60"/>
  <c r="E150" i="60"/>
  <c r="E227" i="60"/>
  <c r="E122" i="60"/>
  <c r="E121" i="60"/>
  <c r="E226" i="60"/>
  <c r="E124" i="60"/>
  <c r="E148" i="60"/>
  <c r="E225" i="60"/>
  <c r="E149" i="60"/>
  <c r="E213" i="60"/>
  <c r="E147" i="60"/>
  <c r="E123" i="60"/>
  <c r="E305" i="60"/>
  <c r="E304" i="60"/>
  <c r="E120" i="60"/>
  <c r="E119" i="60"/>
  <c r="E118" i="60"/>
  <c r="E303" i="60"/>
  <c r="E302" i="60"/>
  <c r="E301" i="60"/>
  <c r="E300" i="60"/>
  <c r="E708" i="60"/>
  <c r="E111" i="60"/>
  <c r="E68" i="60"/>
  <c r="E707" i="60"/>
  <c r="E681" i="60"/>
  <c r="E65" i="60"/>
  <c r="E682" i="60"/>
  <c r="E73" i="60"/>
  <c r="E58" i="60"/>
  <c r="E629" i="60"/>
  <c r="E654" i="60"/>
  <c r="E152" i="60"/>
  <c r="E235" i="60"/>
  <c r="E151" i="60"/>
  <c r="E790" i="60"/>
  <c r="E80" i="60"/>
  <c r="E79" i="60"/>
  <c r="E224" i="60"/>
  <c r="E223" i="60"/>
  <c r="E222" i="60"/>
  <c r="E221" i="60"/>
  <c r="E220" i="60"/>
  <c r="E219" i="60"/>
  <c r="E199" i="60"/>
  <c r="E198" i="60"/>
  <c r="E197" i="60"/>
  <c r="E196" i="60"/>
  <c r="E195" i="60"/>
  <c r="E194" i="60"/>
  <c r="E133" i="60"/>
  <c r="E132" i="60"/>
  <c r="E131" i="60"/>
  <c r="E55" i="60"/>
  <c r="E130" i="60"/>
  <c r="E236" i="60"/>
  <c r="E129" i="60"/>
  <c r="E313" i="60"/>
  <c r="E237" i="60"/>
  <c r="E128" i="60"/>
  <c r="E747" i="60"/>
  <c r="E234" i="60"/>
  <c r="E817" i="60"/>
  <c r="E632" i="60"/>
  <c r="E238" i="60"/>
  <c r="E233" i="60"/>
  <c r="E491" i="60"/>
  <c r="E490" i="60"/>
  <c r="E489" i="60"/>
  <c r="E306" i="60"/>
  <c r="E309" i="60"/>
  <c r="E311" i="60"/>
  <c r="E307" i="60"/>
  <c r="E125" i="60"/>
  <c r="E308" i="60"/>
  <c r="E310" i="60"/>
  <c r="E4" i="60"/>
  <c r="E9" i="60"/>
  <c r="E78" i="60"/>
  <c r="E57" i="60"/>
  <c r="E2" i="60"/>
  <c r="E77" i="60"/>
  <c r="E76" i="60"/>
  <c r="E10" i="60"/>
  <c r="E299" i="60"/>
  <c r="E145" i="60"/>
  <c r="E53" i="60"/>
  <c r="E51" i="60"/>
  <c r="E5" i="60"/>
  <c r="E56" i="60"/>
  <c r="E298" i="60"/>
  <c r="E50" i="60"/>
  <c r="E62" i="60"/>
  <c r="E54" i="60"/>
  <c r="E61" i="60"/>
  <c r="E59" i="60"/>
  <c r="E3" i="60"/>
  <c r="E52" i="60"/>
  <c r="E60" i="60"/>
  <c r="E75" i="60"/>
  <c r="E11" i="60"/>
  <c r="E322" i="60"/>
  <c r="E7" i="60"/>
  <c r="E146" i="60"/>
  <c r="E6" i="60"/>
  <c r="E8" i="60"/>
  <c r="E218" i="60"/>
  <c r="E126" i="60"/>
  <c r="E217" i="60"/>
  <c r="E216" i="60"/>
  <c r="E312" i="60"/>
  <c r="E406" i="60"/>
  <c r="E403" i="60"/>
  <c r="E401" i="60"/>
  <c r="E404" i="60"/>
  <c r="E320" i="60"/>
  <c r="E318" i="60"/>
  <c r="E138" i="60"/>
  <c r="E402" i="60"/>
  <c r="E319" i="60"/>
  <c r="E316" i="60"/>
  <c r="E317" i="60"/>
  <c r="E731" i="60"/>
  <c r="E534" i="60"/>
  <c r="E533" i="60"/>
  <c r="E531" i="60"/>
  <c r="E323" i="60"/>
  <c r="E532" i="60"/>
  <c r="E143" i="60"/>
  <c r="E466" i="60"/>
  <c r="E144" i="60"/>
  <c r="E590" i="60"/>
  <c r="E467" i="60"/>
  <c r="E239" i="60"/>
  <c r="E140" i="60"/>
  <c r="E483" i="60"/>
  <c r="E442" i="60"/>
  <c r="E459" i="60"/>
  <c r="E484" i="60"/>
  <c r="E460" i="60"/>
  <c r="E485" i="60"/>
  <c r="E458" i="60"/>
  <c r="E430" i="60"/>
  <c r="E429" i="60"/>
  <c r="E108" i="60"/>
  <c r="E819" i="60"/>
  <c r="E428" i="60"/>
  <c r="E107" i="60"/>
  <c r="E427" i="60"/>
  <c r="E426" i="60"/>
  <c r="E104" i="60"/>
  <c r="E110" i="60"/>
  <c r="E425" i="60"/>
  <c r="E106" i="60"/>
  <c r="E103" i="60"/>
  <c r="E105" i="60"/>
  <c r="E102" i="60"/>
  <c r="E101" i="60"/>
  <c r="E424" i="60"/>
  <c r="E423" i="60"/>
  <c r="E66" i="60"/>
  <c r="E764" i="60"/>
  <c r="E822" i="60"/>
  <c r="E71" i="60"/>
  <c r="E74" i="60"/>
  <c r="E628" i="60"/>
  <c r="E70" i="60"/>
  <c r="E72" i="60"/>
  <c r="E69" i="60"/>
  <c r="E630" i="60"/>
  <c r="E476" i="60"/>
  <c r="E588" i="60"/>
  <c r="E47" i="60"/>
  <c r="E12" i="60"/>
  <c r="E656" i="60"/>
  <c r="E736" i="60"/>
  <c r="E597" i="60"/>
  <c r="E761" i="60"/>
  <c r="E589" i="60"/>
  <c r="E798" i="60"/>
  <c r="E694" i="60"/>
  <c r="E602" i="60"/>
  <c r="E529" i="60"/>
  <c r="E475" i="60"/>
  <c r="E797" i="60"/>
  <c r="E603" i="60"/>
  <c r="E693" i="60"/>
  <c r="E598" i="60"/>
  <c r="E785" i="60"/>
  <c r="E766" i="60"/>
  <c r="E645" i="60"/>
  <c r="E637" i="60"/>
  <c r="E733" i="60"/>
  <c r="E343" i="60"/>
  <c r="E592" i="60"/>
  <c r="E744" i="60"/>
  <c r="E743" i="60"/>
  <c r="E596" i="60"/>
  <c r="E796" i="60"/>
  <c r="E679" i="60"/>
  <c r="E646" i="60"/>
  <c r="E636" i="60"/>
  <c r="E297" i="60"/>
  <c r="E678" i="60"/>
  <c r="E795" i="60"/>
  <c r="E604" i="60"/>
  <c r="E116" i="60"/>
  <c r="E296" i="60"/>
  <c r="E794" i="60"/>
  <c r="E18" i="60"/>
  <c r="E48" i="60"/>
  <c r="E13" i="60"/>
  <c r="E135" i="60"/>
  <c r="E677" i="60"/>
  <c r="E676" i="60"/>
  <c r="E134" i="60"/>
  <c r="E675" i="60"/>
  <c r="E674" i="60"/>
  <c r="E17" i="60"/>
  <c r="E673" i="60"/>
  <c r="E16" i="60"/>
  <c r="E15" i="60"/>
  <c r="E49" i="60"/>
  <c r="E14" i="60"/>
  <c r="E117" i="60"/>
  <c r="E653" i="60"/>
  <c r="E115" i="60"/>
  <c r="E737" i="60"/>
  <c r="E688" i="60"/>
  <c r="E67" i="60"/>
  <c r="E607" i="60"/>
  <c r="E469" i="60"/>
  <c r="E440" i="60"/>
  <c r="E441" i="60"/>
  <c r="E672" i="60"/>
  <c r="E791" i="60"/>
  <c r="E831" i="60"/>
  <c r="E789" i="60"/>
  <c r="E787" i="60"/>
  <c r="E786" i="60"/>
  <c r="E759" i="60"/>
  <c r="E750" i="60"/>
  <c r="E784" i="60"/>
  <c r="E710" i="60"/>
  <c r="E137" i="60"/>
  <c r="E621" i="60"/>
  <c r="E704" i="60"/>
  <c r="E620" i="60"/>
  <c r="E619" i="60"/>
  <c r="E618" i="60"/>
  <c r="E617" i="60"/>
  <c r="E616" i="60"/>
  <c r="E713" i="60"/>
  <c r="E615" i="60"/>
  <c r="E614" i="60"/>
  <c r="E613" i="60"/>
  <c r="E606" i="60"/>
  <c r="E605" i="60"/>
  <c r="E486" i="60"/>
  <c r="E472" i="60"/>
  <c r="E487" i="60"/>
  <c r="E471" i="60"/>
  <c r="E438" i="60"/>
  <c r="E437" i="60"/>
  <c r="E136" i="60"/>
  <c r="E457" i="60"/>
  <c r="E405" i="60"/>
  <c r="E400" i="60"/>
  <c r="E420" i="60"/>
  <c r="E470" i="60"/>
  <c r="E419" i="60"/>
  <c r="E456" i="60"/>
  <c r="E398" i="60"/>
  <c r="E321" i="60"/>
  <c r="E114" i="60"/>
  <c r="E113" i="60"/>
  <c r="E112" i="60"/>
  <c r="E96" i="60"/>
  <c r="E267" i="60"/>
  <c r="E266" i="60"/>
  <c r="E192" i="60"/>
  <c r="E657" i="60"/>
  <c r="E191" i="60"/>
  <c r="E190" i="60"/>
  <c r="E189" i="60"/>
  <c r="E188" i="60"/>
  <c r="E187" i="60"/>
  <c r="E265" i="60"/>
  <c r="E264" i="60"/>
  <c r="E186" i="60"/>
  <c r="E185" i="60"/>
  <c r="E184" i="60"/>
  <c r="E263" i="60"/>
  <c r="E183" i="60"/>
  <c r="E182" i="60"/>
  <c r="E166" i="60"/>
  <c r="E756" i="60"/>
  <c r="E165" i="60"/>
  <c r="E181" i="60"/>
  <c r="E180" i="60"/>
  <c r="E524" i="60"/>
  <c r="E634" i="60"/>
  <c r="E179" i="60"/>
  <c r="E178" i="60"/>
  <c r="E164" i="60"/>
  <c r="E454" i="60"/>
  <c r="E163" i="60"/>
  <c r="E177" i="60"/>
  <c r="E176" i="60"/>
  <c r="E452" i="60"/>
  <c r="E451" i="60"/>
  <c r="E175" i="60"/>
  <c r="E174" i="60"/>
  <c r="E173" i="60"/>
  <c r="E262" i="60"/>
  <c r="E172" i="60"/>
  <c r="E171" i="60"/>
  <c r="E170" i="60"/>
  <c r="E162" i="60"/>
  <c r="E169" i="60"/>
  <c r="E449" i="60"/>
  <c r="E161" i="60"/>
  <c r="E160" i="60"/>
  <c r="E447" i="60"/>
  <c r="E159" i="60"/>
  <c r="E158" i="60"/>
  <c r="E261" i="60"/>
  <c r="E157" i="60"/>
  <c r="E156" i="60"/>
  <c r="E155" i="60"/>
  <c r="E260" i="60"/>
  <c r="E755" i="60"/>
  <c r="E752" i="60"/>
  <c r="E455" i="60"/>
  <c r="E259" i="60"/>
  <c r="E258" i="60"/>
  <c r="E257" i="60"/>
  <c r="E256" i="60"/>
  <c r="E255" i="60"/>
  <c r="E453" i="60"/>
  <c r="E446" i="60"/>
  <c r="E254" i="60"/>
  <c r="E168" i="60"/>
  <c r="E399" i="60"/>
  <c r="E253" i="60"/>
  <c r="E252" i="60"/>
  <c r="E251" i="60"/>
  <c r="E250" i="60"/>
  <c r="E522" i="60"/>
  <c r="E249" i="60"/>
  <c r="E450" i="60"/>
  <c r="E248" i="60"/>
  <c r="E448" i="60"/>
  <c r="E523" i="60"/>
  <c r="E167" i="60"/>
  <c r="E247" i="60"/>
  <c r="E499" i="60"/>
  <c r="E154" i="60"/>
  <c r="E464" i="60"/>
  <c r="E445" i="60"/>
  <c r="E463" i="60"/>
  <c r="E444" i="60"/>
  <c r="E462" i="60"/>
  <c r="E443" i="60"/>
  <c r="E823" i="60"/>
  <c r="E565" i="60"/>
  <c r="E512" i="60"/>
  <c r="E689" i="60"/>
  <c r="E246" i="60"/>
  <c r="E245" i="60"/>
  <c r="E781" i="60"/>
  <c r="E779" i="60"/>
  <c r="E436" i="60"/>
  <c r="E435" i="60"/>
  <c r="E244" i="60"/>
  <c r="E777" i="60"/>
  <c r="E770" i="60"/>
  <c r="E526" i="60"/>
  <c r="E782" i="60"/>
  <c r="E767" i="60"/>
  <c r="E243" i="60"/>
  <c r="E763" i="60"/>
  <c r="E242" i="60"/>
  <c r="E511" i="60"/>
  <c r="E510" i="60"/>
  <c r="E760" i="60"/>
  <c r="E745" i="60"/>
  <c r="E241" i="60"/>
  <c r="E509" i="60"/>
  <c r="E434" i="60"/>
  <c r="E240" i="60"/>
  <c r="E762" i="60"/>
  <c r="E726" i="60"/>
  <c r="E488" i="60"/>
  <c r="E722" i="60"/>
  <c r="E433" i="60"/>
  <c r="E432" i="60"/>
  <c r="E508" i="60"/>
  <c r="E720" i="60"/>
  <c r="E431" i="60"/>
  <c r="E295" i="60"/>
  <c r="E559" i="60"/>
  <c r="E558" i="60"/>
  <c r="E294" i="60"/>
  <c r="E293" i="60"/>
  <c r="E557" i="60"/>
  <c r="E495" i="60"/>
  <c r="E494" i="60"/>
  <c r="E556" i="60"/>
  <c r="E64" i="60"/>
  <c r="E292" i="60"/>
  <c r="E563" i="60"/>
  <c r="E291" i="60"/>
  <c r="E555" i="60"/>
  <c r="E82" i="60"/>
  <c r="E554" i="60"/>
  <c r="E493" i="60"/>
  <c r="E566" i="60"/>
  <c r="E553" i="60"/>
  <c r="E492" i="60"/>
  <c r="E667" i="60"/>
  <c r="E290" i="60"/>
  <c r="E289" i="60"/>
  <c r="E288" i="60"/>
  <c r="E552" i="60"/>
  <c r="E525" i="60"/>
  <c r="E753" i="60"/>
  <c r="E92" i="60"/>
  <c r="E95" i="60"/>
  <c r="E100" i="60"/>
  <c r="E88" i="60"/>
  <c r="E551" i="60"/>
  <c r="E90" i="60"/>
  <c r="E94" i="60"/>
  <c r="E46" i="60"/>
  <c r="E407" i="60"/>
  <c r="E81" i="60"/>
  <c r="E86" i="60"/>
  <c r="E99" i="60"/>
  <c r="E91" i="60"/>
  <c r="E93" i="60"/>
  <c r="E561" i="60"/>
  <c r="E85" i="60"/>
  <c r="E98" i="60"/>
  <c r="E87" i="60"/>
  <c r="E89" i="60"/>
  <c r="E84" i="60"/>
  <c r="E83" i="60"/>
  <c r="E408" i="60"/>
  <c r="E573" i="60"/>
  <c r="E582" i="60"/>
  <c r="E571" i="60"/>
  <c r="E584" i="60"/>
  <c r="E570" i="60"/>
  <c r="E580" i="60"/>
  <c r="E572" i="60"/>
  <c r="E569" i="60"/>
  <c r="E287" i="60"/>
  <c r="E583" i="60"/>
  <c r="E63" i="60"/>
  <c r="E579" i="60"/>
  <c r="E586" i="60"/>
  <c r="E578" i="60"/>
  <c r="E567" i="60"/>
  <c r="E568" i="60"/>
  <c r="E577" i="60"/>
  <c r="E576" i="60"/>
  <c r="E574" i="60"/>
  <c r="E585" i="60"/>
  <c r="E575" i="60"/>
  <c r="E560" i="60"/>
  <c r="E581" i="60"/>
  <c r="E680" i="60"/>
  <c r="E721" i="60"/>
  <c r="E647" i="60"/>
  <c r="E473" i="60"/>
  <c r="E671" i="60"/>
  <c r="E382" i="60"/>
  <c r="E411" i="60"/>
  <c r="E648" i="60"/>
  <c r="E520" i="60"/>
  <c r="E392" i="60"/>
  <c r="E386" i="60"/>
  <c r="E396" i="60"/>
  <c r="E663" i="60"/>
  <c r="E395" i="60"/>
  <c r="E391" i="60"/>
  <c r="E373" i="60"/>
  <c r="E381" i="60"/>
  <c r="E385" i="60"/>
  <c r="E380" i="60"/>
  <c r="E368" i="60"/>
  <c r="E818" i="60"/>
  <c r="E754" i="60"/>
  <c r="E670" i="60"/>
  <c r="E500" i="60"/>
  <c r="E519" i="60"/>
  <c r="E496" i="60"/>
  <c r="E649" i="60"/>
  <c r="E530" i="60"/>
  <c r="E669" i="60"/>
  <c r="E498" i="60"/>
  <c r="E650" i="60"/>
  <c r="E666" i="60"/>
  <c r="E820" i="60"/>
  <c r="E651" i="60"/>
  <c r="E468" i="60"/>
  <c r="E738" i="60"/>
  <c r="E660" i="60"/>
  <c r="E465" i="60"/>
  <c r="E655" i="60"/>
  <c r="E474" i="60"/>
  <c r="E461" i="60"/>
  <c r="E792" i="60"/>
  <c r="E497" i="60"/>
  <c r="E410" i="60"/>
  <c r="E412" i="60"/>
  <c r="E379" i="60"/>
  <c r="E378" i="60"/>
  <c r="E394" i="60"/>
  <c r="E369" i="60"/>
  <c r="E377" i="60"/>
  <c r="E372" i="60"/>
  <c r="E390" i="60"/>
  <c r="E376" i="60"/>
  <c r="E375" i="60"/>
  <c r="E371" i="60"/>
  <c r="E393" i="60"/>
  <c r="E384" i="60"/>
  <c r="E564" i="60"/>
  <c r="E374" i="60"/>
  <c r="E383" i="60"/>
  <c r="E367" i="60"/>
  <c r="E746" i="60"/>
  <c r="E361" i="60"/>
  <c r="E360" i="60"/>
  <c r="E358" i="60"/>
  <c r="E347" i="60"/>
  <c r="E357" i="60"/>
  <c r="E366" i="60"/>
  <c r="E365" i="60"/>
  <c r="E364" i="60"/>
  <c r="E356" i="60"/>
  <c r="E355" i="60"/>
  <c r="E363" i="60"/>
  <c r="E362" i="60"/>
  <c r="E354" i="60"/>
  <c r="E626" i="60"/>
  <c r="E353" i="60"/>
  <c r="E346" i="60"/>
  <c r="E351" i="60"/>
  <c r="E350" i="60"/>
  <c r="E352" i="60"/>
  <c r="E340" i="60"/>
  <c r="E341" i="60"/>
  <c r="E349" i="60"/>
  <c r="E348" i="60"/>
  <c r="E345" i="60"/>
  <c r="E359" i="60"/>
  <c r="E668" i="60"/>
  <c r="E700" i="60"/>
  <c r="E662" i="60"/>
  <c r="E278" i="60"/>
  <c r="E730" i="60"/>
  <c r="E153" i="60"/>
  <c r="E717" i="60"/>
  <c r="E808" i="60"/>
  <c r="E729" i="60"/>
  <c r="E807" i="60"/>
  <c r="E631" i="60"/>
  <c r="E806" i="60"/>
  <c r="E783" i="60"/>
  <c r="E652" i="60"/>
  <c r="E805" i="60"/>
  <c r="E803" i="60"/>
  <c r="E748" i="60"/>
  <c r="E829" i="60"/>
  <c r="E232" i="60"/>
  <c r="E711" i="60"/>
  <c r="E728" i="60"/>
  <c r="E830" i="60"/>
  <c r="E828" i="60"/>
  <c r="E802" i="60"/>
  <c r="E800" i="60"/>
  <c r="E778" i="60"/>
  <c r="E661" i="60"/>
  <c r="E127" i="60"/>
  <c r="E801" i="60"/>
  <c r="E685" i="60"/>
  <c r="E727" i="60"/>
  <c r="E749" i="60"/>
  <c r="E804" i="60"/>
  <c r="E665" i="60"/>
  <c r="E824" i="60"/>
  <c r="E664" i="60"/>
  <c r="E699" i="60"/>
  <c r="E776" i="60"/>
  <c r="E698" i="60"/>
  <c r="E389" i="60"/>
  <c r="E388" i="60"/>
  <c r="E387" i="60"/>
  <c r="E370" i="60"/>
  <c r="E409" i="60"/>
  <c r="E280" i="60"/>
  <c r="E279" i="60"/>
  <c r="E324" i="60"/>
  <c r="E277" i="60"/>
  <c r="E342" i="60"/>
  <c r="E825" i="60"/>
  <c r="E338" i="60"/>
  <c r="E515" i="60"/>
  <c r="E712" i="60"/>
  <c r="E40" i="60"/>
  <c r="E610" i="60"/>
  <c r="E315" i="60"/>
  <c r="E314" i="60"/>
  <c r="E788" i="60"/>
  <c r="E19" i="60"/>
  <c r="E331" i="60"/>
  <c r="E274" i="60"/>
  <c r="E705" i="60"/>
  <c r="E550" i="60"/>
  <c r="E521" i="60"/>
  <c r="E270" i="60"/>
  <c r="E41" i="60"/>
  <c r="E281" i="60"/>
  <c r="E276" i="60"/>
  <c r="E34" i="60"/>
  <c r="E547" i="60"/>
  <c r="E269" i="60"/>
  <c r="E284" i="60"/>
  <c r="E25" i="60"/>
  <c r="E549" i="60"/>
  <c r="E544" i="60"/>
  <c r="E328" i="60"/>
  <c r="E706" i="60"/>
  <c r="E507" i="60"/>
  <c r="E548" i="60"/>
  <c r="E33" i="60"/>
  <c r="E513" i="60"/>
  <c r="E282" i="60"/>
  <c r="E768" i="60"/>
  <c r="E30" i="60"/>
  <c r="E285" i="60"/>
  <c r="E325" i="60"/>
  <c r="E22" i="60"/>
  <c r="E771" i="60"/>
  <c r="E334" i="60"/>
  <c r="E286" i="60"/>
  <c r="E275" i="60"/>
  <c r="E271" i="60"/>
  <c r="E36" i="60"/>
  <c r="E38" i="60"/>
  <c r="E714" i="60"/>
  <c r="E272" i="60"/>
  <c r="E542" i="60"/>
  <c r="E27" i="60"/>
  <c r="E31" i="60"/>
  <c r="E709" i="60"/>
  <c r="E29" i="60"/>
  <c r="E35" i="60"/>
  <c r="E625" i="60"/>
  <c r="E283" i="60"/>
  <c r="E37" i="60"/>
  <c r="E39" i="60"/>
  <c r="E330" i="60"/>
  <c r="E142" i="60"/>
  <c r="E514" i="60"/>
  <c r="E327" i="60"/>
  <c r="E141" i="60"/>
  <c r="E44" i="60"/>
  <c r="E273" i="60"/>
  <c r="E28" i="60"/>
  <c r="E139" i="60"/>
  <c r="E339" i="60"/>
  <c r="E32" i="60"/>
  <c r="E546" i="60"/>
  <c r="E43" i="60"/>
  <c r="E541" i="60"/>
  <c r="E326" i="60"/>
  <c r="E543" i="60"/>
  <c r="E336" i="60"/>
  <c r="E697" i="60"/>
  <c r="E329" i="60"/>
  <c r="E769" i="60"/>
  <c r="E703" i="60"/>
  <c r="E23" i="60"/>
  <c r="E21" i="60"/>
  <c r="E337" i="60"/>
  <c r="E45" i="60"/>
  <c r="E332" i="60"/>
  <c r="E811" i="60"/>
  <c r="E26" i="60"/>
  <c r="E20" i="60"/>
  <c r="E42" i="60"/>
  <c r="E333" i="60"/>
  <c r="F622" i="60"/>
  <c r="E622" i="60"/>
  <c r="E695" i="60"/>
  <c r="E24" i="60"/>
  <c r="E765" i="60"/>
  <c r="E623" i="60"/>
  <c r="E562" i="60"/>
  <c r="E506" i="60"/>
  <c r="E702" i="60"/>
  <c r="E505" i="60"/>
  <c r="E691" i="60"/>
  <c r="E701" i="60"/>
  <c r="E528" i="60"/>
  <c r="E686" i="60"/>
  <c r="E518" i="60"/>
  <c r="E595" i="60"/>
  <c r="E517" i="60"/>
  <c r="E725" i="60"/>
  <c r="E504" i="60"/>
  <c r="E724" i="60"/>
  <c r="E503" i="60"/>
  <c r="E501" i="60"/>
  <c r="E715" i="60"/>
  <c r="E716" i="60"/>
  <c r="E690" i="60"/>
  <c r="E502" i="60"/>
  <c r="E479" i="60"/>
  <c r="E527" i="60"/>
  <c r="E591" i="60"/>
  <c r="E608" i="60"/>
  <c r="E109" i="60"/>
  <c r="E692" i="60"/>
  <c r="E774" i="60"/>
  <c r="E773" i="60"/>
  <c r="E772" i="60"/>
  <c r="E627" i="60"/>
  <c r="E611" i="60"/>
  <c r="E612" i="60"/>
  <c r="E624" i="60"/>
  <c r="E609" i="60"/>
  <c r="E539" i="60"/>
  <c r="E537" i="60"/>
  <c r="E741" i="60"/>
  <c r="E538" i="60"/>
  <c r="E594" i="60"/>
  <c r="E540" i="60"/>
  <c r="E535" i="60"/>
  <c r="E742" i="60"/>
  <c r="E687" i="60"/>
  <c r="E536" i="60"/>
  <c r="E593" i="60"/>
  <c r="E644" i="60"/>
  <c r="E422" i="60"/>
  <c r="E643" i="60"/>
  <c r="E642" i="60"/>
  <c r="E335" i="60"/>
  <c r="E640" i="60"/>
  <c r="E641" i="60"/>
  <c r="E639" i="60"/>
  <c r="E638" i="60"/>
  <c r="E397" i="60"/>
  <c r="E421" i="60"/>
  <c r="E545" i="60"/>
  <c r="E740" i="60"/>
  <c r="E482" i="60"/>
  <c r="E481" i="60"/>
  <c r="E696" i="60"/>
  <c r="E478" i="60"/>
  <c r="E516" i="60"/>
  <c r="E477" i="60"/>
  <c r="E480" i="60"/>
  <c r="E193" i="60"/>
  <c r="J896" i="43"/>
  <c r="J895" i="43"/>
  <c r="J894" i="43"/>
  <c r="J893" i="43"/>
  <c r="J892" i="43"/>
  <c r="J891" i="43"/>
  <c r="J890" i="43"/>
  <c r="J889" i="43"/>
  <c r="J888" i="43"/>
  <c r="J887" i="43"/>
  <c r="J886" i="43"/>
  <c r="J885" i="43"/>
  <c r="J884" i="43"/>
  <c r="J883" i="43"/>
  <c r="K883" i="43" s="1"/>
  <c r="J882" i="43"/>
  <c r="K882" i="43" s="1"/>
  <c r="J881" i="43"/>
  <c r="J880" i="43"/>
  <c r="J879" i="43"/>
  <c r="J878" i="43"/>
  <c r="K878" i="43" s="1"/>
  <c r="J877" i="43"/>
  <c r="J876" i="43"/>
  <c r="J875" i="43"/>
  <c r="J874" i="43"/>
  <c r="J873" i="43"/>
  <c r="J872" i="43"/>
  <c r="J871" i="43"/>
  <c r="J870" i="43"/>
  <c r="J869" i="43"/>
  <c r="J868" i="43"/>
  <c r="J867" i="43"/>
  <c r="J866" i="43"/>
  <c r="J865" i="43"/>
  <c r="J864" i="43"/>
  <c r="J863" i="43"/>
  <c r="J862" i="43"/>
  <c r="J861" i="43"/>
  <c r="J860" i="43"/>
  <c r="J859" i="43"/>
  <c r="J858" i="43"/>
  <c r="J857" i="43"/>
  <c r="J855" i="43"/>
  <c r="J854" i="43"/>
  <c r="K854" i="43" s="1"/>
  <c r="J853" i="43"/>
  <c r="J852" i="43"/>
  <c r="J851" i="43"/>
  <c r="J850" i="43"/>
  <c r="K850" i="43" s="1"/>
  <c r="J849" i="43"/>
  <c r="J848" i="43"/>
  <c r="J847" i="43"/>
  <c r="J846" i="43"/>
  <c r="K846" i="43" s="1"/>
  <c r="J845" i="43"/>
  <c r="J844" i="43"/>
  <c r="J843" i="43"/>
  <c r="J842" i="43"/>
  <c r="K842" i="43" s="1"/>
  <c r="J841" i="43"/>
  <c r="J840" i="43"/>
  <c r="J839" i="43"/>
  <c r="J838" i="43"/>
  <c r="K838" i="43" s="1"/>
  <c r="J837" i="43"/>
  <c r="J836" i="43"/>
  <c r="J835" i="43"/>
  <c r="J834" i="43"/>
  <c r="K834" i="43" s="1"/>
  <c r="J833" i="43"/>
  <c r="J832" i="43"/>
  <c r="J831" i="43"/>
  <c r="J830" i="43"/>
  <c r="K830" i="43" s="1"/>
  <c r="J829" i="43"/>
  <c r="J828" i="43"/>
  <c r="J827" i="43"/>
  <c r="J826" i="43"/>
  <c r="K826" i="43" s="1"/>
  <c r="J825" i="43"/>
  <c r="J824" i="43"/>
  <c r="J823" i="43"/>
  <c r="J822" i="43"/>
  <c r="K822" i="43" s="1"/>
  <c r="J821" i="43"/>
  <c r="J820" i="43"/>
  <c r="J819" i="43"/>
  <c r="J818" i="43"/>
  <c r="K818" i="43" s="1"/>
  <c r="J817" i="43"/>
  <c r="J816" i="43"/>
  <c r="J815" i="43"/>
  <c r="J814" i="43"/>
  <c r="K814" i="43" s="1"/>
  <c r="J813" i="43"/>
  <c r="J812" i="43"/>
  <c r="J811" i="43"/>
  <c r="J810" i="43"/>
  <c r="K810" i="43" s="1"/>
  <c r="J809" i="43"/>
  <c r="J808" i="43"/>
  <c r="J807" i="43"/>
  <c r="J806" i="43"/>
  <c r="K806" i="43" s="1"/>
  <c r="F776" i="60" s="1"/>
  <c r="J805" i="43"/>
  <c r="J804" i="43"/>
  <c r="J803" i="43"/>
  <c r="J802" i="43"/>
  <c r="K802" i="43" s="1"/>
  <c r="F772" i="60" s="1"/>
  <c r="J801" i="43"/>
  <c r="J800" i="43"/>
  <c r="J799" i="43"/>
  <c r="J798" i="43"/>
  <c r="K798" i="43" s="1"/>
  <c r="F768" i="60" s="1"/>
  <c r="J797" i="43"/>
  <c r="J796" i="43"/>
  <c r="J795" i="43"/>
  <c r="J794" i="43"/>
  <c r="K794" i="43" s="1"/>
  <c r="F764" i="60" s="1"/>
  <c r="J793" i="43"/>
  <c r="J792" i="43"/>
  <c r="J791" i="43"/>
  <c r="J790" i="43"/>
  <c r="K790" i="43" s="1"/>
  <c r="F760" i="60" s="1"/>
  <c r="J789" i="43"/>
  <c r="J788" i="43"/>
  <c r="J787" i="43"/>
  <c r="J786" i="43"/>
  <c r="K786" i="43" s="1"/>
  <c r="F756" i="60" s="1"/>
  <c r="J785" i="43"/>
  <c r="J784" i="43"/>
  <c r="J783" i="43"/>
  <c r="J782" i="43"/>
  <c r="K782" i="43" s="1"/>
  <c r="F752" i="60" s="1"/>
  <c r="J781" i="43"/>
  <c r="J780" i="43"/>
  <c r="J779" i="43"/>
  <c r="J778" i="43"/>
  <c r="K778" i="43" s="1"/>
  <c r="F748" i="60" s="1"/>
  <c r="J777" i="43"/>
  <c r="J776" i="43"/>
  <c r="J775" i="43"/>
  <c r="J772" i="43"/>
  <c r="K772" i="43" s="1"/>
  <c r="F742" i="60" s="1"/>
  <c r="J771" i="43"/>
  <c r="J770" i="43"/>
  <c r="J769" i="43"/>
  <c r="J768" i="43"/>
  <c r="K768" i="43" s="1"/>
  <c r="J767" i="43"/>
  <c r="J766" i="43"/>
  <c r="J765" i="43"/>
  <c r="J764" i="43"/>
  <c r="K764" i="43" s="1"/>
  <c r="J763" i="43"/>
  <c r="J762" i="43"/>
  <c r="J761" i="43"/>
  <c r="J760" i="43"/>
  <c r="K760" i="43" s="1"/>
  <c r="J759" i="43"/>
  <c r="J758" i="43"/>
  <c r="J757" i="43"/>
  <c r="J756" i="43"/>
  <c r="K756" i="43" s="1"/>
  <c r="J755" i="43"/>
  <c r="J753" i="43"/>
  <c r="J752" i="43"/>
  <c r="J751" i="43"/>
  <c r="K751" i="43" s="1"/>
  <c r="J750" i="43"/>
  <c r="J749" i="43"/>
  <c r="J748" i="43"/>
  <c r="J747" i="43"/>
  <c r="K747" i="43" s="1"/>
  <c r="J746" i="43"/>
  <c r="J745" i="43"/>
  <c r="J744" i="43"/>
  <c r="J743" i="43"/>
  <c r="K743" i="43" s="1"/>
  <c r="J742" i="43"/>
  <c r="J741" i="43"/>
  <c r="J740" i="43"/>
  <c r="J739" i="43"/>
  <c r="K739" i="43" s="1"/>
  <c r="J738" i="43"/>
  <c r="J737" i="43"/>
  <c r="J736" i="43"/>
  <c r="J735" i="43"/>
  <c r="K735" i="43" s="1"/>
  <c r="J734" i="43"/>
  <c r="J733" i="43"/>
  <c r="J732" i="43"/>
  <c r="J731" i="43"/>
  <c r="K731" i="43" s="1"/>
  <c r="J730" i="43"/>
  <c r="J729" i="43"/>
  <c r="J728" i="43"/>
  <c r="J727" i="43"/>
  <c r="K727" i="43" s="1"/>
  <c r="J726" i="43"/>
  <c r="J725" i="43"/>
  <c r="J724" i="43"/>
  <c r="J723" i="43"/>
  <c r="K723" i="43" s="1"/>
  <c r="J722" i="43"/>
  <c r="J721" i="43"/>
  <c r="J720" i="43"/>
  <c r="J719" i="43"/>
  <c r="K719" i="43" s="1"/>
  <c r="J718" i="43"/>
  <c r="J717" i="43"/>
  <c r="J716" i="43"/>
  <c r="J715" i="43"/>
  <c r="K715" i="43" s="1"/>
  <c r="J714" i="43"/>
  <c r="J713" i="43"/>
  <c r="J712" i="43"/>
  <c r="J711" i="43"/>
  <c r="K711" i="43" s="1"/>
  <c r="J710" i="43"/>
  <c r="J709" i="43"/>
  <c r="J708" i="43"/>
  <c r="J707" i="43"/>
  <c r="K707" i="43" s="1"/>
  <c r="J706" i="43"/>
  <c r="J705" i="43"/>
  <c r="J704" i="43"/>
  <c r="J703" i="43"/>
  <c r="K703" i="43" s="1"/>
  <c r="J702" i="43"/>
  <c r="J701" i="43"/>
  <c r="J700" i="43"/>
  <c r="J699" i="43"/>
  <c r="K699" i="43" s="1"/>
  <c r="J698" i="43"/>
  <c r="J697" i="43"/>
  <c r="J696" i="43"/>
  <c r="J695" i="43"/>
  <c r="K695" i="43" s="1"/>
  <c r="J694" i="43"/>
  <c r="J693" i="43"/>
  <c r="J692" i="43"/>
  <c r="J691" i="43"/>
  <c r="K691" i="43" s="1"/>
  <c r="J690" i="43"/>
  <c r="J689" i="43"/>
  <c r="J688" i="43"/>
  <c r="J687" i="43"/>
  <c r="K687" i="43" s="1"/>
  <c r="J686" i="43"/>
  <c r="J685" i="43"/>
  <c r="J684" i="43"/>
  <c r="J683" i="43"/>
  <c r="K683" i="43" s="1"/>
  <c r="J682" i="43"/>
  <c r="J681" i="43"/>
  <c r="J680" i="43"/>
  <c r="J679" i="43"/>
  <c r="K679" i="43" s="1"/>
  <c r="J678" i="43"/>
  <c r="J677" i="43"/>
  <c r="J676" i="43"/>
  <c r="J675" i="43"/>
  <c r="K675" i="43" s="1"/>
  <c r="J674" i="43"/>
  <c r="J673" i="43"/>
  <c r="J672" i="43"/>
  <c r="J671" i="43"/>
  <c r="K671" i="43" s="1"/>
  <c r="J670" i="43"/>
  <c r="J669" i="43"/>
  <c r="J668" i="43"/>
  <c r="J667" i="43"/>
  <c r="K667" i="43" s="1"/>
  <c r="J666" i="43"/>
  <c r="J665" i="43"/>
  <c r="J664" i="43"/>
  <c r="J663" i="43"/>
  <c r="K663" i="43" s="1"/>
  <c r="J662" i="43"/>
  <c r="J661" i="43"/>
  <c r="J660" i="43"/>
  <c r="J659" i="43"/>
  <c r="K659" i="43" s="1"/>
  <c r="J658" i="43"/>
  <c r="J657" i="43"/>
  <c r="J656" i="43"/>
  <c r="J655" i="43"/>
  <c r="K655" i="43" s="1"/>
  <c r="J654" i="43"/>
  <c r="J653" i="43"/>
  <c r="J652" i="43"/>
  <c r="J651" i="43"/>
  <c r="K651" i="43" s="1"/>
  <c r="J650" i="43"/>
  <c r="J649" i="43"/>
  <c r="J648" i="43"/>
  <c r="J647" i="43"/>
  <c r="K647" i="43" s="1"/>
  <c r="J646" i="43"/>
  <c r="J645" i="43"/>
  <c r="J644" i="43"/>
  <c r="J643" i="43"/>
  <c r="K643" i="43" s="1"/>
  <c r="J642" i="43"/>
  <c r="J641" i="43"/>
  <c r="K641" i="43" s="1"/>
  <c r="J640" i="43"/>
  <c r="J639" i="43"/>
  <c r="K639" i="43" s="1"/>
  <c r="J638" i="43"/>
  <c r="J637" i="43"/>
  <c r="J636" i="43"/>
  <c r="J635" i="43"/>
  <c r="K635" i="43" s="1"/>
  <c r="J634" i="43"/>
  <c r="J633" i="43"/>
  <c r="J632" i="43"/>
  <c r="J631" i="43"/>
  <c r="J630" i="43"/>
  <c r="J629" i="43"/>
  <c r="J628" i="43"/>
  <c r="J627" i="43"/>
  <c r="J626" i="43"/>
  <c r="J625" i="43"/>
  <c r="J624" i="43"/>
  <c r="J623" i="43"/>
  <c r="J622" i="43"/>
  <c r="J621" i="43"/>
  <c r="J620" i="43"/>
  <c r="J619" i="43"/>
  <c r="J618" i="43"/>
  <c r="J617" i="43"/>
  <c r="J616" i="43"/>
  <c r="J615" i="43"/>
  <c r="J614" i="43"/>
  <c r="J613" i="43"/>
  <c r="J612" i="43"/>
  <c r="J611" i="43"/>
  <c r="J610" i="43"/>
  <c r="J609" i="43"/>
  <c r="J608" i="43"/>
  <c r="J607" i="43"/>
  <c r="J606" i="43"/>
  <c r="J605" i="43"/>
  <c r="J604" i="43"/>
  <c r="J603" i="43"/>
  <c r="J602" i="43"/>
  <c r="J600" i="43"/>
  <c r="K600" i="43" s="1"/>
  <c r="J599" i="43"/>
  <c r="J598" i="43"/>
  <c r="K598" i="43" s="1"/>
  <c r="J597" i="43"/>
  <c r="J596" i="43"/>
  <c r="J595" i="43"/>
  <c r="J594" i="43"/>
  <c r="K594" i="43" s="1"/>
  <c r="J593" i="43"/>
  <c r="J592" i="43"/>
  <c r="K592" i="43" s="1"/>
  <c r="J591" i="43"/>
  <c r="J590" i="43"/>
  <c r="K590" i="43" s="1"/>
  <c r="J589" i="43"/>
  <c r="J588" i="43"/>
  <c r="J587" i="43"/>
  <c r="J586" i="43"/>
  <c r="K586" i="43" s="1"/>
  <c r="J585" i="43"/>
  <c r="J584" i="43"/>
  <c r="K584" i="43" s="1"/>
  <c r="J583" i="43"/>
  <c r="J582" i="43"/>
  <c r="K582" i="43" s="1"/>
  <c r="J581" i="43"/>
  <c r="J580" i="43"/>
  <c r="J579" i="43"/>
  <c r="J578" i="43"/>
  <c r="K578" i="43" s="1"/>
  <c r="J577" i="43"/>
  <c r="J576" i="43"/>
  <c r="K576" i="43" s="1"/>
  <c r="J575" i="43"/>
  <c r="J574" i="43"/>
  <c r="K574" i="43" s="1"/>
  <c r="J573" i="43"/>
  <c r="J572" i="43"/>
  <c r="J571" i="43"/>
  <c r="J570" i="43"/>
  <c r="K570" i="43" s="1"/>
  <c r="J569" i="43"/>
  <c r="J568" i="43"/>
  <c r="K568" i="43" s="1"/>
  <c r="J567" i="43"/>
  <c r="J566" i="43"/>
  <c r="K566" i="43" s="1"/>
  <c r="J565" i="43"/>
  <c r="J564" i="43"/>
  <c r="J563" i="43"/>
  <c r="J562" i="43"/>
  <c r="K562" i="43" s="1"/>
  <c r="J561" i="43"/>
  <c r="J560" i="43"/>
  <c r="K560" i="43" s="1"/>
  <c r="J559" i="43"/>
  <c r="J558" i="43"/>
  <c r="K558" i="43" s="1"/>
  <c r="J557" i="43"/>
  <c r="J556" i="43"/>
  <c r="J555" i="43"/>
  <c r="J554" i="43"/>
  <c r="K554" i="43" s="1"/>
  <c r="J553" i="43"/>
  <c r="J552" i="43"/>
  <c r="K552" i="43" s="1"/>
  <c r="J551" i="43"/>
  <c r="J550" i="43"/>
  <c r="K550" i="43" s="1"/>
  <c r="J549" i="43"/>
  <c r="J548" i="43"/>
  <c r="J547" i="43"/>
  <c r="J546" i="43"/>
  <c r="K546" i="43" s="1"/>
  <c r="J545" i="43"/>
  <c r="J544" i="43"/>
  <c r="K544" i="43" s="1"/>
  <c r="J543" i="43"/>
  <c r="J542" i="43"/>
  <c r="K542" i="43" s="1"/>
  <c r="J541" i="43"/>
  <c r="J540" i="43"/>
  <c r="J539" i="43"/>
  <c r="J538" i="43"/>
  <c r="K538" i="43" s="1"/>
  <c r="J537" i="43"/>
  <c r="J536" i="43"/>
  <c r="K536" i="43" s="1"/>
  <c r="J535" i="43"/>
  <c r="J534" i="43"/>
  <c r="K534" i="43" s="1"/>
  <c r="J533" i="43"/>
  <c r="J532" i="43"/>
  <c r="J531" i="43"/>
  <c r="J530" i="43"/>
  <c r="K530" i="43" s="1"/>
  <c r="J529" i="43"/>
  <c r="J528" i="43"/>
  <c r="K528" i="43" s="1"/>
  <c r="J527" i="43"/>
  <c r="J526" i="43"/>
  <c r="K526" i="43" s="1"/>
  <c r="J525" i="43"/>
  <c r="J524" i="43"/>
  <c r="J523" i="43"/>
  <c r="J522" i="43"/>
  <c r="K522" i="43" s="1"/>
  <c r="J521" i="43"/>
  <c r="J520" i="43"/>
  <c r="K520" i="43" s="1"/>
  <c r="J519" i="43"/>
  <c r="J518" i="43"/>
  <c r="K518" i="43" s="1"/>
  <c r="J517" i="43"/>
  <c r="J516" i="43"/>
  <c r="J515" i="43"/>
  <c r="J514" i="43"/>
  <c r="K514" i="43" s="1"/>
  <c r="J512" i="43"/>
  <c r="K512" i="43" s="1"/>
  <c r="J511" i="43"/>
  <c r="K511" i="43" s="1"/>
  <c r="J510" i="43"/>
  <c r="J509" i="43"/>
  <c r="K509" i="43" s="1"/>
  <c r="J508" i="43"/>
  <c r="K508" i="43" s="1"/>
  <c r="J507" i="43"/>
  <c r="K507" i="43" s="1"/>
  <c r="J506" i="43"/>
  <c r="J505" i="43"/>
  <c r="K505" i="43" s="1"/>
  <c r="J504" i="43"/>
  <c r="K504" i="43" s="1"/>
  <c r="J503" i="43"/>
  <c r="K503" i="43" s="1"/>
  <c r="J502" i="43"/>
  <c r="J501" i="43"/>
  <c r="K501" i="43" s="1"/>
  <c r="J500" i="43"/>
  <c r="K500" i="43" s="1"/>
  <c r="J499" i="43"/>
  <c r="J498" i="43"/>
  <c r="J497" i="43"/>
  <c r="K497" i="43" s="1"/>
  <c r="J496" i="43"/>
  <c r="K496" i="43" s="1"/>
  <c r="J495" i="43"/>
  <c r="K495" i="43" s="1"/>
  <c r="J494" i="43"/>
  <c r="J493" i="43"/>
  <c r="K493" i="43" s="1"/>
  <c r="J492" i="43"/>
  <c r="K492" i="43" s="1"/>
  <c r="J491" i="43"/>
  <c r="K491" i="43" s="1"/>
  <c r="J490" i="43"/>
  <c r="J489" i="43"/>
  <c r="K489" i="43" s="1"/>
  <c r="J488" i="43"/>
  <c r="K488" i="43" s="1"/>
  <c r="J487" i="43"/>
  <c r="K487" i="43" s="1"/>
  <c r="J486" i="43"/>
  <c r="J485" i="43"/>
  <c r="K485" i="43" s="1"/>
  <c r="J484" i="43"/>
  <c r="K484" i="43" s="1"/>
  <c r="J483" i="43"/>
  <c r="J482" i="43"/>
  <c r="J481" i="43"/>
  <c r="J480" i="43"/>
  <c r="K480" i="43" s="1"/>
  <c r="J479" i="43"/>
  <c r="K479" i="43" s="1"/>
  <c r="J478" i="43"/>
  <c r="J477" i="43"/>
  <c r="K477" i="43" s="1"/>
  <c r="J476" i="43"/>
  <c r="K476" i="43" s="1"/>
  <c r="J475" i="43"/>
  <c r="K475" i="43" s="1"/>
  <c r="J474" i="43"/>
  <c r="J473" i="43"/>
  <c r="K473" i="43" s="1"/>
  <c r="J472" i="43"/>
  <c r="K472" i="43" s="1"/>
  <c r="J471" i="43"/>
  <c r="K471" i="43" s="1"/>
  <c r="J470" i="43"/>
  <c r="J469" i="43"/>
  <c r="K469" i="43" s="1"/>
  <c r="J468" i="43"/>
  <c r="K468" i="43" s="1"/>
  <c r="J467" i="43"/>
  <c r="J466" i="43"/>
  <c r="J465" i="43"/>
  <c r="K465" i="43" s="1"/>
  <c r="J464" i="43"/>
  <c r="K464" i="43" s="1"/>
  <c r="J463" i="43"/>
  <c r="K463" i="43" s="1"/>
  <c r="J462" i="43"/>
  <c r="J461" i="43"/>
  <c r="K461" i="43" s="1"/>
  <c r="J460" i="43"/>
  <c r="K460" i="43" s="1"/>
  <c r="J459" i="43"/>
  <c r="K459" i="43" s="1"/>
  <c r="J458" i="43"/>
  <c r="J457" i="43"/>
  <c r="K457" i="43" s="1"/>
  <c r="J456" i="43"/>
  <c r="K456" i="43" s="1"/>
  <c r="J455" i="43"/>
  <c r="K455" i="43" s="1"/>
  <c r="J454" i="43"/>
  <c r="J453" i="43"/>
  <c r="K453" i="43" s="1"/>
  <c r="J452" i="43"/>
  <c r="K452" i="43" s="1"/>
  <c r="J451" i="43"/>
  <c r="J450" i="43"/>
  <c r="J449" i="43"/>
  <c r="J448" i="43"/>
  <c r="K448" i="43" s="1"/>
  <c r="J447" i="43"/>
  <c r="K447" i="43" s="1"/>
  <c r="J446" i="43"/>
  <c r="J445" i="43"/>
  <c r="K445" i="43" s="1"/>
  <c r="J444" i="43"/>
  <c r="K444" i="43" s="1"/>
  <c r="J443" i="43"/>
  <c r="K443" i="43" s="1"/>
  <c r="J442" i="43"/>
  <c r="J441" i="43"/>
  <c r="K441" i="43" s="1"/>
  <c r="J440" i="43"/>
  <c r="K440" i="43" s="1"/>
  <c r="J439" i="43"/>
  <c r="K439" i="43" s="1"/>
  <c r="J438" i="43"/>
  <c r="J437" i="43"/>
  <c r="K437" i="43" s="1"/>
  <c r="J436" i="43"/>
  <c r="K436" i="43" s="1"/>
  <c r="J435" i="43"/>
  <c r="J434" i="43"/>
  <c r="J433" i="43"/>
  <c r="K433" i="43" s="1"/>
  <c r="J432" i="43"/>
  <c r="K432" i="43" s="1"/>
  <c r="J431" i="43"/>
  <c r="K431" i="43" s="1"/>
  <c r="J430" i="43"/>
  <c r="J429" i="43"/>
  <c r="K429" i="43" s="1"/>
  <c r="J428" i="43"/>
  <c r="K428" i="43" s="1"/>
  <c r="J427" i="43"/>
  <c r="K427" i="43" s="1"/>
  <c r="J426" i="43"/>
  <c r="J425" i="43"/>
  <c r="K425" i="43" s="1"/>
  <c r="J424" i="43"/>
  <c r="K424" i="43" s="1"/>
  <c r="J423" i="43"/>
  <c r="K423" i="43" s="1"/>
  <c r="J422" i="43"/>
  <c r="J421" i="43"/>
  <c r="K421" i="43" s="1"/>
  <c r="J420" i="43"/>
  <c r="K420" i="43" s="1"/>
  <c r="J419" i="43"/>
  <c r="J418" i="43"/>
  <c r="J417" i="43"/>
  <c r="J416" i="43"/>
  <c r="K416" i="43" s="1"/>
  <c r="J415" i="43"/>
  <c r="K415" i="43" s="1"/>
  <c r="J414" i="43"/>
  <c r="J413" i="43"/>
  <c r="K413" i="43" s="1"/>
  <c r="J412" i="43"/>
  <c r="K412" i="43" s="1"/>
  <c r="J411" i="43"/>
  <c r="K411" i="43" s="1"/>
  <c r="J410" i="43"/>
  <c r="J409" i="43"/>
  <c r="K409" i="43" s="1"/>
  <c r="J408" i="43"/>
  <c r="K408" i="43" s="1"/>
  <c r="J407" i="43"/>
  <c r="K407" i="43" s="1"/>
  <c r="J406" i="43"/>
  <c r="J405" i="43"/>
  <c r="K405" i="43" s="1"/>
  <c r="J404" i="43"/>
  <c r="K404" i="43" s="1"/>
  <c r="J403" i="43"/>
  <c r="J402" i="43"/>
  <c r="J401" i="43"/>
  <c r="K401" i="43" s="1"/>
  <c r="J400" i="43"/>
  <c r="K400" i="43" s="1"/>
  <c r="J399" i="43"/>
  <c r="K399" i="43" s="1"/>
  <c r="J398" i="43"/>
  <c r="J397" i="43"/>
  <c r="K397" i="43" s="1"/>
  <c r="J396" i="43"/>
  <c r="K396" i="43" s="1"/>
  <c r="J395" i="43"/>
  <c r="K395" i="43" s="1"/>
  <c r="J394" i="43"/>
  <c r="J393" i="43"/>
  <c r="K393" i="43" s="1"/>
  <c r="J392" i="43"/>
  <c r="K392" i="43" s="1"/>
  <c r="J391" i="43"/>
  <c r="K391" i="43" s="1"/>
  <c r="J390" i="43"/>
  <c r="J389" i="43"/>
  <c r="K389" i="43" s="1"/>
  <c r="J388" i="43"/>
  <c r="K388" i="43" s="1"/>
  <c r="J387" i="43"/>
  <c r="J386" i="43"/>
  <c r="J385" i="43"/>
  <c r="J384" i="43"/>
  <c r="K384" i="43" s="1"/>
  <c r="J383" i="43"/>
  <c r="K383" i="43" s="1"/>
  <c r="J382" i="43"/>
  <c r="J381" i="43"/>
  <c r="K381" i="43" s="1"/>
  <c r="J380" i="43"/>
  <c r="K380" i="43" s="1"/>
  <c r="J379" i="43"/>
  <c r="K379" i="43" s="1"/>
  <c r="J378" i="43"/>
  <c r="J377" i="43"/>
  <c r="K377" i="43" s="1"/>
  <c r="J376" i="43"/>
  <c r="K376" i="43" s="1"/>
  <c r="J375" i="43"/>
  <c r="K375" i="43" s="1"/>
  <c r="J374" i="43"/>
  <c r="J373" i="43"/>
  <c r="K373" i="43" s="1"/>
  <c r="J372" i="43"/>
  <c r="K372" i="43" s="1"/>
  <c r="J371" i="43"/>
  <c r="J370" i="43"/>
  <c r="J369" i="43"/>
  <c r="K369" i="43" s="1"/>
  <c r="J368" i="43"/>
  <c r="K368" i="43" s="1"/>
  <c r="J367" i="43"/>
  <c r="K367" i="43" s="1"/>
  <c r="J366" i="43"/>
  <c r="J365" i="43"/>
  <c r="K365" i="43" s="1"/>
  <c r="J364" i="43"/>
  <c r="K364" i="43" s="1"/>
  <c r="J363" i="43"/>
  <c r="K363" i="43" s="1"/>
  <c r="J362" i="43"/>
  <c r="J361" i="43"/>
  <c r="K361" i="43" s="1"/>
  <c r="J360" i="43"/>
  <c r="K360" i="43" s="1"/>
  <c r="J359" i="43"/>
  <c r="K359" i="43" s="1"/>
  <c r="J358" i="43"/>
  <c r="J357" i="43"/>
  <c r="K357" i="43" s="1"/>
  <c r="J356" i="43"/>
  <c r="K356" i="43" s="1"/>
  <c r="J355" i="43"/>
  <c r="J354" i="43"/>
  <c r="J353" i="43"/>
  <c r="J352" i="43"/>
  <c r="K352" i="43" s="1"/>
  <c r="J351" i="43"/>
  <c r="K351" i="43" s="1"/>
  <c r="J350" i="43"/>
  <c r="J349" i="43"/>
  <c r="K349" i="43" s="1"/>
  <c r="J348" i="43"/>
  <c r="K348" i="43" s="1"/>
  <c r="J347" i="43"/>
  <c r="K347" i="43" s="1"/>
  <c r="J346" i="43"/>
  <c r="J345" i="43"/>
  <c r="K345" i="43" s="1"/>
  <c r="J344" i="43"/>
  <c r="K344" i="43" s="1"/>
  <c r="J343" i="43"/>
  <c r="K343" i="43" s="1"/>
  <c r="J342" i="43"/>
  <c r="J341" i="43"/>
  <c r="K341" i="43" s="1"/>
  <c r="J340" i="43"/>
  <c r="K340" i="43" s="1"/>
  <c r="J339" i="43"/>
  <c r="J338" i="43"/>
  <c r="J337" i="43"/>
  <c r="K337" i="43" s="1"/>
  <c r="J336" i="43"/>
  <c r="K336" i="43" s="1"/>
  <c r="J335" i="43"/>
  <c r="K335" i="43" s="1"/>
  <c r="J334" i="43"/>
  <c r="J333" i="43"/>
  <c r="K333" i="43" s="1"/>
  <c r="J332" i="43"/>
  <c r="K332" i="43" s="1"/>
  <c r="J331" i="43"/>
  <c r="K331" i="43" s="1"/>
  <c r="J330" i="43"/>
  <c r="J329" i="43"/>
  <c r="K329" i="43" s="1"/>
  <c r="J328" i="43"/>
  <c r="K328" i="43" s="1"/>
  <c r="J327" i="43"/>
  <c r="K327" i="43" s="1"/>
  <c r="J326" i="43"/>
  <c r="J325" i="43"/>
  <c r="K325" i="43" s="1"/>
  <c r="J324" i="43"/>
  <c r="K324" i="43" s="1"/>
  <c r="J323" i="43"/>
  <c r="J322" i="43"/>
  <c r="J321" i="43"/>
  <c r="J320" i="43"/>
  <c r="K320" i="43" s="1"/>
  <c r="J319" i="43"/>
  <c r="K319" i="43" s="1"/>
  <c r="J318" i="43"/>
  <c r="J317" i="43"/>
  <c r="K317" i="43" s="1"/>
  <c r="J316" i="43"/>
  <c r="K316" i="43" s="1"/>
  <c r="J315" i="43"/>
  <c r="K315" i="43" s="1"/>
  <c r="J314" i="43"/>
  <c r="J313" i="43"/>
  <c r="K313" i="43" s="1"/>
  <c r="J312" i="43"/>
  <c r="K312" i="43" s="1"/>
  <c r="J311" i="43"/>
  <c r="K311" i="43" s="1"/>
  <c r="J310" i="43"/>
  <c r="J309" i="43"/>
  <c r="K309" i="43" s="1"/>
  <c r="J308" i="43"/>
  <c r="K308" i="43" s="1"/>
  <c r="J307" i="43"/>
  <c r="J306" i="43"/>
  <c r="J305" i="43"/>
  <c r="K305" i="43" s="1"/>
  <c r="J304" i="43"/>
  <c r="K304" i="43" s="1"/>
  <c r="J303" i="43"/>
  <c r="K303" i="43" s="1"/>
  <c r="J302" i="43"/>
  <c r="J301" i="43"/>
  <c r="K301" i="43" s="1"/>
  <c r="J300" i="43"/>
  <c r="K300" i="43" s="1"/>
  <c r="J299" i="43"/>
  <c r="K299" i="43" s="1"/>
  <c r="J298" i="43"/>
  <c r="J297" i="43"/>
  <c r="K297" i="43" s="1"/>
  <c r="J296" i="43"/>
  <c r="K296" i="43" s="1"/>
  <c r="J295" i="43"/>
  <c r="K295" i="43" s="1"/>
  <c r="J294" i="43"/>
  <c r="J293" i="43"/>
  <c r="K293" i="43" s="1"/>
  <c r="J292" i="43"/>
  <c r="K292" i="43" s="1"/>
  <c r="J291" i="43"/>
  <c r="J290" i="43"/>
  <c r="J289" i="43"/>
  <c r="J288" i="43"/>
  <c r="K288" i="43" s="1"/>
  <c r="J287" i="43"/>
  <c r="K287" i="43" s="1"/>
  <c r="J286" i="43"/>
  <c r="J285" i="43"/>
  <c r="K285" i="43" s="1"/>
  <c r="J284" i="43"/>
  <c r="K284" i="43" s="1"/>
  <c r="J283" i="43"/>
  <c r="K283" i="43" s="1"/>
  <c r="J282" i="43"/>
  <c r="J281" i="43"/>
  <c r="K281" i="43" s="1"/>
  <c r="J280" i="43"/>
  <c r="K280" i="43" s="1"/>
  <c r="J279" i="43"/>
  <c r="K279" i="43" s="1"/>
  <c r="J278" i="43"/>
  <c r="J277" i="43"/>
  <c r="K277" i="43" s="1"/>
  <c r="J276" i="43"/>
  <c r="K276" i="43" s="1"/>
  <c r="J275" i="43"/>
  <c r="J274" i="43"/>
  <c r="K274" i="43" s="1"/>
  <c r="J273" i="43"/>
  <c r="K273" i="43" s="1"/>
  <c r="J272" i="43"/>
  <c r="K272" i="43" s="1"/>
  <c r="J271" i="43"/>
  <c r="K271" i="43" s="1"/>
  <c r="J270" i="43"/>
  <c r="J269" i="43"/>
  <c r="K269" i="43" s="1"/>
  <c r="J268" i="43"/>
  <c r="K268" i="43" s="1"/>
  <c r="J267" i="43"/>
  <c r="K267" i="43" s="1"/>
  <c r="J266" i="43"/>
  <c r="J265" i="43"/>
  <c r="K265" i="43" s="1"/>
  <c r="J264" i="43"/>
  <c r="K264" i="43" s="1"/>
  <c r="J263" i="43"/>
  <c r="J262" i="43"/>
  <c r="J261" i="43"/>
  <c r="J260" i="43"/>
  <c r="K260" i="43" s="1"/>
  <c r="J259" i="43"/>
  <c r="K259" i="43" s="1"/>
  <c r="J258" i="43"/>
  <c r="K258" i="43" s="1"/>
  <c r="J257" i="43"/>
  <c r="K257" i="43" s="1"/>
  <c r="J256" i="43"/>
  <c r="K256" i="43" s="1"/>
  <c r="J255" i="43"/>
  <c r="K255" i="43" s="1"/>
  <c r="J254" i="43"/>
  <c r="J253" i="43"/>
  <c r="J252" i="43"/>
  <c r="K252" i="43" s="1"/>
  <c r="J251" i="43"/>
  <c r="K251" i="43" s="1"/>
  <c r="J250" i="43"/>
  <c r="J249" i="43"/>
  <c r="K249" i="43" s="1"/>
  <c r="J248" i="43"/>
  <c r="K248" i="43" s="1"/>
  <c r="J247" i="43"/>
  <c r="J246" i="43"/>
  <c r="J245" i="43"/>
  <c r="K245" i="43" s="1"/>
  <c r="J244" i="43"/>
  <c r="K244" i="43" s="1"/>
  <c r="J243" i="43"/>
  <c r="J242" i="43"/>
  <c r="K242" i="43" s="1"/>
  <c r="J241" i="43"/>
  <c r="K241" i="43" s="1"/>
  <c r="J240" i="43"/>
  <c r="K240" i="43" s="1"/>
  <c r="J239" i="43"/>
  <c r="J238" i="43"/>
  <c r="J237" i="43"/>
  <c r="K237" i="43" s="1"/>
  <c r="J236" i="43"/>
  <c r="K236" i="43" s="1"/>
  <c r="J235" i="43"/>
  <c r="K235" i="43" s="1"/>
  <c r="J234" i="43"/>
  <c r="J233" i="43"/>
  <c r="K233" i="43" s="1"/>
  <c r="J232" i="43"/>
  <c r="K232" i="43" s="1"/>
  <c r="J231" i="43"/>
  <c r="K231" i="43" s="1"/>
  <c r="J230" i="43"/>
  <c r="J229" i="43"/>
  <c r="K229" i="43" s="1"/>
  <c r="J228" i="43"/>
  <c r="K228" i="43" s="1"/>
  <c r="J227" i="43"/>
  <c r="K227" i="43" s="1"/>
  <c r="J226" i="43"/>
  <c r="K226" i="43" s="1"/>
  <c r="J225" i="43"/>
  <c r="J224" i="43"/>
  <c r="K224" i="43" s="1"/>
  <c r="J223" i="43"/>
  <c r="K223" i="43" s="1"/>
  <c r="J222" i="43"/>
  <c r="J221" i="43"/>
  <c r="K221" i="43" s="1"/>
  <c r="J220" i="43"/>
  <c r="K220" i="43" s="1"/>
  <c r="J219" i="43"/>
  <c r="K219" i="43" s="1"/>
  <c r="J218" i="43"/>
  <c r="J217" i="43"/>
  <c r="K217" i="43" s="1"/>
  <c r="J216" i="43"/>
  <c r="K216" i="43" s="1"/>
  <c r="J215" i="43"/>
  <c r="K215" i="43" s="1"/>
  <c r="J214" i="43"/>
  <c r="J213" i="43"/>
  <c r="K213" i="43" s="1"/>
  <c r="J212" i="43"/>
  <c r="K212" i="43" s="1"/>
  <c r="J211" i="43"/>
  <c r="J210" i="43"/>
  <c r="K210" i="43" s="1"/>
  <c r="J209" i="43"/>
  <c r="K209" i="43" s="1"/>
  <c r="J208" i="43"/>
  <c r="K208" i="43" s="1"/>
  <c r="J207" i="43"/>
  <c r="K207" i="43" s="1"/>
  <c r="J206" i="43"/>
  <c r="J205" i="43"/>
  <c r="K205" i="43" s="1"/>
  <c r="J204" i="43"/>
  <c r="K204" i="43" s="1"/>
  <c r="J203" i="43"/>
  <c r="J202" i="43"/>
  <c r="J201" i="43"/>
  <c r="K201" i="43" s="1"/>
  <c r="J200" i="43"/>
  <c r="K200" i="43" s="1"/>
  <c r="J199" i="43"/>
  <c r="K199" i="43" s="1"/>
  <c r="J198" i="43"/>
  <c r="J197" i="43"/>
  <c r="J196" i="43"/>
  <c r="K196" i="43" s="1"/>
  <c r="J195" i="43"/>
  <c r="K195" i="43" s="1"/>
  <c r="J194" i="43"/>
  <c r="K194" i="43" s="1"/>
  <c r="J193" i="43"/>
  <c r="K193" i="43" s="1"/>
  <c r="J192" i="43"/>
  <c r="K192" i="43" s="1"/>
  <c r="J191" i="43"/>
  <c r="J190" i="43"/>
  <c r="J189" i="43"/>
  <c r="K189" i="43" s="1"/>
  <c r="J188" i="43"/>
  <c r="K188" i="43" s="1"/>
  <c r="J187" i="43"/>
  <c r="J186" i="43"/>
  <c r="J185" i="43"/>
  <c r="K185" i="43" s="1"/>
  <c r="J184" i="43"/>
  <c r="K184" i="43" s="1"/>
  <c r="J183" i="43"/>
  <c r="K183" i="43" s="1"/>
  <c r="J182" i="43"/>
  <c r="J181" i="43"/>
  <c r="J180" i="43"/>
  <c r="K180" i="43" s="1"/>
  <c r="J179" i="43"/>
  <c r="K179" i="43" s="1"/>
  <c r="J178" i="43"/>
  <c r="K178" i="43" s="1"/>
  <c r="J177" i="43"/>
  <c r="K177" i="43" s="1"/>
  <c r="J176" i="43"/>
  <c r="K176" i="43" s="1"/>
  <c r="J175" i="43"/>
  <c r="K175" i="43" s="1"/>
  <c r="J174" i="43"/>
  <c r="J173" i="43"/>
  <c r="J172" i="43"/>
  <c r="K172" i="43" s="1"/>
  <c r="J171" i="43"/>
  <c r="K171" i="43" s="1"/>
  <c r="J170" i="43"/>
  <c r="J169" i="43"/>
  <c r="K169" i="43" s="1"/>
  <c r="J168" i="43"/>
  <c r="K168" i="43" s="1"/>
  <c r="J167" i="43"/>
  <c r="K167" i="43" s="1"/>
  <c r="J166" i="43"/>
  <c r="J165" i="43"/>
  <c r="K165" i="43" s="1"/>
  <c r="J164" i="43"/>
  <c r="K164" i="43" s="1"/>
  <c r="J163" i="43"/>
  <c r="K163" i="43" s="1"/>
  <c r="J162" i="43"/>
  <c r="K162" i="43" s="1"/>
  <c r="J161" i="43"/>
  <c r="K161" i="43" s="1"/>
  <c r="J160" i="43"/>
  <c r="K160" i="43" s="1"/>
  <c r="J159" i="43"/>
  <c r="K159" i="43" s="1"/>
  <c r="J158" i="43"/>
  <c r="J157" i="43"/>
  <c r="K157" i="43" s="1"/>
  <c r="J156" i="43"/>
  <c r="K156" i="43" s="1"/>
  <c r="J155" i="43"/>
  <c r="K155" i="43" s="1"/>
  <c r="J154" i="43"/>
  <c r="J153" i="43"/>
  <c r="K153" i="43" s="1"/>
  <c r="J152" i="43"/>
  <c r="K152" i="43" s="1"/>
  <c r="J151" i="43"/>
  <c r="K151" i="43" s="1"/>
  <c r="J150" i="43"/>
  <c r="J149" i="43"/>
  <c r="K149" i="43" s="1"/>
  <c r="J148" i="43"/>
  <c r="K148" i="43" s="1"/>
  <c r="J147" i="43"/>
  <c r="J146" i="43"/>
  <c r="K146" i="43" s="1"/>
  <c r="J145" i="43"/>
  <c r="K145" i="43" s="1"/>
  <c r="J144" i="43"/>
  <c r="K144" i="43" s="1"/>
  <c r="J143" i="43"/>
  <c r="K143" i="43" s="1"/>
  <c r="J142" i="43"/>
  <c r="J141" i="43"/>
  <c r="K141" i="43" s="1"/>
  <c r="J140" i="43"/>
  <c r="K140" i="43" s="1"/>
  <c r="J139" i="43"/>
  <c r="J138" i="43"/>
  <c r="J137" i="43"/>
  <c r="J136" i="43"/>
  <c r="K136" i="43" s="1"/>
  <c r="J135" i="43"/>
  <c r="K135" i="43" s="1"/>
  <c r="J134" i="43"/>
  <c r="J133" i="43"/>
  <c r="K133" i="43" s="1"/>
  <c r="J132" i="43"/>
  <c r="K132" i="43" s="1"/>
  <c r="J131" i="43"/>
  <c r="K131" i="43" s="1"/>
  <c r="J130" i="43"/>
  <c r="K130" i="43" s="1"/>
  <c r="J129" i="43"/>
  <c r="K129" i="43" s="1"/>
  <c r="J128" i="43"/>
  <c r="K128" i="43" s="1"/>
  <c r="J127" i="43"/>
  <c r="J126" i="43"/>
  <c r="J125" i="43"/>
  <c r="K125" i="43" s="1"/>
  <c r="J124" i="43"/>
  <c r="K124" i="43" s="1"/>
  <c r="J123" i="43"/>
  <c r="J122" i="43"/>
  <c r="J121" i="43"/>
  <c r="J120" i="43"/>
  <c r="K120" i="43" s="1"/>
  <c r="J119" i="43"/>
  <c r="K119" i="43" s="1"/>
  <c r="J118" i="43"/>
  <c r="J117" i="43"/>
  <c r="K117" i="43" s="1"/>
  <c r="J116" i="43"/>
  <c r="K116" i="43" s="1"/>
  <c r="J115" i="43"/>
  <c r="K115" i="43" s="1"/>
  <c r="J114" i="43"/>
  <c r="K114" i="43" s="1"/>
  <c r="J113" i="43"/>
  <c r="J112" i="43"/>
  <c r="K112" i="43" s="1"/>
  <c r="J111" i="43"/>
  <c r="K111" i="43" s="1"/>
  <c r="J110" i="43"/>
  <c r="J109" i="43"/>
  <c r="K109" i="43" s="1"/>
  <c r="J108" i="43"/>
  <c r="K108" i="43" s="1"/>
  <c r="J107" i="43"/>
  <c r="K107" i="43" s="1"/>
  <c r="J106" i="43"/>
  <c r="J105" i="43"/>
  <c r="K105" i="43" s="1"/>
  <c r="J104" i="43"/>
  <c r="K104" i="43" s="1"/>
  <c r="J103" i="43"/>
  <c r="K103" i="43" s="1"/>
  <c r="J102" i="43"/>
  <c r="J101" i="43"/>
  <c r="K101" i="43" s="1"/>
  <c r="J100" i="43"/>
  <c r="K100" i="43" s="1"/>
  <c r="J99" i="43"/>
  <c r="K99" i="43" s="1"/>
  <c r="J98" i="43"/>
  <c r="K98" i="43" s="1"/>
  <c r="J97" i="43"/>
  <c r="J96" i="43"/>
  <c r="K96" i="43" s="1"/>
  <c r="J95" i="43"/>
  <c r="K95" i="43" s="1"/>
  <c r="J94" i="43"/>
  <c r="J93" i="43"/>
  <c r="K93" i="43" s="1"/>
  <c r="J92" i="43"/>
  <c r="K92" i="43" s="1"/>
  <c r="J91" i="43"/>
  <c r="K91" i="43" s="1"/>
  <c r="J90" i="43"/>
  <c r="J89" i="43"/>
  <c r="K89" i="43" s="1"/>
  <c r="J88" i="43"/>
  <c r="K88" i="43" s="1"/>
  <c r="J87" i="43"/>
  <c r="K87" i="43" s="1"/>
  <c r="J86" i="43"/>
  <c r="J85" i="43"/>
  <c r="K85" i="43" s="1"/>
  <c r="J84" i="43"/>
  <c r="K84" i="43" s="1"/>
  <c r="J83" i="43"/>
  <c r="J82" i="43"/>
  <c r="K82" i="43" s="1"/>
  <c r="J81" i="43"/>
  <c r="K81" i="43" s="1"/>
  <c r="J80" i="43"/>
  <c r="K80" i="43" s="1"/>
  <c r="J79" i="43"/>
  <c r="K79" i="43" s="1"/>
  <c r="J78" i="43"/>
  <c r="J77" i="43"/>
  <c r="K77" i="43" s="1"/>
  <c r="J76" i="43"/>
  <c r="K76" i="43" s="1"/>
  <c r="J75" i="43"/>
  <c r="J74" i="43"/>
  <c r="J73" i="43"/>
  <c r="K73" i="43" s="1"/>
  <c r="J72" i="43"/>
  <c r="K72" i="43" s="1"/>
  <c r="J71" i="43"/>
  <c r="K71" i="43" s="1"/>
  <c r="J70" i="43"/>
  <c r="J69" i="43"/>
  <c r="J68" i="43"/>
  <c r="K68" i="43" s="1"/>
  <c r="J67" i="43"/>
  <c r="K67" i="43" s="1"/>
  <c r="J66" i="43"/>
  <c r="K66" i="43" s="1"/>
  <c r="J65" i="43"/>
  <c r="K65" i="43" s="1"/>
  <c r="J64" i="43"/>
  <c r="K64" i="43" s="1"/>
  <c r="J63" i="43"/>
  <c r="J62" i="43"/>
  <c r="J61" i="43"/>
  <c r="K61" i="43" s="1"/>
  <c r="J60" i="43"/>
  <c r="K60" i="43" s="1"/>
  <c r="J59" i="43"/>
  <c r="J58" i="43"/>
  <c r="J57" i="43"/>
  <c r="K57" i="43" s="1"/>
  <c r="J56" i="43"/>
  <c r="K56" i="43" s="1"/>
  <c r="J55" i="43"/>
  <c r="K55" i="43" s="1"/>
  <c r="J54" i="43"/>
  <c r="J53" i="43"/>
  <c r="J52" i="43"/>
  <c r="K52" i="43" s="1"/>
  <c r="J51" i="43"/>
  <c r="K51" i="43" s="1"/>
  <c r="J50" i="43"/>
  <c r="K50" i="43" s="1"/>
  <c r="J49" i="43"/>
  <c r="K49" i="43" s="1"/>
  <c r="J48" i="43"/>
  <c r="K48" i="43" s="1"/>
  <c r="J47" i="43"/>
  <c r="K47" i="43" s="1"/>
  <c r="J46" i="43"/>
  <c r="J45" i="43"/>
  <c r="J44" i="43"/>
  <c r="K44" i="43" s="1"/>
  <c r="J43" i="43"/>
  <c r="K43" i="43" s="1"/>
  <c r="J42" i="43"/>
  <c r="J41" i="43"/>
  <c r="K41" i="43" s="1"/>
  <c r="J40" i="43"/>
  <c r="K40" i="43" s="1"/>
  <c r="J39" i="43"/>
  <c r="K39" i="43" s="1"/>
  <c r="J38" i="43"/>
  <c r="J37" i="43"/>
  <c r="K37" i="43" s="1"/>
  <c r="J36" i="43"/>
  <c r="K36" i="43" s="1"/>
  <c r="J35" i="43"/>
  <c r="K35" i="43" s="1"/>
  <c r="J34" i="43"/>
  <c r="K34" i="43" s="1"/>
  <c r="J33" i="43"/>
  <c r="K33" i="43" s="1"/>
  <c r="J32" i="43"/>
  <c r="K32" i="43" s="1"/>
  <c r="J31" i="43"/>
  <c r="K31" i="43" s="1"/>
  <c r="J30" i="43"/>
  <c r="J29" i="43"/>
  <c r="K29" i="43" s="1"/>
  <c r="J28" i="43"/>
  <c r="K28" i="43" s="1"/>
  <c r="J27" i="43"/>
  <c r="K27" i="43" s="1"/>
  <c r="J26" i="43"/>
  <c r="K26" i="43" s="1"/>
  <c r="J25" i="43"/>
  <c r="K25" i="43" s="1"/>
  <c r="J24" i="43"/>
  <c r="K24" i="43" s="1"/>
  <c r="J23" i="43"/>
  <c r="K23" i="43" s="1"/>
  <c r="J22" i="43"/>
  <c r="J21" i="43"/>
  <c r="K21" i="43" s="1"/>
  <c r="J20" i="43"/>
  <c r="K20" i="43" s="1"/>
  <c r="J19" i="43"/>
  <c r="J18" i="43"/>
  <c r="K18" i="43" s="1"/>
  <c r="J17" i="43"/>
  <c r="K17" i="43" s="1"/>
  <c r="J16" i="43"/>
  <c r="K16" i="43" s="1"/>
  <c r="J15" i="43"/>
  <c r="J14" i="43"/>
  <c r="J13" i="43"/>
  <c r="J12" i="43"/>
  <c r="K12" i="43" s="1"/>
  <c r="J11" i="43"/>
  <c r="K11" i="43" s="1"/>
  <c r="J10" i="43"/>
  <c r="K10" i="43" s="1"/>
  <c r="J9" i="43"/>
  <c r="K9" i="43" s="1"/>
  <c r="J8" i="43"/>
  <c r="K8" i="43" s="1"/>
  <c r="J7" i="43"/>
  <c r="K7" i="43" s="1"/>
  <c r="J6" i="43"/>
  <c r="K6" i="43" s="1"/>
  <c r="J5" i="43"/>
  <c r="K5" i="43" s="1"/>
  <c r="J4" i="43"/>
  <c r="K4" i="43" s="1"/>
  <c r="J3" i="43"/>
  <c r="K3" i="43" s="1"/>
  <c r="J2" i="43"/>
  <c r="K2" i="43" s="1"/>
  <c r="K879" i="43"/>
  <c r="K880" i="43"/>
  <c r="K881" i="43"/>
  <c r="K884" i="43"/>
  <c r="K885" i="43"/>
  <c r="K13" i="43"/>
  <c r="K14" i="43"/>
  <c r="K15" i="43"/>
  <c r="K19" i="43"/>
  <c r="K22" i="43"/>
  <c r="K30" i="43"/>
  <c r="K38" i="43"/>
  <c r="K42" i="43"/>
  <c r="K45" i="43"/>
  <c r="K46" i="43"/>
  <c r="K53" i="43"/>
  <c r="K54" i="43"/>
  <c r="K58" i="43"/>
  <c r="K59" i="43"/>
  <c r="K62" i="43"/>
  <c r="K63" i="43"/>
  <c r="K69" i="43"/>
  <c r="K70" i="43"/>
  <c r="K74" i="43"/>
  <c r="K75" i="43"/>
  <c r="K78" i="43"/>
  <c r="K83" i="43"/>
  <c r="K86" i="43"/>
  <c r="K90" i="43"/>
  <c r="K94" i="43"/>
  <c r="K97" i="43"/>
  <c r="K102" i="43"/>
  <c r="K106" i="43"/>
  <c r="K110" i="43"/>
  <c r="K113" i="43"/>
  <c r="K118" i="43"/>
  <c r="K121" i="43"/>
  <c r="K122" i="43"/>
  <c r="K123" i="43"/>
  <c r="K126" i="43"/>
  <c r="K127" i="43"/>
  <c r="K134" i="43"/>
  <c r="K137" i="43"/>
  <c r="K138" i="43"/>
  <c r="K139" i="43"/>
  <c r="K142" i="43"/>
  <c r="K147" i="43"/>
  <c r="K150" i="43"/>
  <c r="K154" i="43"/>
  <c r="K158" i="43"/>
  <c r="K166" i="43"/>
  <c r="K170" i="43"/>
  <c r="K173" i="43"/>
  <c r="K174" i="43"/>
  <c r="K181" i="43"/>
  <c r="K182" i="43"/>
  <c r="K186" i="43"/>
  <c r="K187" i="43"/>
  <c r="K190" i="43"/>
  <c r="K191" i="43"/>
  <c r="K197" i="43"/>
  <c r="K198" i="43"/>
  <c r="K202" i="43"/>
  <c r="K203" i="43"/>
  <c r="K206" i="43"/>
  <c r="K211" i="43"/>
  <c r="K214" i="43"/>
  <c r="K218" i="43"/>
  <c r="K222" i="43"/>
  <c r="K225" i="43"/>
  <c r="K230" i="43"/>
  <c r="K234" i="43"/>
  <c r="K238" i="43"/>
  <c r="K239" i="43"/>
  <c r="K243" i="43"/>
  <c r="K246" i="43"/>
  <c r="K247" i="43"/>
  <c r="K250" i="43"/>
  <c r="K253" i="43"/>
  <c r="K254" i="43"/>
  <c r="K261" i="43"/>
  <c r="K262" i="43"/>
  <c r="K263" i="43"/>
  <c r="K266" i="43"/>
  <c r="K270" i="43"/>
  <c r="K275" i="43"/>
  <c r="K278" i="43"/>
  <c r="K282" i="43"/>
  <c r="K286" i="43"/>
  <c r="K289" i="43"/>
  <c r="K290" i="43"/>
  <c r="K291" i="43"/>
  <c r="K294" i="43"/>
  <c r="K298" i="43"/>
  <c r="K302" i="43"/>
  <c r="K306" i="43"/>
  <c r="K307" i="43"/>
  <c r="K310" i="43"/>
  <c r="K314" i="43"/>
  <c r="K318" i="43"/>
  <c r="K321" i="43"/>
  <c r="K322" i="43"/>
  <c r="K323" i="43"/>
  <c r="K326" i="43"/>
  <c r="K330" i="43"/>
  <c r="K334" i="43"/>
  <c r="K338" i="43"/>
  <c r="K339" i="43"/>
  <c r="K342" i="43"/>
  <c r="K346" i="43"/>
  <c r="K350" i="43"/>
  <c r="K353" i="43"/>
  <c r="K354" i="43"/>
  <c r="K355" i="43"/>
  <c r="K358" i="43"/>
  <c r="K362" i="43"/>
  <c r="K366" i="43"/>
  <c r="K370" i="43"/>
  <c r="K371" i="43"/>
  <c r="K374" i="43"/>
  <c r="K378" i="43"/>
  <c r="K382" i="43"/>
  <c r="K385" i="43"/>
  <c r="K386" i="43"/>
  <c r="K387" i="43"/>
  <c r="K390" i="43"/>
  <c r="K394" i="43"/>
  <c r="K398" i="43"/>
  <c r="K402" i="43"/>
  <c r="K403" i="43"/>
  <c r="K406" i="43"/>
  <c r="K410" i="43"/>
  <c r="K414" i="43"/>
  <c r="K417" i="43"/>
  <c r="K418" i="43"/>
  <c r="K419" i="43"/>
  <c r="K422" i="43"/>
  <c r="K426" i="43"/>
  <c r="K430" i="43"/>
  <c r="K434" i="43"/>
  <c r="K435" i="43"/>
  <c r="K438" i="43"/>
  <c r="K442" i="43"/>
  <c r="K446" i="43"/>
  <c r="K449" i="43"/>
  <c r="K450" i="43"/>
  <c r="K451" i="43"/>
  <c r="K454" i="43"/>
  <c r="K458" i="43"/>
  <c r="K462" i="43"/>
  <c r="K466" i="43"/>
  <c r="K467" i="43"/>
  <c r="K470" i="43"/>
  <c r="K474" i="43"/>
  <c r="K478" i="43"/>
  <c r="K481" i="43"/>
  <c r="K482" i="43"/>
  <c r="K483" i="43"/>
  <c r="K486" i="43"/>
  <c r="K490" i="43"/>
  <c r="K494" i="43"/>
  <c r="K498" i="43"/>
  <c r="K499" i="43"/>
  <c r="K502" i="43"/>
  <c r="K506" i="43"/>
  <c r="K510" i="43"/>
  <c r="K513" i="43"/>
  <c r="K515" i="43"/>
  <c r="K516" i="43"/>
  <c r="K517" i="43"/>
  <c r="K519" i="43"/>
  <c r="K521" i="43"/>
  <c r="K523" i="43"/>
  <c r="K524" i="43"/>
  <c r="K525" i="43"/>
  <c r="K527" i="43"/>
  <c r="K529" i="43"/>
  <c r="K531" i="43"/>
  <c r="K532" i="43"/>
  <c r="K533" i="43"/>
  <c r="K535" i="43"/>
  <c r="K537" i="43"/>
  <c r="K539" i="43"/>
  <c r="K540" i="43"/>
  <c r="K541" i="43"/>
  <c r="K543" i="43"/>
  <c r="K545" i="43"/>
  <c r="K547" i="43"/>
  <c r="K548" i="43"/>
  <c r="K549" i="43"/>
  <c r="K551" i="43"/>
  <c r="K553" i="43"/>
  <c r="K555" i="43"/>
  <c r="K556" i="43"/>
  <c r="K557" i="43"/>
  <c r="K559" i="43"/>
  <c r="K561" i="43"/>
  <c r="K563" i="43"/>
  <c r="K564" i="43"/>
  <c r="K565" i="43"/>
  <c r="K567" i="43"/>
  <c r="K569" i="43"/>
  <c r="K571" i="43"/>
  <c r="K572" i="43"/>
  <c r="K573" i="43"/>
  <c r="K575" i="43"/>
  <c r="K577" i="43"/>
  <c r="K579" i="43"/>
  <c r="K580" i="43"/>
  <c r="K581" i="43"/>
  <c r="K583" i="43"/>
  <c r="K585" i="43"/>
  <c r="K587" i="43"/>
  <c r="K588" i="43"/>
  <c r="K589" i="43"/>
  <c r="K591" i="43"/>
  <c r="K593" i="43"/>
  <c r="K595" i="43"/>
  <c r="K596" i="43"/>
  <c r="K597" i="43"/>
  <c r="K599" i="43"/>
  <c r="K601" i="43"/>
  <c r="K602" i="43"/>
  <c r="K603" i="43"/>
  <c r="K604" i="43"/>
  <c r="K605" i="43"/>
  <c r="K606" i="43"/>
  <c r="K607" i="43"/>
  <c r="K608" i="43"/>
  <c r="K609" i="43"/>
  <c r="K610" i="43"/>
  <c r="K611" i="43"/>
  <c r="K612" i="43"/>
  <c r="K613" i="43"/>
  <c r="K614" i="43"/>
  <c r="K615" i="43"/>
  <c r="K616" i="43"/>
  <c r="K617" i="43"/>
  <c r="K618" i="43"/>
  <c r="K619" i="43"/>
  <c r="K620" i="43"/>
  <c r="K621" i="43"/>
  <c r="K622" i="43"/>
  <c r="K623" i="43"/>
  <c r="K624" i="43"/>
  <c r="K625" i="43"/>
  <c r="K626" i="43"/>
  <c r="K627" i="43"/>
  <c r="K628" i="43"/>
  <c r="K629" i="43"/>
  <c r="K630" i="43"/>
  <c r="K631" i="43"/>
  <c r="K633" i="43"/>
  <c r="K634" i="43"/>
  <c r="K636" i="43"/>
  <c r="K637" i="43"/>
  <c r="K638" i="43"/>
  <c r="K640" i="43"/>
  <c r="K642" i="43"/>
  <c r="K644" i="43"/>
  <c r="K645" i="43"/>
  <c r="K646" i="43"/>
  <c r="K648" i="43"/>
  <c r="K649" i="43"/>
  <c r="K650" i="43"/>
  <c r="K652" i="43"/>
  <c r="K653" i="43"/>
  <c r="K654" i="43"/>
  <c r="K656" i="43"/>
  <c r="K657" i="43"/>
  <c r="K658" i="43"/>
  <c r="K660" i="43"/>
  <c r="K661" i="43"/>
  <c r="K662" i="43"/>
  <c r="K664" i="43"/>
  <c r="K665" i="43"/>
  <c r="K666" i="43"/>
  <c r="K668" i="43"/>
  <c r="K669" i="43"/>
  <c r="K670" i="43"/>
  <c r="K672" i="43"/>
  <c r="K673" i="43"/>
  <c r="K674" i="43"/>
  <c r="K676" i="43"/>
  <c r="K677" i="43"/>
  <c r="K678" i="43"/>
  <c r="K680" i="43"/>
  <c r="K681" i="43"/>
  <c r="K682" i="43"/>
  <c r="K684" i="43"/>
  <c r="K685" i="43"/>
  <c r="K686" i="43"/>
  <c r="K688" i="43"/>
  <c r="K689" i="43"/>
  <c r="K690" i="43"/>
  <c r="K692" i="43"/>
  <c r="K693" i="43"/>
  <c r="K694" i="43"/>
  <c r="K696" i="43"/>
  <c r="K697" i="43"/>
  <c r="K698" i="43"/>
  <c r="K700" i="43"/>
  <c r="K701" i="43"/>
  <c r="K702" i="43"/>
  <c r="K704" i="43"/>
  <c r="K705" i="43"/>
  <c r="K706" i="43"/>
  <c r="K708" i="43"/>
  <c r="K709" i="43"/>
  <c r="K710" i="43"/>
  <c r="K712" i="43"/>
  <c r="K713" i="43"/>
  <c r="K714" i="43"/>
  <c r="K716" i="43"/>
  <c r="K717" i="43"/>
  <c r="K718" i="43"/>
  <c r="K720" i="43"/>
  <c r="K721" i="43"/>
  <c r="K722" i="43"/>
  <c r="K724" i="43"/>
  <c r="K725" i="43"/>
  <c r="K726" i="43"/>
  <c r="K728" i="43"/>
  <c r="K729" i="43"/>
  <c r="K730" i="43"/>
  <c r="K732" i="43"/>
  <c r="K733" i="43"/>
  <c r="K734" i="43"/>
  <c r="K736" i="43"/>
  <c r="K737" i="43"/>
  <c r="K738" i="43"/>
  <c r="K740" i="43"/>
  <c r="K741" i="43"/>
  <c r="K742" i="43"/>
  <c r="K744" i="43"/>
  <c r="K745" i="43"/>
  <c r="K746" i="43"/>
  <c r="K748" i="43"/>
  <c r="K749" i="43"/>
  <c r="K750" i="43"/>
  <c r="K752" i="43"/>
  <c r="K753" i="43"/>
  <c r="K754" i="43"/>
  <c r="K755" i="43"/>
  <c r="K757" i="43"/>
  <c r="K758" i="43"/>
  <c r="K759" i="43"/>
  <c r="K761" i="43"/>
  <c r="K762" i="43"/>
  <c r="K763" i="43"/>
  <c r="K765" i="43"/>
  <c r="K766" i="43"/>
  <c r="K767" i="43"/>
  <c r="K769" i="43"/>
  <c r="K770" i="43"/>
  <c r="F740" i="60" s="1"/>
  <c r="K771" i="43"/>
  <c r="K773" i="43"/>
  <c r="K774" i="43"/>
  <c r="F744" i="60" s="1"/>
  <c r="K775" i="43"/>
  <c r="K776" i="43"/>
  <c r="F746" i="60" s="1"/>
  <c r="K777" i="43"/>
  <c r="F747" i="60" s="1"/>
  <c r="K779" i="43"/>
  <c r="F749" i="60" s="1"/>
  <c r="K780" i="43"/>
  <c r="F750" i="60" s="1"/>
  <c r="K781" i="43"/>
  <c r="F751" i="60" s="1"/>
  <c r="K783" i="43"/>
  <c r="F753" i="60" s="1"/>
  <c r="K784" i="43"/>
  <c r="F754" i="60" s="1"/>
  <c r="K785" i="43"/>
  <c r="F755" i="60" s="1"/>
  <c r="K787" i="43"/>
  <c r="F757" i="60" s="1"/>
  <c r="K788" i="43"/>
  <c r="F758" i="60" s="1"/>
  <c r="K789" i="43"/>
  <c r="F759" i="60" s="1"/>
  <c r="K791" i="43"/>
  <c r="F761" i="60" s="1"/>
  <c r="K792" i="43"/>
  <c r="F762" i="60" s="1"/>
  <c r="K793" i="43"/>
  <c r="F763" i="60" s="1"/>
  <c r="K795" i="43"/>
  <c r="F765" i="60" s="1"/>
  <c r="K796" i="43"/>
  <c r="F766" i="60" s="1"/>
  <c r="K797" i="43"/>
  <c r="F767" i="60" s="1"/>
  <c r="K799" i="43"/>
  <c r="F769" i="60" s="1"/>
  <c r="K800" i="43"/>
  <c r="F770" i="60" s="1"/>
  <c r="K801" i="43"/>
  <c r="F771" i="60" s="1"/>
  <c r="K803" i="43"/>
  <c r="F773" i="60" s="1"/>
  <c r="K804" i="43"/>
  <c r="F774" i="60" s="1"/>
  <c r="K805" i="43"/>
  <c r="F775" i="60" s="1"/>
  <c r="K807" i="43"/>
  <c r="F777" i="60" s="1"/>
  <c r="K808" i="43"/>
  <c r="F778" i="60" s="1"/>
  <c r="K809" i="43"/>
  <c r="K811" i="43"/>
  <c r="K812" i="43"/>
  <c r="K813" i="43"/>
  <c r="K815" i="43"/>
  <c r="K816" i="43"/>
  <c r="K817" i="43"/>
  <c r="K819" i="43"/>
  <c r="K820" i="43"/>
  <c r="K821" i="43"/>
  <c r="K823" i="43"/>
  <c r="K824" i="43"/>
  <c r="K825" i="43"/>
  <c r="K827" i="43"/>
  <c r="K828" i="43"/>
  <c r="K829" i="43"/>
  <c r="K831" i="43"/>
  <c r="K832" i="43"/>
  <c r="K833" i="43"/>
  <c r="K835" i="43"/>
  <c r="K836" i="43"/>
  <c r="K837" i="43"/>
  <c r="K839" i="43"/>
  <c r="K840" i="43"/>
  <c r="K841" i="43"/>
  <c r="K843" i="43"/>
  <c r="K844" i="43"/>
  <c r="K845" i="43"/>
  <c r="K847" i="43"/>
  <c r="K848" i="43"/>
  <c r="K849" i="43"/>
  <c r="K851" i="43"/>
  <c r="K852" i="43"/>
  <c r="K853" i="43"/>
  <c r="K855" i="43"/>
  <c r="K856" i="43"/>
  <c r="K857" i="43"/>
  <c r="K858" i="43"/>
  <c r="K859" i="43"/>
  <c r="K860" i="43"/>
  <c r="K861" i="43"/>
  <c r="K862" i="43"/>
  <c r="K863" i="43"/>
  <c r="K864" i="43"/>
  <c r="K865" i="43"/>
  <c r="K866" i="43"/>
  <c r="K867" i="43"/>
  <c r="K868" i="43"/>
  <c r="K869" i="43"/>
  <c r="K870" i="43"/>
  <c r="K871" i="43"/>
  <c r="K872" i="43"/>
  <c r="K873" i="43"/>
  <c r="K874" i="43"/>
  <c r="K875" i="43"/>
  <c r="K876" i="43"/>
  <c r="K877" i="43"/>
  <c r="R15" i="27"/>
  <c r="O15" i="22"/>
  <c r="F4" i="60" l="1"/>
  <c r="F33" i="60"/>
  <c r="F53" i="60"/>
  <c r="F69" i="60"/>
  <c r="F77" i="60"/>
  <c r="F93" i="60"/>
  <c r="F113" i="60"/>
  <c r="F128" i="60"/>
  <c r="F148" i="60"/>
  <c r="F164" i="60"/>
  <c r="F179" i="60"/>
  <c r="F195" i="60"/>
  <c r="F203" i="60"/>
  <c r="F219" i="60"/>
  <c r="F247" i="60"/>
  <c r="F263" i="60"/>
  <c r="F275" i="60"/>
  <c r="F291" i="60"/>
  <c r="F307" i="60"/>
  <c r="F318" i="60"/>
  <c r="F338" i="60"/>
  <c r="F354" i="60"/>
  <c r="F366" i="60"/>
  <c r="F386" i="60"/>
  <c r="F398" i="60"/>
  <c r="F414" i="60"/>
  <c r="F430" i="60"/>
  <c r="F446" i="60"/>
  <c r="F462" i="60"/>
  <c r="F474" i="60"/>
  <c r="F482" i="60"/>
  <c r="F494" i="60"/>
  <c r="F506" i="60"/>
  <c r="F16" i="60"/>
  <c r="F29" i="60"/>
  <c r="F45" i="60"/>
  <c r="F61" i="60"/>
  <c r="F85" i="60"/>
  <c r="F101" i="60"/>
  <c r="F117" i="60"/>
  <c r="F132" i="60"/>
  <c r="F152" i="60"/>
  <c r="F183" i="60"/>
  <c r="F199" i="60"/>
  <c r="F215" i="60"/>
  <c r="F231" i="60"/>
  <c r="F243" i="60"/>
  <c r="F259" i="60"/>
  <c r="F279" i="60"/>
  <c r="F295" i="60"/>
  <c r="F311" i="60"/>
  <c r="F326" i="60"/>
  <c r="F334" i="60"/>
  <c r="F350" i="60"/>
  <c r="F370" i="60"/>
  <c r="F382" i="60"/>
  <c r="F402" i="60"/>
  <c r="F418" i="60"/>
  <c r="F434" i="60"/>
  <c r="F450" i="60"/>
  <c r="F466" i="60"/>
  <c r="F478" i="60"/>
  <c r="F486" i="60"/>
  <c r="F502" i="60"/>
  <c r="F12" i="60"/>
  <c r="F25" i="60"/>
  <c r="F41" i="60"/>
  <c r="F57" i="60"/>
  <c r="F73" i="60"/>
  <c r="F89" i="60"/>
  <c r="F105" i="60"/>
  <c r="F120" i="60"/>
  <c r="F136" i="60"/>
  <c r="F144" i="60"/>
  <c r="F156" i="60"/>
  <c r="F171" i="60"/>
  <c r="F187" i="60"/>
  <c r="F207" i="60"/>
  <c r="F223" i="60"/>
  <c r="F235" i="60"/>
  <c r="F251" i="60"/>
  <c r="F267" i="60"/>
  <c r="F283" i="60"/>
  <c r="F303" i="60"/>
  <c r="F322" i="60"/>
  <c r="F330" i="60"/>
  <c r="F346" i="60"/>
  <c r="F362" i="60"/>
  <c r="F374" i="60"/>
  <c r="F390" i="60"/>
  <c r="F406" i="60"/>
  <c r="F422" i="60"/>
  <c r="F438" i="60"/>
  <c r="F458" i="60"/>
  <c r="F490" i="60"/>
  <c r="F2" i="60"/>
  <c r="F8" i="60"/>
  <c r="F21" i="60"/>
  <c r="F37" i="60"/>
  <c r="F49" i="60"/>
  <c r="F65" i="60"/>
  <c r="F81" i="60"/>
  <c r="F97" i="60"/>
  <c r="F109" i="60"/>
  <c r="F124" i="60"/>
  <c r="F140" i="60"/>
  <c r="F160" i="60"/>
  <c r="F175" i="60"/>
  <c r="F191" i="60"/>
  <c r="F211" i="60"/>
  <c r="F227" i="60"/>
  <c r="F239" i="60"/>
  <c r="F255" i="60"/>
  <c r="F271" i="60"/>
  <c r="F287" i="60"/>
  <c r="F299" i="60"/>
  <c r="F314" i="60"/>
  <c r="F342" i="60"/>
  <c r="F358" i="60"/>
  <c r="F378" i="60"/>
  <c r="F394" i="60"/>
  <c r="F410" i="60"/>
  <c r="F426" i="60"/>
  <c r="F442" i="60"/>
  <c r="F454" i="60"/>
  <c r="F470" i="60"/>
  <c r="F498" i="60"/>
  <c r="F745" i="60"/>
  <c r="F741" i="60"/>
  <c r="F737" i="60"/>
  <c r="F733" i="60"/>
  <c r="F730" i="60"/>
  <c r="F727" i="60"/>
  <c r="F723" i="60"/>
  <c r="F719" i="60"/>
  <c r="F715" i="60"/>
  <c r="F712" i="60"/>
  <c r="F708" i="60"/>
  <c r="F704" i="60"/>
  <c r="F700" i="60"/>
  <c r="F696" i="60"/>
  <c r="F692" i="60"/>
  <c r="F688" i="60"/>
  <c r="F684" i="60"/>
  <c r="F680" i="60"/>
  <c r="F673" i="60"/>
  <c r="F671" i="60"/>
  <c r="F667" i="60"/>
  <c r="F663" i="60"/>
  <c r="F659" i="60"/>
  <c r="F652" i="60"/>
  <c r="F648" i="60"/>
  <c r="F644" i="60"/>
  <c r="F640" i="60"/>
  <c r="F636" i="60"/>
  <c r="F632" i="60"/>
  <c r="F625" i="60"/>
  <c r="F620" i="60"/>
  <c r="F616" i="60"/>
  <c r="F613" i="60"/>
  <c r="F609" i="60"/>
  <c r="F605" i="60"/>
  <c r="F601" i="60"/>
  <c r="F597" i="60"/>
  <c r="F593" i="60"/>
  <c r="F589" i="60"/>
  <c r="F585" i="60"/>
  <c r="F581" i="60"/>
  <c r="F577" i="60"/>
  <c r="F573" i="60"/>
  <c r="F569" i="60"/>
  <c r="F565" i="60"/>
  <c r="F561" i="60"/>
  <c r="F557" i="60"/>
  <c r="F553" i="60"/>
  <c r="F550" i="60"/>
  <c r="F546" i="60"/>
  <c r="F542" i="60"/>
  <c r="F538" i="60"/>
  <c r="F534" i="60"/>
  <c r="F530" i="60"/>
  <c r="F526" i="60"/>
  <c r="F523" i="60"/>
  <c r="F520" i="60"/>
  <c r="F516" i="60"/>
  <c r="F512" i="60"/>
  <c r="F508" i="60"/>
  <c r="F504" i="60"/>
  <c r="F500" i="60"/>
  <c r="F496" i="60"/>
  <c r="F492" i="60"/>
  <c r="F488" i="60"/>
  <c r="F484" i="60"/>
  <c r="F480" i="60"/>
  <c r="F476" i="60"/>
  <c r="F472" i="60"/>
  <c r="F468" i="60"/>
  <c r="F464" i="60"/>
  <c r="F460" i="60"/>
  <c r="F456" i="60"/>
  <c r="F452" i="60"/>
  <c r="F448" i="60"/>
  <c r="F444" i="60"/>
  <c r="F440" i="60"/>
  <c r="F436" i="60"/>
  <c r="F432" i="60"/>
  <c r="F428" i="60"/>
  <c r="F424" i="60"/>
  <c r="F420" i="60"/>
  <c r="F416" i="60"/>
  <c r="F412" i="60"/>
  <c r="F408" i="60"/>
  <c r="F404" i="60"/>
  <c r="F400" i="60"/>
  <c r="F396" i="60"/>
  <c r="F392" i="60"/>
  <c r="F388" i="60"/>
  <c r="F384" i="60"/>
  <c r="F380" i="60"/>
  <c r="F376" i="60"/>
  <c r="F372" i="60"/>
  <c r="F368" i="60"/>
  <c r="F364" i="60"/>
  <c r="F360" i="60"/>
  <c r="F356" i="60"/>
  <c r="F352" i="60"/>
  <c r="F348" i="60"/>
  <c r="F344" i="60"/>
  <c r="F340" i="60"/>
  <c r="F336" i="60"/>
  <c r="F332" i="60"/>
  <c r="F328" i="60"/>
  <c r="F324" i="60"/>
  <c r="F320" i="60"/>
  <c r="F316" i="60"/>
  <c r="F309" i="60"/>
  <c r="F305" i="60"/>
  <c r="F301" i="60"/>
  <c r="F297" i="60"/>
  <c r="F293" i="60"/>
  <c r="F289" i="60"/>
  <c r="F285" i="60"/>
  <c r="F281" i="60"/>
  <c r="F277" i="60"/>
  <c r="F273" i="60"/>
  <c r="F269" i="60"/>
  <c r="F265" i="60"/>
  <c r="F261" i="60"/>
  <c r="F257" i="60"/>
  <c r="F253" i="60"/>
  <c r="F249" i="60"/>
  <c r="F245" i="60"/>
  <c r="F241" i="60"/>
  <c r="F237" i="60"/>
  <c r="F233" i="60"/>
  <c r="F229" i="60"/>
  <c r="F225" i="60"/>
  <c r="F221" i="60"/>
  <c r="F217" i="60"/>
  <c r="F213" i="60"/>
  <c r="F209" i="60"/>
  <c r="F205" i="60"/>
  <c r="F201" i="60"/>
  <c r="F197" i="60"/>
  <c r="F193" i="60"/>
  <c r="F189" i="60"/>
  <c r="F185" i="60"/>
  <c r="F181" i="60"/>
  <c r="F177" i="60"/>
  <c r="F173" i="60"/>
  <c r="F169" i="60"/>
  <c r="F166" i="60"/>
  <c r="F162" i="60"/>
  <c r="F158" i="60"/>
  <c r="F154" i="60"/>
  <c r="F150" i="60"/>
  <c r="F146" i="60"/>
  <c r="F142" i="60"/>
  <c r="F138" i="60"/>
  <c r="F134" i="60"/>
  <c r="F130" i="60"/>
  <c r="F126" i="60"/>
  <c r="F122" i="60"/>
  <c r="F118" i="60"/>
  <c r="F115" i="60"/>
  <c r="F111" i="60"/>
  <c r="F107" i="60"/>
  <c r="F103" i="60"/>
  <c r="F99" i="60"/>
  <c r="F95" i="60"/>
  <c r="F91" i="60"/>
  <c r="F87" i="60"/>
  <c r="F83" i="60"/>
  <c r="F79" i="60"/>
  <c r="F75" i="60"/>
  <c r="F71" i="60"/>
  <c r="F67" i="60"/>
  <c r="F63" i="60"/>
  <c r="F59" i="60"/>
  <c r="F55" i="60"/>
  <c r="F51" i="60"/>
  <c r="F47" i="60"/>
  <c r="F43" i="60"/>
  <c r="F39" i="60"/>
  <c r="F35" i="60"/>
  <c r="F31" i="60"/>
  <c r="F27" i="60"/>
  <c r="F23" i="60"/>
  <c r="F19" i="60"/>
  <c r="F14" i="60"/>
  <c r="F10" i="60"/>
  <c r="F5" i="60"/>
  <c r="F817" i="60"/>
  <c r="F810" i="60"/>
  <c r="F809" i="60"/>
  <c r="F805" i="60"/>
  <c r="F802" i="60"/>
  <c r="F799" i="60"/>
  <c r="F797" i="60"/>
  <c r="F793" i="60"/>
  <c r="F789" i="60"/>
  <c r="F786" i="60"/>
  <c r="F782" i="60"/>
  <c r="F825" i="60"/>
  <c r="F808" i="60"/>
  <c r="F804" i="60"/>
  <c r="F801" i="60"/>
  <c r="F796" i="60"/>
  <c r="F792" i="60"/>
  <c r="F788" i="60"/>
  <c r="F785" i="60"/>
  <c r="F781" i="60"/>
  <c r="F824" i="60"/>
  <c r="F812" i="60"/>
  <c r="F807" i="60"/>
  <c r="F736" i="60"/>
  <c r="F732" i="60"/>
  <c r="F729" i="60"/>
  <c r="F726" i="60"/>
  <c r="F722" i="60"/>
  <c r="F718" i="60"/>
  <c r="F714" i="60"/>
  <c r="F711" i="60"/>
  <c r="F707" i="60"/>
  <c r="F703" i="60"/>
  <c r="F699" i="60"/>
  <c r="F695" i="60"/>
  <c r="F691" i="60"/>
  <c r="F687" i="60"/>
  <c r="F683" i="60"/>
  <c r="F677" i="60"/>
  <c r="F674" i="60"/>
  <c r="F672" i="60"/>
  <c r="F670" i="60"/>
  <c r="F666" i="60"/>
  <c r="F662" i="60"/>
  <c r="F658" i="60"/>
  <c r="F655" i="60"/>
  <c r="F651" i="60"/>
  <c r="F647" i="60"/>
  <c r="F643" i="60"/>
  <c r="F639" i="60"/>
  <c r="F635" i="60"/>
  <c r="F631" i="60"/>
  <c r="F628" i="60"/>
  <c r="F624" i="60"/>
  <c r="F619" i="60"/>
  <c r="F615" i="60"/>
  <c r="F612" i="60"/>
  <c r="F608" i="60"/>
  <c r="F604" i="60"/>
  <c r="F600" i="60"/>
  <c r="F596" i="60"/>
  <c r="F592" i="60"/>
  <c r="F588" i="60"/>
  <c r="F584" i="60"/>
  <c r="F580" i="60"/>
  <c r="F576" i="60"/>
  <c r="F572" i="60"/>
  <c r="F568" i="60"/>
  <c r="F564" i="60"/>
  <c r="F560" i="60"/>
  <c r="F556" i="60"/>
  <c r="F552" i="60"/>
  <c r="F549" i="60"/>
  <c r="F545" i="60"/>
  <c r="F541" i="60"/>
  <c r="F537" i="60"/>
  <c r="F533" i="60"/>
  <c r="F529" i="60"/>
  <c r="F525" i="60"/>
  <c r="F519" i="60"/>
  <c r="F515" i="60"/>
  <c r="F511" i="60"/>
  <c r="F503" i="60"/>
  <c r="F499" i="60"/>
  <c r="F495" i="60"/>
  <c r="F491" i="60"/>
  <c r="F487" i="60"/>
  <c r="F483" i="60"/>
  <c r="F479" i="60"/>
  <c r="F475" i="60"/>
  <c r="F471" i="60"/>
  <c r="F467" i="60"/>
  <c r="F463" i="60"/>
  <c r="F459" i="60"/>
  <c r="F455" i="60"/>
  <c r="F451" i="60"/>
  <c r="F447" i="60"/>
  <c r="F443" i="60"/>
  <c r="F439" i="60"/>
  <c r="F435" i="60"/>
  <c r="F431" i="60"/>
  <c r="F427" i="60"/>
  <c r="F423" i="60"/>
  <c r="F419" i="60"/>
  <c r="F415" i="60"/>
  <c r="F411" i="60"/>
  <c r="F407" i="60"/>
  <c r="F403" i="60"/>
  <c r="F399" i="60"/>
  <c r="F395" i="60"/>
  <c r="F391" i="60"/>
  <c r="F387" i="60"/>
  <c r="F383" i="60"/>
  <c r="F379" i="60"/>
  <c r="F375" i="60"/>
  <c r="F371" i="60"/>
  <c r="F367" i="60"/>
  <c r="F363" i="60"/>
  <c r="F359" i="60"/>
  <c r="F355" i="60"/>
  <c r="F351" i="60"/>
  <c r="F347" i="60"/>
  <c r="F343" i="60"/>
  <c r="F339" i="60"/>
  <c r="F335" i="60"/>
  <c r="F331" i="60"/>
  <c r="F327" i="60"/>
  <c r="F323" i="60"/>
  <c r="F319" i="60"/>
  <c r="F315" i="60"/>
  <c r="F312" i="60"/>
  <c r="F308" i="60"/>
  <c r="F304" i="60"/>
  <c r="F300" i="60"/>
  <c r="F296" i="60"/>
  <c r="F292" i="60"/>
  <c r="F288" i="60"/>
  <c r="F284" i="60"/>
  <c r="F280" i="60"/>
  <c r="F276" i="60"/>
  <c r="F272" i="60"/>
  <c r="F268" i="60"/>
  <c r="F264" i="60"/>
  <c r="F260" i="60"/>
  <c r="F256" i="60"/>
  <c r="F252" i="60"/>
  <c r="F248" i="60"/>
  <c r="F244" i="60"/>
  <c r="F240" i="60"/>
  <c r="F236" i="60"/>
  <c r="F232" i="60"/>
  <c r="F228" i="60"/>
  <c r="F224" i="60"/>
  <c r="F220" i="60"/>
  <c r="F216" i="60"/>
  <c r="F212" i="60"/>
  <c r="F208" i="60"/>
  <c r="F204" i="60"/>
  <c r="F200" i="60"/>
  <c r="F196" i="60"/>
  <c r="F192" i="60"/>
  <c r="F188" i="60"/>
  <c r="F184" i="60"/>
  <c r="F180" i="60"/>
  <c r="F176" i="60"/>
  <c r="F172" i="60"/>
  <c r="F168" i="60"/>
  <c r="F165" i="60"/>
  <c r="F161" i="60"/>
  <c r="F157" i="60"/>
  <c r="F153" i="60"/>
  <c r="F149" i="60"/>
  <c r="F145" i="60"/>
  <c r="F141" i="60"/>
  <c r="F137" i="60"/>
  <c r="F133" i="60"/>
  <c r="F129" i="60"/>
  <c r="F125" i="60"/>
  <c r="F121" i="60"/>
  <c r="F114" i="60"/>
  <c r="F110" i="60"/>
  <c r="F106" i="60"/>
  <c r="F102" i="60"/>
  <c r="F98" i="60"/>
  <c r="F94" i="60"/>
  <c r="F90" i="60"/>
  <c r="F86" i="60"/>
  <c r="F82" i="60"/>
  <c r="F78" i="60"/>
  <c r="F74" i="60"/>
  <c r="F70" i="60"/>
  <c r="F66" i="60"/>
  <c r="F62" i="60"/>
  <c r="F58" i="60"/>
  <c r="F54" i="60"/>
  <c r="F50" i="60"/>
  <c r="F46" i="60"/>
  <c r="F42" i="60"/>
  <c r="F38" i="60"/>
  <c r="F34" i="60"/>
  <c r="F30" i="60"/>
  <c r="F26" i="60"/>
  <c r="F22" i="60"/>
  <c r="F18" i="60"/>
  <c r="F17" i="60"/>
  <c r="F13" i="60"/>
  <c r="F9" i="60"/>
  <c r="F831" i="60"/>
  <c r="F6" i="60"/>
  <c r="F828" i="60"/>
  <c r="F822" i="60"/>
  <c r="F813" i="60"/>
  <c r="F827" i="60"/>
  <c r="F826" i="60"/>
  <c r="F821" i="60"/>
  <c r="F815" i="60"/>
  <c r="F800" i="60"/>
  <c r="F795" i="60"/>
  <c r="F791" i="60"/>
  <c r="F787" i="60"/>
  <c r="F784" i="60"/>
  <c r="F780" i="60"/>
  <c r="F823" i="60"/>
  <c r="F820" i="60"/>
  <c r="F818" i="60"/>
  <c r="F811" i="60"/>
  <c r="F806" i="60"/>
  <c r="F803" i="60"/>
  <c r="F798" i="60"/>
  <c r="F794" i="60"/>
  <c r="F790" i="60"/>
  <c r="F783" i="60"/>
  <c r="F779" i="60"/>
  <c r="F743" i="60"/>
  <c r="F739" i="60"/>
  <c r="F735" i="60"/>
  <c r="F728" i="60"/>
  <c r="F725" i="60"/>
  <c r="F721" i="60"/>
  <c r="F717" i="60"/>
  <c r="F710" i="60"/>
  <c r="F706" i="60"/>
  <c r="F702" i="60"/>
  <c r="F698" i="60"/>
  <c r="F694" i="60"/>
  <c r="F690" i="60"/>
  <c r="F686" i="60"/>
  <c r="F682" i="60"/>
  <c r="F679" i="60"/>
  <c r="F678" i="60"/>
  <c r="F676" i="60"/>
  <c r="F669" i="60"/>
  <c r="F665" i="60"/>
  <c r="F661" i="60"/>
  <c r="F657" i="60"/>
  <c r="F654" i="60"/>
  <c r="F650" i="60"/>
  <c r="F646" i="60"/>
  <c r="F642" i="60"/>
  <c r="F638" i="60"/>
  <c r="F634" i="60"/>
  <c r="F630" i="60"/>
  <c r="F627" i="60"/>
  <c r="F623" i="60"/>
  <c r="F618" i="60"/>
  <c r="F614" i="60"/>
  <c r="F611" i="60"/>
  <c r="F607" i="60"/>
  <c r="F603" i="60"/>
  <c r="F599" i="60"/>
  <c r="F595" i="60"/>
  <c r="F591" i="60"/>
  <c r="F587" i="60"/>
  <c r="F583" i="60"/>
  <c r="F579" i="60"/>
  <c r="F575" i="60"/>
  <c r="F571" i="60"/>
  <c r="F567" i="60"/>
  <c r="F563" i="60"/>
  <c r="F559" i="60"/>
  <c r="F555" i="60"/>
  <c r="F551" i="60"/>
  <c r="F548" i="60"/>
  <c r="F544" i="60"/>
  <c r="F540" i="60"/>
  <c r="F536" i="60"/>
  <c r="F532" i="60"/>
  <c r="F528" i="60"/>
  <c r="F524" i="60"/>
  <c r="F522" i="60"/>
  <c r="F518" i="60"/>
  <c r="F514" i="60"/>
  <c r="F510" i="60"/>
  <c r="F3" i="60"/>
  <c r="F830" i="60"/>
  <c r="F738" i="60"/>
  <c r="F734" i="60"/>
  <c r="F731" i="60"/>
  <c r="F724" i="60"/>
  <c r="F720" i="60"/>
  <c r="F716" i="60"/>
  <c r="F713" i="60"/>
  <c r="F709" i="60"/>
  <c r="F705" i="60"/>
  <c r="F701" i="60"/>
  <c r="F697" i="60"/>
  <c r="F693" i="60"/>
  <c r="F689" i="60"/>
  <c r="F685" i="60"/>
  <c r="F681" i="60"/>
  <c r="F675" i="60"/>
  <c r="F668" i="60"/>
  <c r="F664" i="60"/>
  <c r="F660" i="60"/>
  <c r="F656" i="60"/>
  <c r="F653" i="60"/>
  <c r="F649" i="60"/>
  <c r="F645" i="60"/>
  <c r="F641" i="60"/>
  <c r="F637" i="60"/>
  <c r="F633" i="60"/>
  <c r="F629" i="60"/>
  <c r="F626" i="60"/>
  <c r="F621" i="60"/>
  <c r="F617" i="60"/>
  <c r="F610" i="60"/>
  <c r="F606" i="60"/>
  <c r="F602" i="60"/>
  <c r="F598" i="60"/>
  <c r="F594" i="60"/>
  <c r="F590" i="60"/>
  <c r="F586" i="60"/>
  <c r="F582" i="60"/>
  <c r="F578" i="60"/>
  <c r="F574" i="60"/>
  <c r="F570" i="60"/>
  <c r="F566" i="60"/>
  <c r="F562" i="60"/>
  <c r="F558" i="60"/>
  <c r="F554" i="60"/>
  <c r="F547" i="60"/>
  <c r="F543" i="60"/>
  <c r="F539" i="60"/>
  <c r="F535" i="60"/>
  <c r="F531" i="60"/>
  <c r="F527" i="60"/>
  <c r="F521" i="60"/>
  <c r="F517" i="60"/>
  <c r="F513" i="60"/>
  <c r="F509" i="60"/>
  <c r="F505" i="60"/>
  <c r="F501" i="60"/>
  <c r="F497" i="60"/>
  <c r="F493" i="60"/>
  <c r="F489" i="60"/>
  <c r="F485" i="60"/>
  <c r="F481" i="60"/>
  <c r="F477" i="60"/>
  <c r="F473" i="60"/>
  <c r="F469" i="60"/>
  <c r="F465" i="60"/>
  <c r="F461" i="60"/>
  <c r="F457" i="60"/>
  <c r="F453" i="60"/>
  <c r="F449" i="60"/>
  <c r="F445" i="60"/>
  <c r="F441" i="60"/>
  <c r="F437" i="60"/>
  <c r="F433" i="60"/>
  <c r="F429" i="60"/>
  <c r="F425" i="60"/>
  <c r="F421" i="60"/>
  <c r="F417" i="60"/>
  <c r="F413" i="60"/>
  <c r="F409" i="60"/>
  <c r="F405" i="60"/>
  <c r="F401" i="60"/>
  <c r="F397" i="60"/>
  <c r="F393" i="60"/>
  <c r="F389" i="60"/>
  <c r="F385" i="60"/>
  <c r="F381" i="60"/>
  <c r="F377" i="60"/>
  <c r="F373" i="60"/>
  <c r="F369" i="60"/>
  <c r="F365" i="60"/>
  <c r="F361" i="60"/>
  <c r="F357" i="60"/>
  <c r="F353" i="60"/>
  <c r="F349" i="60"/>
  <c r="F345" i="60"/>
  <c r="F341" i="60"/>
  <c r="F337" i="60"/>
  <c r="F333" i="60"/>
  <c r="F329" i="60"/>
  <c r="F325" i="60"/>
  <c r="F321" i="60"/>
  <c r="F317" i="60"/>
  <c r="F313" i="60"/>
  <c r="F310" i="60"/>
  <c r="F306" i="60"/>
  <c r="F302" i="60"/>
  <c r="F298" i="60"/>
  <c r="F294" i="60"/>
  <c r="F290" i="60"/>
  <c r="F286" i="60"/>
  <c r="F282" i="60"/>
  <c r="F278" i="60"/>
  <c r="F274" i="60"/>
  <c r="F270" i="60"/>
  <c r="F266" i="60"/>
  <c r="F262" i="60"/>
  <c r="F258" i="60"/>
  <c r="F254" i="60"/>
  <c r="F250" i="60"/>
  <c r="F246" i="60"/>
  <c r="F242" i="60"/>
  <c r="F238" i="60"/>
  <c r="F234" i="60"/>
  <c r="F230" i="60"/>
  <c r="F226" i="60"/>
  <c r="F222" i="60"/>
  <c r="F218" i="60"/>
  <c r="F214" i="60"/>
  <c r="F210" i="60"/>
  <c r="F206" i="60"/>
  <c r="F202" i="60"/>
  <c r="F198" i="60"/>
  <c r="F194" i="60"/>
  <c r="F190" i="60"/>
  <c r="F186" i="60"/>
  <c r="F182" i="60"/>
  <c r="F178" i="60"/>
  <c r="F174" i="60"/>
  <c r="F170" i="60"/>
  <c r="F167" i="60"/>
  <c r="F163" i="60"/>
  <c r="F159" i="60"/>
  <c r="F155" i="60"/>
  <c r="F151" i="60"/>
  <c r="F147" i="60"/>
  <c r="F143" i="60"/>
  <c r="F139" i="60"/>
  <c r="F135" i="60"/>
  <c r="F131" i="60"/>
  <c r="F127" i="60"/>
  <c r="F123" i="60"/>
  <c r="F119" i="60"/>
  <c r="F116" i="60"/>
  <c r="F112" i="60"/>
  <c r="F108" i="60"/>
  <c r="F104" i="60"/>
  <c r="F100" i="60"/>
  <c r="F96" i="60"/>
  <c r="F92" i="60"/>
  <c r="F88" i="60"/>
  <c r="F84" i="60"/>
  <c r="F80" i="60"/>
  <c r="F76" i="60"/>
  <c r="F72" i="60"/>
  <c r="F68" i="60"/>
  <c r="F64" i="60"/>
  <c r="F60" i="60"/>
  <c r="F56" i="60"/>
  <c r="F52" i="60"/>
  <c r="F48" i="60"/>
  <c r="F44" i="60"/>
  <c r="F40" i="60"/>
  <c r="F36" i="60"/>
  <c r="F32" i="60"/>
  <c r="F28" i="60"/>
  <c r="F24" i="60"/>
  <c r="F20" i="60"/>
  <c r="F15" i="60"/>
  <c r="F11" i="60"/>
  <c r="F7" i="60"/>
  <c r="F829" i="60"/>
  <c r="F507" i="60"/>
  <c r="F819" i="6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tc={6B9A0061-5B6F-497D-B883-AD8FC426C410}</author>
    <author>tc={E0FE37E9-64CD-4E17-B294-11EFA6A00A59}</author>
    <author>Jose Mauricio Barragan Moreno</author>
    <author>tc={1D3BFB73-AA71-486B-B7C1-84AA9E0E4775}</author>
    <author>tc={2EDD02B0-C29E-4F80-B838-68FD22649826}</author>
    <author>tc={20E29FC0-447E-49F0-A615-B73D393E31EE}</author>
    <author>Carlos Andres Montana Buitrago</author>
    <author>tc={63712B23-C2AC-4BA1-9C24-E9428F638455}</author>
    <author>tc={4E763947-764E-4403-B6D4-9D2123867384}</author>
    <author>tc={3D9F3985-5F65-43D5-8C62-38D8228B1493}</author>
    <author>tc={F26D48C8-F291-4015-96F5-5EED530BF6B1}</author>
    <author>tc={A82B3458-3C85-4C6C-8BF4-6EDEA99CDE35}</author>
  </authors>
  <commentList>
    <comment ref="U3" authorId="0" shapeId="0" xr:uid="{00000000-0006-0000-0300-000001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EN EL EP VIENE INCOMPLETO EL OBJETO FALTA LA PALABRA CRISTOBAL</t>
      </text>
    </comment>
    <comment ref="U53" authorId="1" shapeId="0" xr:uid="{00000000-0006-0000-0300-000002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EN EL EP ESTA INCOMPLETO FALTA LA PALABRA CRISTOBAL</t>
      </text>
    </comment>
    <comment ref="R105" authorId="2" shapeId="0" xr:uid="{00000000-0006-0000-0300-000003000000}">
      <text>
        <r>
          <rPr>
            <sz val="11"/>
            <color theme="1"/>
            <rFont val="Calibri"/>
            <family val="2"/>
            <scheme val="minor"/>
          </rPr>
          <t>Jose Mauricio Barragan Moreno:
153043-146165</t>
        </r>
      </text>
    </comment>
    <comment ref="R106" authorId="2" shapeId="0" xr:uid="{00000000-0006-0000-0300-000004000000}">
      <text>
        <r>
          <rPr>
            <sz val="11"/>
            <color theme="1"/>
            <rFont val="Calibri"/>
            <family val="2"/>
            <scheme val="minor"/>
          </rPr>
          <t>Jose Mauricio Barragan Moreno:
153043-146165</t>
        </r>
      </text>
    </comment>
    <comment ref="U145" authorId="3" shapeId="0" xr:uid="{00000000-0006-0000-0300-000005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EN EL EP EL OBJETO ESTA INCOMPLETO FALTA LA PALABRA CRISTOBAL</t>
      </text>
    </comment>
    <comment ref="T193" authorId="4" shapeId="0" xr:uid="{00000000-0006-0000-0300-000006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CDP´S COLOR AMARILLO MEMORANDO 1 FECHA 8-01-2026</t>
      </text>
    </comment>
    <comment ref="U193" authorId="5" shapeId="0" xr:uid="{00000000-0006-0000-0300-000007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EN EL EP ESTA INCOMPLETO EL OBJETO</t>
      </text>
    </comment>
    <comment ref="R214" authorId="6" shapeId="0" xr:uid="{00000000-0006-0000-0300-000008000000}">
      <text>
        <r>
          <rPr>
            <sz val="11"/>
            <color theme="1"/>
            <rFont val="Calibri"/>
            <family val="2"/>
            <scheme val="minor"/>
          </rPr>
          <t>Carlos Andres Montana Buitrago:
151549-147804</t>
        </r>
      </text>
    </comment>
    <comment ref="R215" authorId="6" shapeId="0" xr:uid="{00000000-0006-0000-0300-000009000000}">
      <text>
        <r>
          <rPr>
            <sz val="11"/>
            <color theme="1"/>
            <rFont val="Calibri"/>
            <family val="2"/>
            <scheme val="minor"/>
          </rPr>
          <t>Carlos Andres Montana Buitrago:
151549-147804</t>
        </r>
      </text>
    </comment>
    <comment ref="R225" authorId="6" shapeId="0" xr:uid="{00000000-0006-0000-0300-00000A000000}">
      <text>
        <r>
          <rPr>
            <sz val="11"/>
            <color theme="1"/>
            <rFont val="Calibri"/>
            <family val="2"/>
            <scheme val="minor"/>
          </rPr>
          <t>Carlos Andres Montana Buitrago:
152635-145161</t>
        </r>
      </text>
    </comment>
    <comment ref="T236" authorId="7" shapeId="0" xr:uid="{00000000-0006-0000-0300-00000B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SUBSANADO NOVEDAD DEL MEMORANDO 1</t>
      </text>
    </comment>
    <comment ref="R238" authorId="2" shapeId="0" xr:uid="{00000000-0006-0000-0300-00000C000000}">
      <text>
        <r>
          <rPr>
            <sz val="11"/>
            <color theme="1"/>
            <rFont val="Calibri"/>
            <family val="2"/>
            <scheme val="minor"/>
          </rPr>
          <t>Jose Mauricio Barragan Moreno:
153060-145177</t>
        </r>
      </text>
    </comment>
    <comment ref="R278" authorId="6" shapeId="0" xr:uid="{00000000-0006-0000-0300-00000D000000}">
      <text>
        <r>
          <rPr>
            <sz val="11"/>
            <color theme="1"/>
            <rFont val="Calibri"/>
            <family val="2"/>
            <scheme val="minor"/>
          </rPr>
          <t>Carlos Andres Montana Buitrago:
151538-145652</t>
        </r>
      </text>
    </comment>
    <comment ref="U280" authorId="8" shapeId="0" xr:uid="{00000000-0006-0000-0300-00000E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EN EL EP ESTA INCOMPLETO EL OBJETO.</t>
      </text>
    </comment>
    <comment ref="R299" authorId="6" shapeId="0" xr:uid="{00000000-0006-0000-0300-00000F000000}">
      <text>
        <r>
          <rPr>
            <sz val="11"/>
            <color theme="1"/>
            <rFont val="Calibri"/>
            <family val="2"/>
            <scheme val="minor"/>
          </rPr>
          <t>Carlos Andres Montana Buitrago:
152638-147926</t>
        </r>
      </text>
    </comment>
    <comment ref="T342" authorId="9" shapeId="0" xr:uid="{00000000-0006-0000-0300-000010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CDP´S MEMORANDO 3 FECHA 8-01-2026</t>
      </text>
    </comment>
    <comment ref="R352" authorId="2" shapeId="0" xr:uid="{00000000-0006-0000-0300-000011000000}">
      <text>
        <r>
          <rPr>
            <sz val="11"/>
            <color theme="1"/>
            <rFont val="Calibri"/>
            <family val="2"/>
            <scheme val="minor"/>
          </rPr>
          <t>Jose Mauricio Barragan Moreno:
153462-147015</t>
        </r>
      </text>
    </comment>
    <comment ref="R356" authorId="2" shapeId="0" xr:uid="{00000000-0006-0000-0300-000012000000}">
      <text>
        <r>
          <rPr>
            <sz val="11"/>
            <color theme="1"/>
            <rFont val="Calibri"/>
            <family val="2"/>
            <scheme val="minor"/>
          </rPr>
          <t>Jose Mauricio Barragan Moreno:
153465-147015</t>
        </r>
      </text>
    </comment>
    <comment ref="R397" authorId="6" shapeId="0" xr:uid="{00000000-0006-0000-0300-000013000000}">
      <text>
        <r>
          <rPr>
            <sz val="11"/>
            <color theme="1"/>
            <rFont val="Calibri"/>
            <family val="2"/>
            <scheme val="minor"/>
          </rPr>
          <t>Carlos Andres Montana Buitrago:
151539-147645</t>
        </r>
      </text>
    </comment>
    <comment ref="R406" authorId="6" shapeId="0" xr:uid="{00000000-0006-0000-0300-000014000000}">
      <text>
        <r>
          <rPr>
            <sz val="11"/>
            <color theme="1"/>
            <rFont val="Calibri"/>
            <family val="2"/>
            <scheme val="minor"/>
          </rPr>
          <t>Carlos Andres Montana Buitrago:
151534-147915</t>
        </r>
      </text>
    </comment>
    <comment ref="R455" authorId="6" shapeId="0" xr:uid="{00000000-0006-0000-0300-000015000000}">
      <text>
        <r>
          <rPr>
            <sz val="11"/>
            <color theme="1"/>
            <rFont val="Calibri"/>
            <family val="2"/>
            <scheme val="minor"/>
          </rPr>
          <t>152250-147840</t>
        </r>
      </text>
    </comment>
    <comment ref="T516" authorId="10" shapeId="0" xr:uid="{00000000-0006-0000-0300-000016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CDP´S MEMORANDO 2 FECHA 8-01-2026</t>
      </text>
    </comment>
    <comment ref="R523" authorId="2" shapeId="0" xr:uid="{00000000-0006-0000-0300-000017000000}">
      <text>
        <r>
          <rPr>
            <sz val="11"/>
            <color theme="1"/>
            <rFont val="Calibri"/>
            <family val="2"/>
            <scheme val="minor"/>
          </rPr>
          <t xml:space="preserve">Jose Mauricio Barragan Moreno:
153100-147687
</t>
        </r>
      </text>
    </comment>
    <comment ref="T538" authorId="11" shapeId="0" xr:uid="{00000000-0006-0000-0300-000018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CDP´S MEMORANDO 5 FECHA 14-01-2026</t>
      </text>
    </comment>
    <comment ref="R561" authorId="6" shapeId="0" xr:uid="{00000000-0006-0000-0300-000019000000}">
      <text>
        <r>
          <rPr>
            <sz val="11"/>
            <color theme="1"/>
            <rFont val="Calibri"/>
            <family val="2"/>
            <scheme val="minor"/>
          </rPr>
          <t>Carlos Andres Montana Buitrago:
150333-146769</t>
        </r>
      </text>
    </comment>
    <comment ref="R564" authorId="6" shapeId="0" xr:uid="{00000000-0006-0000-0300-00001A000000}">
      <text>
        <r>
          <rPr>
            <sz val="11"/>
            <color theme="1"/>
            <rFont val="Calibri"/>
            <family val="2"/>
            <scheme val="minor"/>
          </rPr>
          <t>Carlos Andres Montana Buitrago:
152254-147691</t>
        </r>
      </text>
    </comment>
    <comment ref="R588" authorId="6" shapeId="0" xr:uid="{00000000-0006-0000-0300-00001B000000}">
      <text>
        <r>
          <rPr>
            <sz val="11"/>
            <color theme="1"/>
            <rFont val="Calibri"/>
            <family val="2"/>
            <scheme val="minor"/>
          </rPr>
          <t>Carlos Andres Montana Buitrago:
150328-145634</t>
        </r>
      </text>
    </comment>
    <comment ref="R626" authorId="6" shapeId="0" xr:uid="{00000000-0006-0000-0300-00001C000000}">
      <text>
        <r>
          <rPr>
            <sz val="11"/>
            <color theme="1"/>
            <rFont val="Calibri"/>
            <family val="2"/>
            <scheme val="minor"/>
          </rPr>
          <t>Carlos Andres Montana Buitrago:
151540-146321</t>
        </r>
      </text>
    </comment>
    <comment ref="R685" authorId="6" shapeId="0" xr:uid="{00000000-0006-0000-0300-00001D000000}">
      <text>
        <r>
          <rPr>
            <sz val="11"/>
            <color theme="1"/>
            <rFont val="Calibri"/>
            <family val="2"/>
            <scheme val="minor"/>
          </rPr>
          <t xml:space="preserve">Carlos Andres Montana Buitrago:
151543-147413
</t>
        </r>
      </text>
    </comment>
    <comment ref="R688" authorId="2" shapeId="0" xr:uid="{00000000-0006-0000-0300-00001E000000}">
      <text>
        <r>
          <rPr>
            <sz val="11"/>
            <color theme="1"/>
            <rFont val="Calibri"/>
            <family val="2"/>
            <scheme val="minor"/>
          </rPr>
          <t>Jose Mauricio Barragan Moreno:
153099-147134</t>
        </r>
      </text>
    </comment>
    <comment ref="R733" authorId="6" shapeId="0" xr:uid="{00000000-0006-0000-0300-00001F000000}">
      <text>
        <r>
          <rPr>
            <sz val="11"/>
            <color theme="1"/>
            <rFont val="Calibri"/>
            <family val="2"/>
            <scheme val="minor"/>
          </rPr>
          <t>Carlos Andres Montana Buitrago:
151546-147646</t>
        </r>
      </text>
    </comment>
    <comment ref="R803" authorId="6" shapeId="0" xr:uid="{00000000-0006-0000-0300-000020000000}">
      <text>
        <r>
          <rPr>
            <sz val="11"/>
            <color theme="1"/>
            <rFont val="Calibri"/>
            <family val="2"/>
            <scheme val="minor"/>
          </rPr>
          <t xml:space="preserve">Carlos Andres Montana Buitrago:
151541-147125
</t>
        </r>
      </text>
    </comment>
    <comment ref="R817" authorId="6" shapeId="0" xr:uid="{00000000-0006-0000-0300-000021000000}">
      <text>
        <r>
          <rPr>
            <sz val="11"/>
            <color theme="1"/>
            <rFont val="Calibri"/>
            <family val="2"/>
            <scheme val="minor"/>
          </rPr>
          <t>Carlos Andres Montana Buitrago:
153320-151537-145177</t>
        </r>
      </text>
    </comment>
    <comment ref="R819" authorId="6" shapeId="0" xr:uid="{00000000-0006-0000-0300-000022000000}">
      <text>
        <r>
          <rPr>
            <sz val="11"/>
            <color theme="1"/>
            <rFont val="Calibri"/>
            <family val="2"/>
            <scheme val="minor"/>
          </rPr>
          <t>Carlos Andres Montana Buitrago:
151468-146188</t>
        </r>
      </text>
    </comment>
    <comment ref="R830" authorId="6" shapeId="0" xr:uid="{00000000-0006-0000-0300-000023000000}">
      <text>
        <r>
          <rPr>
            <sz val="11"/>
            <color theme="1"/>
            <rFont val="Calibri"/>
            <family val="2"/>
            <scheme val="minor"/>
          </rPr>
          <t xml:space="preserve">Carlos Andres Montana Buitrago:
151544-147425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tc={D9EC790E-42BD-4ECA-AC37-CAAAA17CDECA}</author>
  </authors>
  <commentList>
    <comment ref="A5" authorId="0" shapeId="0" xr:uid="{00000000-0006-0000-0700-000001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CDP´S MEMORANDO 2 FECHA 8-01-2026</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tc={50042090-74C7-4D72-B6C6-8750AB27F2E5}</author>
    <author>tc={446DA7A4-6465-4ECB-8E2C-A34806957C89}</author>
    <author>tc={9D36CE43-C577-483B-895E-15B1946538A1}</author>
    <author>tc={D17B6693-6179-456A-81DE-08CE09D670E4}</author>
    <author>tc={32367859-95FF-4C5A-86C5-1740EE44101E}</author>
    <author>tc={74A3C1D9-AB69-4AD5-A3E3-31F4D8E92F08}</author>
    <author>tc={802C5A19-282C-4B79-8CAE-4A8089DBD701}</author>
    <author>tc={4F230416-6DDD-4194-8B85-EA56042B2A38}</author>
    <author>tc={51510E5F-872A-41F5-826F-CDE1FD4543A0}</author>
    <author>tc={1ED29608-0EB6-4F9E-800A-9B68BD3CA21F}</author>
    <author>Carlos Andres Montana Buitrago</author>
    <author>Jose Mauricio Barragan Moreno</author>
  </authors>
  <commentList>
    <comment ref="B2" authorId="0" shapeId="0" xr:uid="{00000000-0006-0000-0800-000001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CDP´S MEMORANDOO 1 FECHA 8-01-2026</t>
      </text>
    </comment>
    <comment ref="B4" authorId="1" shapeId="0" xr:uid="{00000000-0006-0000-0800-000002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CDP´S MEMORANDO 3 FECHA 8-01-2026</t>
      </text>
    </comment>
    <comment ref="B6" authorId="2" shapeId="0" xr:uid="{00000000-0006-0000-0800-000003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LLEGO DUPLICADO EL CDP CON LOS NUMERO 1699 Y 1700</t>
      </text>
    </comment>
    <comment ref="B7" authorId="3" shapeId="0" xr:uid="{00000000-0006-0000-0800-000004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CDP´S MEMORANDO 2 FECHA 8-01-2026</t>
      </text>
    </comment>
    <comment ref="B9" authorId="4" shapeId="0" xr:uid="{00000000-0006-0000-0800-000005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CDP´S MEMORANDO 4 FECHA 9-01-2026</t>
      </text>
    </comment>
    <comment ref="B15" authorId="5" shapeId="0" xr:uid="{00000000-0006-0000-0800-000006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CDP´S MEMORANDO 5 FECHA 14-01-2025</t>
      </text>
    </comment>
    <comment ref="B20" authorId="6" shapeId="0" xr:uid="{00000000-0006-0000-0800-000007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CDP´S MEMORANDO 7 FECHA 15-01-2026</t>
      </text>
    </comment>
    <comment ref="B33" authorId="7" shapeId="0" xr:uid="{00000000-0006-0000-0800-000008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LLEGO EL CDP TRIPLICADO CON LOS NUMEROS 1777,1778 Y 1779.</t>
      </text>
    </comment>
    <comment ref="B55" authorId="8" shapeId="0" xr:uid="{00000000-0006-0000-0800-000009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CDP´S MEMORANDO 7 20-01-2026</t>
      </text>
    </comment>
    <comment ref="B296" authorId="9" shapeId="0" xr:uid="{00000000-0006-0000-0800-00000A000000}">
      <text>
        <t>[Comentario encadenado]
Su versión de Excel le permite leer este comentario encadenado; sin embargo, las ediciones que se apliquen se quitarán si el archivo se abre en una versión más reciente de Excel. Más información: https://go.microsoft.com/fwlink/?linkid=870924
Comentario:
    NO HA LLEGADO EL NO HAY</t>
      </text>
    </comment>
    <comment ref="B309" authorId="10" shapeId="0" xr:uid="{00000000-0006-0000-0800-00000B000000}">
      <text>
        <r>
          <rPr>
            <sz val="11"/>
            <color theme="1"/>
            <rFont val="Calibri"/>
            <family val="2"/>
            <scheme val="minor"/>
          </rPr>
          <t>Carlos Andres Montana Buitrago:
152638-147926</t>
        </r>
      </text>
    </comment>
    <comment ref="B310" authorId="10" shapeId="0" xr:uid="{00000000-0006-0000-0800-00000C000000}">
      <text>
        <r>
          <rPr>
            <sz val="11"/>
            <color theme="1"/>
            <rFont val="Calibri"/>
            <family val="2"/>
            <scheme val="minor"/>
          </rPr>
          <t>Carlos Andres Montana Buitrago:
152635-145161</t>
        </r>
      </text>
    </comment>
    <comment ref="B311" authorId="11" shapeId="0" xr:uid="{00000000-0006-0000-0800-00000D000000}">
      <text>
        <r>
          <rPr>
            <sz val="11"/>
            <color theme="1"/>
            <rFont val="Calibri"/>
            <family val="2"/>
            <scheme val="minor"/>
          </rPr>
          <t xml:space="preserve">Jose Mauricio Barragan Moreno:
153100-147687
</t>
        </r>
      </text>
    </comment>
    <comment ref="B312" authorId="11" shapeId="0" xr:uid="{00000000-0006-0000-0800-00000E000000}">
      <text>
        <r>
          <rPr>
            <sz val="11"/>
            <color theme="1"/>
            <rFont val="Calibri"/>
            <family val="2"/>
            <scheme val="minor"/>
          </rPr>
          <t>Jose Mauricio Barragan Moreno:
153043-146165</t>
        </r>
      </text>
    </comment>
    <comment ref="B313" authorId="11" shapeId="0" xr:uid="{00000000-0006-0000-0800-00000F000000}">
      <text>
        <r>
          <rPr>
            <sz val="11"/>
            <color theme="1"/>
            <rFont val="Calibri"/>
            <family val="2"/>
            <scheme val="minor"/>
          </rPr>
          <t>Jose Mauricio Barragan Moreno:
153060-145177</t>
        </r>
      </text>
    </comment>
    <comment ref="B317" authorId="10" shapeId="0" xr:uid="{00000000-0006-0000-0800-000010000000}">
      <text>
        <r>
          <rPr>
            <sz val="11"/>
            <color theme="1"/>
            <rFont val="Calibri"/>
            <family val="2"/>
            <scheme val="minor"/>
          </rPr>
          <t>Carlos Andres Montana Buitrago:
152838-147889</t>
        </r>
      </text>
    </comment>
  </commentList>
</comments>
</file>

<file path=xl/sharedStrings.xml><?xml version="1.0" encoding="utf-8"?>
<sst xmlns="http://schemas.openxmlformats.org/spreadsheetml/2006/main" count="36037" uniqueCount="3623">
  <si>
    <t>PROCESOS</t>
  </si>
  <si>
    <t xml:space="preserve">OBJETOS IGUALES </t>
  </si>
  <si>
    <t>ESTADO</t>
  </si>
  <si>
    <t>SIN CDP</t>
  </si>
  <si>
    <t>IDONEIDAD</t>
  </si>
  <si>
    <t>NO APLICA</t>
  </si>
  <si>
    <t>REVISIÓN</t>
  </si>
  <si>
    <t>EN APROBACIÓN</t>
  </si>
  <si>
    <t>EN FLUJOS</t>
  </si>
  <si>
    <t>EN REVISIÓN</t>
  </si>
  <si>
    <t>EN REVISIÓN DEL PROVEEDOR</t>
  </si>
  <si>
    <t>APROBADO</t>
  </si>
  <si>
    <t xml:space="preserve">FIRMADO </t>
  </si>
  <si>
    <t>FIRMAS</t>
  </si>
  <si>
    <t>FIRMADO</t>
  </si>
  <si>
    <t>RECHAZADO</t>
  </si>
  <si>
    <t>FIRMAS.</t>
  </si>
  <si>
    <t>EN APROBACIÓN-OG</t>
  </si>
  <si>
    <t xml:space="preserve">SIN OBJETO IDENTICO </t>
  </si>
  <si>
    <t>DEVUELTO</t>
  </si>
  <si>
    <t>SIN RADICAR</t>
  </si>
  <si>
    <t xml:space="preserve">EN EJECUCIÓN </t>
  </si>
  <si>
    <t>SIN CDP Y SIN OBJETO IDENTICO</t>
  </si>
  <si>
    <t>DEVUELTA</t>
  </si>
  <si>
    <t>RECHAZADO EN SECOP</t>
  </si>
  <si>
    <t>PUBLICADO</t>
  </si>
  <si>
    <t>ENTREGADA</t>
  </si>
  <si>
    <t>CANCELADO</t>
  </si>
  <si>
    <t>PROBLEMA CON EL PAA</t>
  </si>
  <si>
    <t>DESISTIDO</t>
  </si>
  <si>
    <t>CEDIDO</t>
  </si>
  <si>
    <t>POLIZA</t>
  </si>
  <si>
    <t>ACTA DE INICIO</t>
  </si>
  <si>
    <t>PENDIENTE</t>
  </si>
  <si>
    <t>SIN RP</t>
  </si>
  <si>
    <t>EN PROYECCIÓN</t>
  </si>
  <si>
    <t>FIRMA CONTRATISTA</t>
  </si>
  <si>
    <t>OG</t>
  </si>
  <si>
    <t>SUSY</t>
  </si>
  <si>
    <t>SIN CARGAR</t>
  </si>
  <si>
    <t>ANDREA</t>
  </si>
  <si>
    <t>PAOLA</t>
  </si>
  <si>
    <t>GINA</t>
  </si>
  <si>
    <t>MAURICIO</t>
  </si>
  <si>
    <t>ALCALDE</t>
  </si>
  <si>
    <t>FIRMADA</t>
  </si>
  <si>
    <t>MARCO</t>
  </si>
  <si>
    <t>ITEM</t>
  </si>
  <si>
    <t>AREA</t>
  </si>
  <si>
    <t>DIVISION</t>
  </si>
  <si>
    <t xml:space="preserve">ABOGADO ASIGNADO </t>
  </si>
  <si>
    <t>Nombre del contratista</t>
  </si>
  <si>
    <t>SIPSE 2026</t>
  </si>
  <si>
    <t>RESPONSABLE</t>
  </si>
  <si>
    <t>CONTRATOS ASIGNADOS</t>
  </si>
  <si>
    <t xml:space="preserve">1.CAMINA SEGURA (SEGURIDAD) </t>
  </si>
  <si>
    <t>TERRITORIO CONFIABLE</t>
  </si>
  <si>
    <t xml:space="preserve">LINDA ARIAS </t>
  </si>
  <si>
    <t>GIOVANNI ALBERTO ALFONSO MARIN</t>
  </si>
  <si>
    <t>Carmen Fagua</t>
  </si>
  <si>
    <t>JUAN DAVID LOMBANA MUÑOZ</t>
  </si>
  <si>
    <t>Claudia Parra</t>
  </si>
  <si>
    <t>yenifer Patiño</t>
  </si>
  <si>
    <t>JHON JAIRO ACUÑA PEREZ</t>
  </si>
  <si>
    <t>Claudia Rodriguez</t>
  </si>
  <si>
    <t>Steven Jaramillo</t>
  </si>
  <si>
    <t>LUIS EDUARDO FORERO GOMEZ</t>
  </si>
  <si>
    <t>Giovany Cansino</t>
  </si>
  <si>
    <t>AURELIANO FLOREZ ZUÑIGA cambio</t>
  </si>
  <si>
    <t>Lizeth Bermudes</t>
  </si>
  <si>
    <t>Wendy Cely</t>
  </si>
  <si>
    <t xml:space="preserve"> JUAN PABLO GARCÍA ARIZA (Bogotaniedad)</t>
  </si>
  <si>
    <t xml:space="preserve">Luis Carlos Vanegas </t>
  </si>
  <si>
    <t>Paola Rodriguez</t>
  </si>
  <si>
    <t>FABIAN ALONSO ALVAREZ GONZALEZ</t>
  </si>
  <si>
    <t>yenifer niño</t>
  </si>
  <si>
    <t>JHOAN GILBERTO APONTE PEREZ</t>
  </si>
  <si>
    <t>DIEGO ANDRES ESCOBAR CRUZ</t>
  </si>
  <si>
    <t>GESTORES TERRITORIALES</t>
  </si>
  <si>
    <t xml:space="preserve">CAMILO SUPELANO </t>
  </si>
  <si>
    <t>YEISON EDUARDO MONTAÑO</t>
  </si>
  <si>
    <t>GERENTE</t>
  </si>
  <si>
    <t>OMAR RUBIANO CASTRO</t>
  </si>
  <si>
    <t>Catalina Tovar</t>
  </si>
  <si>
    <t xml:space="preserve">JUSTICIA SOCIAL </t>
  </si>
  <si>
    <t>JORGE MARIO DIAZ OCAMPO</t>
  </si>
  <si>
    <t>Marco Olaya2</t>
  </si>
  <si>
    <t>JUAN SEBASTIAN ARIAS TIRADO</t>
  </si>
  <si>
    <t>Andres Barbosa2</t>
  </si>
  <si>
    <t>Andres</t>
  </si>
  <si>
    <t>JUAN PABLO MAHECHA HERNANDEZ</t>
  </si>
  <si>
    <t>Total general</t>
  </si>
  <si>
    <t>FRANCISCO LEONARDO RODRIGUEZ PEÑALOZA</t>
  </si>
  <si>
    <t xml:space="preserve">YESSICA MILENA GARZON ORTEGA </t>
  </si>
  <si>
    <t>HARINSON ANTONIO LLOREDA CORDOBA</t>
  </si>
  <si>
    <t>DANIEL FELIPE GALVIS</t>
  </si>
  <si>
    <t>HEIDY TATIANA GORDO RINCON</t>
  </si>
  <si>
    <t>SEGURIDAD</t>
  </si>
  <si>
    <t>CARLOS ALBERTO MELENDEZ CAICEDO</t>
  </si>
  <si>
    <t>SAIN SAADAN NIETO ESPITIA</t>
  </si>
  <si>
    <t>OLGA LUCIA LADINO HERRERA</t>
  </si>
  <si>
    <t>ANA MARIA URREA BERNAL</t>
  </si>
  <si>
    <t>ANGIE CATALINA DUEÑAS URBINA</t>
  </si>
  <si>
    <t>ISMAEL ENRIQUE SANCHEZ RONCANCIO</t>
  </si>
  <si>
    <t>OSCAR DAVID DIAZ MAULEDOUX</t>
  </si>
  <si>
    <t>KAREN ROCIO REYES GIL</t>
  </si>
  <si>
    <t>ROSALBA DAZA PARRA</t>
  </si>
  <si>
    <t>OSCAR FELIPE CORTES MONTENEGRO</t>
  </si>
  <si>
    <t>NEIDER YESID COLÓN COLÓN</t>
  </si>
  <si>
    <t>LUIS HERNANDO BORDA MONTOYA</t>
  </si>
  <si>
    <t>ANDRES DAVID MANCERA ROJAS</t>
  </si>
  <si>
    <t>YOHN FREDY ROJAS LADINO</t>
  </si>
  <si>
    <t>JUAN DAVID LINARES GARZON</t>
  </si>
  <si>
    <t>HERMES CAVIEDES MORENO</t>
  </si>
  <si>
    <t>TEJIDO SOCIAL</t>
  </si>
  <si>
    <t>CRISTIAN DAVID QUINTO MOSQUERA</t>
  </si>
  <si>
    <t>YADY ANDREA BAREÑO RUIZ</t>
  </si>
  <si>
    <t>MONICA ALEJANDRA BERNAL FORIGUA</t>
  </si>
  <si>
    <t>SARA ISABEL GOMEZ SANCHEZ</t>
  </si>
  <si>
    <t>ANGEL ALEJANDRO GALAN ESPINOSA</t>
  </si>
  <si>
    <t>JENNIFER LUCIA CRUZ MONCAYO</t>
  </si>
  <si>
    <t>DANIELA BOTERO GIRALDO</t>
  </si>
  <si>
    <t>SONIA ALEJANDRA DAZA ARIAS</t>
  </si>
  <si>
    <t>JOSE WILLIAM SANCHEZ VARGAS</t>
  </si>
  <si>
    <t>ELIANA MARCELA MONROY NAGLES</t>
  </si>
  <si>
    <t>MARIA DEL CARMEN AYALA YELA</t>
  </si>
  <si>
    <t>ALFONSO VARGAS ROMERO</t>
  </si>
  <si>
    <t>NATALIA RAMIREZ HERRERA</t>
  </si>
  <si>
    <t>ENYI CAROLINA MONSALVE SALCEDO</t>
  </si>
  <si>
    <t>DIANA MARCELA LEMUS PRADO</t>
  </si>
  <si>
    <t>ANDERSON DANIEL PINILLA CRUZ</t>
  </si>
  <si>
    <t>MIGUEL ANGEL CLAVIJO COLORADO</t>
  </si>
  <si>
    <t>SANDRA MIREYA AGUDELO</t>
  </si>
  <si>
    <t>GLORIA INES BECERRA MORALES</t>
  </si>
  <si>
    <t>ANA ELVIA GARCIA HERRERA</t>
  </si>
  <si>
    <t>LINA SUGGEY RUIZ RIVERA</t>
  </si>
  <si>
    <t>EDGAR DANILO LOPEZ CANO</t>
  </si>
  <si>
    <t>JAVIER ENRIQUE VARGAS SARMIENTO</t>
  </si>
  <si>
    <t xml:space="preserve">LUZ DARY CORTES CARDENAS </t>
  </si>
  <si>
    <t>SANDRA MILENA RENGIFO</t>
  </si>
  <si>
    <t>MARY QUIÑONES</t>
  </si>
  <si>
    <t>LUIS FERNANDO RAMOS CORTES</t>
  </si>
  <si>
    <t>JOHAN SEBASTIAN CASTILLO MUÑOZ</t>
  </si>
  <si>
    <t>YEIMY YULVANIA RODRIGUEZ VARGAS</t>
  </si>
  <si>
    <t>FLOR MARIA VARGAS MESA</t>
  </si>
  <si>
    <t>ERIKA PAOLA ACOSTA GUTIERREZ</t>
  </si>
  <si>
    <t>YEHIMI KATHERINE RODRIGUEZ GONZALEZ</t>
  </si>
  <si>
    <t>INGRID JULIETH PINZON SOLER</t>
  </si>
  <si>
    <t xml:space="preserve">DIANA PATRICIA BILBAO SANCHEZ </t>
  </si>
  <si>
    <t xml:space="preserve">JUAN DAVID LADINO ALFONSO </t>
  </si>
  <si>
    <t>MARIA EUGENIA CANO MORENO</t>
  </si>
  <si>
    <t>JONATHAN ANDRES VELASQUEZ GONZALEZ</t>
  </si>
  <si>
    <t>SAMUEL ANDRES PEÑA DUARTE</t>
  </si>
  <si>
    <t>WILMER JAHIR CADAVID MEZA</t>
  </si>
  <si>
    <t>JAIRO ANTONIO MENDEZ BERMUDEZ</t>
  </si>
  <si>
    <t>ANGIE TATIANA MURCIA FORERO</t>
  </si>
  <si>
    <t>JOSE DANIEL TORRES ORTIZ_x000D_</t>
  </si>
  <si>
    <t>JHEISSON MIGUEL HERNANDEZ GONZALEZ</t>
  </si>
  <si>
    <t>LUZ ESTELLA PELAYO SALAZAR</t>
  </si>
  <si>
    <t>HERNANDO SUAREZ BETANCOURTH</t>
  </si>
  <si>
    <t>LAURA MARCELA GUERRERO VANEGAS</t>
  </si>
  <si>
    <t>OSCAR FERNANDO SANCHEZ SUAREZ</t>
  </si>
  <si>
    <t>MARIA TERESA SEDANO</t>
  </si>
  <si>
    <t>CRISTIAN CAMILO PAEZ DAZA</t>
  </si>
  <si>
    <t>RENE ORTEGA CAVANZO</t>
  </si>
  <si>
    <t xml:space="preserve">EDWIN ALEJANDRO ROJAS </t>
  </si>
  <si>
    <t>LADY JOHANNA MORENO RINCON</t>
  </si>
  <si>
    <t>JULIAN HERNANDEZ MOJICA</t>
  </si>
  <si>
    <t>KAROL MICHELL RODRIGUEZ</t>
  </si>
  <si>
    <t>LEONARDO FABIO ORDOÑEZ CHAVARRO</t>
  </si>
  <si>
    <t>YINA PAOLA MONTEALEGRE  ROJAS</t>
  </si>
  <si>
    <t>LUCIA COLLAZOS VARON</t>
  </si>
  <si>
    <t>JOSE ORLANDO CUERVO LOPEZ</t>
  </si>
  <si>
    <t>NATALY TORRES USME</t>
  </si>
  <si>
    <t>NANCY MILENA LOPEZ MOJICA</t>
  </si>
  <si>
    <t>ANGELIS CAROLINA CASTRO CAMPO</t>
  </si>
  <si>
    <t>MARIA PAULA HERNANDEZ MURCIA</t>
  </si>
  <si>
    <t>JORGE ENRIQUE CASTRO BOLAÑOS</t>
  </si>
  <si>
    <t>ERIKA TATIANA PAEZ CASTILLO</t>
  </si>
  <si>
    <t>LEIDY JACQUELINE DUARTE MORA</t>
  </si>
  <si>
    <t>4. MAS TERRITORIO</t>
  </si>
  <si>
    <t>AUXILIAR DE TERRITORIO</t>
  </si>
  <si>
    <t>ESTEFANIA OROZCO</t>
  </si>
  <si>
    <t>RAUL ANDRES QUITORA LOPEZ</t>
  </si>
  <si>
    <t>YURANY JULIETH ROMERO GELVEZ</t>
  </si>
  <si>
    <t>SANDRA MILENA CUBILLOS HERNANDEZ</t>
  </si>
  <si>
    <t>GINA PAOLA MUÑOZ BOHORQUEZ</t>
  </si>
  <si>
    <t>LIGIA MAGNOLIA BALLESTEROS NEME</t>
  </si>
  <si>
    <t>HUGO LEONARDO ORTIZ GARCIA</t>
  </si>
  <si>
    <t>ROBINSON RUBIANO BARRIOS</t>
  </si>
  <si>
    <t>ANDRES LEONARDO ARIAS DUEÑAS</t>
  </si>
  <si>
    <t>PENDIENTE DEFINIR</t>
  </si>
  <si>
    <t>ROMAN ANDRES GONZALEZ MAZUERA</t>
  </si>
  <si>
    <t>KAREN YARLEIDY BELTARN HERNANDEZ</t>
  </si>
  <si>
    <t>PEDRO GARCIA</t>
  </si>
  <si>
    <t>LUIS ANTONIO CARRASCO CALDERON</t>
  </si>
  <si>
    <t>JONATTAN ALEXANDER QUINTERO JIMENEZ</t>
  </si>
  <si>
    <t>DANIEL SEBASTIAN GUTIERREZ CASTELLANOS</t>
  </si>
  <si>
    <t>GERMAN EDUARDO RODRIGUEZ RODRIGUEZ</t>
  </si>
  <si>
    <t>YURY DANIELA VILLANUEVA GOMEZ</t>
  </si>
  <si>
    <t>HECTOR EDUARDO LOPEZ OVALLE</t>
  </si>
  <si>
    <t>ALEXANDER ALARCON</t>
  </si>
  <si>
    <t>JAIME ARDILA GRACIA</t>
  </si>
  <si>
    <t>YURI CAROLINA ESTERLING REYES</t>
  </si>
  <si>
    <t>YUDY FRANCO AYALA</t>
  </si>
  <si>
    <t>CRISTIAN DAVID MORENO GOMEZ</t>
  </si>
  <si>
    <t>WILSON SANTIAGO CALZADA CAICEDO</t>
  </si>
  <si>
    <t>SNEIDER ANDRES ALZATE CAMACHO</t>
  </si>
  <si>
    <t>VIVIAN ANGELICA VALBUENA SABOGAL</t>
  </si>
  <si>
    <t>ROGER RAUL VELASCO SEGURA</t>
  </si>
  <si>
    <t>MICHAEL STEVEN RODRIGUEZ CASTRILLON</t>
  </si>
  <si>
    <t>JAIME JIMENEZ ROJAS</t>
  </si>
  <si>
    <t>EDIXON LOPEZ DIAZ</t>
  </si>
  <si>
    <t>MONICA MILENA MONTEALEGRE MALDONADO</t>
  </si>
  <si>
    <t>MARIA CONSUELO RODRIGUEZ TORRES</t>
  </si>
  <si>
    <t>FREDY HERNAN TORRES VILLAMIL</t>
  </si>
  <si>
    <t>LEIDIDY LAURA GAITAN PADILLA</t>
  </si>
  <si>
    <t>CRISTIAN CAMILO LOPEZ BOLAÑOS</t>
  </si>
  <si>
    <t xml:space="preserve">ARTURO NEISA </t>
  </si>
  <si>
    <t>MARÍA ALEJANDRA ZAMORA HIDALGO</t>
  </si>
  <si>
    <t>GERALDINE MENDEZ MESA</t>
  </si>
  <si>
    <t>REINALDO PAREDES ANAYA</t>
  </si>
  <si>
    <t>YURANI ANDREA FRANCO MOLANO</t>
  </si>
  <si>
    <t>LUIS FELIPE GONZALEZ GUERRERO</t>
  </si>
  <si>
    <t>JHONATTAN SALAMANCA TRIANA</t>
  </si>
  <si>
    <t>FAVIAN ESNEYDER DELGADO QUIROGA</t>
  </si>
  <si>
    <t>ANDRES ESTEBAN CELY MUÑOZ</t>
  </si>
  <si>
    <t>KAIRA JINETH CANGA RENTERIA</t>
  </si>
  <si>
    <t>JHON HERNEL SANCHEZ SANDOVAL </t>
  </si>
  <si>
    <t>ANA YESMITH APONTE HERNANDEZ</t>
  </si>
  <si>
    <t>GIOVANNI ARTURO MORENO LOPEZ</t>
  </si>
  <si>
    <t>ANDRES CAMILO GUERRA RODRIGUEZ</t>
  </si>
  <si>
    <t>ADRIANA CRISTINA LUCAS</t>
  </si>
  <si>
    <t>JOSÉ GERMAN AREVALO FRANCO</t>
  </si>
  <si>
    <t>JAIME ANDRES VELAZQUEZ</t>
  </si>
  <si>
    <t xml:space="preserve">EDWAR CAMILO LOZANO TOVAR </t>
  </si>
  <si>
    <t>MILTON ANDRES VESGA RAMIREZ</t>
  </si>
  <si>
    <t>DIANA CAROLINA FORERO JIMENEZ</t>
  </si>
  <si>
    <t>PAULA ALEJANDRA HERNANDEZ MALAVER</t>
  </si>
  <si>
    <t>KAREN GERALDIN CARRERO RAMIREZ</t>
  </si>
  <si>
    <t>JAVIER MAURICIO FERNÁNDEZ URREGO</t>
  </si>
  <si>
    <t>CESAR HERNANDO MOJICA COGOLLOS</t>
  </si>
  <si>
    <t>DIEGO ANDRÉS PINILLA DURÁN</t>
  </si>
  <si>
    <t>10. JAL</t>
  </si>
  <si>
    <t>JAL</t>
  </si>
  <si>
    <t>DANIELA BAQUIRO</t>
  </si>
  <si>
    <t>JULIETH DANIELA MORENO</t>
  </si>
  <si>
    <t>FERNEY VASQUEZ MORENO</t>
  </si>
  <si>
    <t>ANGIE ALEJANDRA MENDEZ VERGARA</t>
  </si>
  <si>
    <t>JULIETH NATALIA TORRES CAPERA</t>
  </si>
  <si>
    <t xml:space="preserve">2. MAS OPORTUNIDADES </t>
  </si>
  <si>
    <t>GERENTE - PROFESIONAL</t>
  </si>
  <si>
    <t>FROYLAN SANCHEZ</t>
  </si>
  <si>
    <t>YURANY LEANDRA MOSQUERA MEDINA</t>
  </si>
  <si>
    <t xml:space="preserve">EDUCACION </t>
  </si>
  <si>
    <t>GABRIELA ALFONSO (ESTA EN AUXILIAR DE TERRITORIO)</t>
  </si>
  <si>
    <t>AYDA LUZ GOMEZ OLIVEROS</t>
  </si>
  <si>
    <t>ANDRES FELIPE LASSO CEDEÑO</t>
  </si>
  <si>
    <t>ARLEY FORERO CARDENAS</t>
  </si>
  <si>
    <t>PRODUCTIVIDAD</t>
  </si>
  <si>
    <t>CATALINA ALVARADO</t>
  </si>
  <si>
    <t>BRIAN ARTURO CAMELO NIÑO</t>
  </si>
  <si>
    <t>CULTURA</t>
  </si>
  <si>
    <t>CESAR AUGUSTO PAIBA ARDILA</t>
  </si>
  <si>
    <t xml:space="preserve">ALEXANDER BARRETO CALDERON </t>
  </si>
  <si>
    <t>LUZ JANNET MELGAREJO FAJARDO</t>
  </si>
  <si>
    <t>SORAYA ELVIRA RAMÍREZ CASTRO</t>
  </si>
  <si>
    <t>JHON MARIO CASTILLO H</t>
  </si>
  <si>
    <t xml:space="preserve">JHONATAN JAVIER GIL PIERNAGORDA </t>
  </si>
  <si>
    <t>BRIAN STEVEN PARRA MORENO</t>
  </si>
  <si>
    <t>WILSON MAURICIO YANGUMA LOZANO</t>
  </si>
  <si>
    <t>JOSE JAVIER GONZÁLEZ FONSECA</t>
  </si>
  <si>
    <t>SANTIAGO STEVEN MERCHAN ARAQUE</t>
  </si>
  <si>
    <t>JORGE ARMANDO AGUILLÓN PUENTES</t>
  </si>
  <si>
    <t>SIN ÁREA</t>
  </si>
  <si>
    <t xml:space="preserve">LORENA GOMEZ </t>
  </si>
  <si>
    <t>RUBÉN HERNANDEZ MOLINA</t>
  </si>
  <si>
    <t>SILKA PATRICIA BARROS RIVADENEIRA</t>
  </si>
  <si>
    <t>JOSE ANTONIO PAEZ CAÑON</t>
  </si>
  <si>
    <t>RICHARD CASTAÑEDA GOMEZ</t>
  </si>
  <si>
    <t>JOSE ALBEIRO GELVES (PARTICIPACIÓN)</t>
  </si>
  <si>
    <t>LUISA FERNANDA SANABRIA GARCÍA</t>
  </si>
  <si>
    <t>DIEGO ALEJANDRO CALDERON FLOREZ</t>
  </si>
  <si>
    <t xml:space="preserve">LUISA FERNANDA RUSSI RAMOS </t>
  </si>
  <si>
    <t>JORGE ENRIQUE LÓPEZ GONZALEZ</t>
  </si>
  <si>
    <t>JESUS DANIEL GONZALEZ ORTEGA</t>
  </si>
  <si>
    <t>EDISON MAURICIO DIAZ RAMIREZ</t>
  </si>
  <si>
    <t>MARIAN DAYANA SARMIENTO PULIDO</t>
  </si>
  <si>
    <t>KATIA BARBOSA LÓPEZ</t>
  </si>
  <si>
    <t>GIOVANNI CANCINO CONTENTO(VALIDAR SIPSE)</t>
  </si>
  <si>
    <t>ERIKA CRUZ</t>
  </si>
  <si>
    <t>DORIAN DAVID GOMEZ MELGAREJO</t>
  </si>
  <si>
    <t>LUIS HEVER LOPEZ BENAVIDES</t>
  </si>
  <si>
    <t>CARLOS ALBERTO PACHON PULIDO</t>
  </si>
  <si>
    <t xml:space="preserve">MAYCOL ALBERTO PRIETO MORA </t>
  </si>
  <si>
    <t>ALEXANDER COLORADO ZUÑIGA</t>
  </si>
  <si>
    <t>ANGIE PAOLA RINCON ROMERO</t>
  </si>
  <si>
    <t>JARBIN STIVEN JIMENEZ MURILLO</t>
  </si>
  <si>
    <t>NIKO STHEVE ANDRADE JIMENEZ</t>
  </si>
  <si>
    <t>DIEGO FABIAN TORRES SALINA</t>
  </si>
  <si>
    <t>MARLON JULIAN MUÑOZ BARACALDO</t>
  </si>
  <si>
    <t>RICARDO SORA PARRA TECNICO</t>
  </si>
  <si>
    <t>MARYI LISBETH TORRES DUCUARA</t>
  </si>
  <si>
    <t>DARWIN ANTONIO ALMEIDA BRIEVA</t>
  </si>
  <si>
    <t>JOSÉ OSCAR YEPES GÓNGORA</t>
  </si>
  <si>
    <t>ANGELA MILENA CARDENAS</t>
  </si>
  <si>
    <t>ANGEL PRIMO RENTERIA OBREGON</t>
  </si>
  <si>
    <t>ANGIE LORENA GONZALEZ ZAPATA</t>
  </si>
  <si>
    <t>NATALIA YIRLENA TAPIAS MEDINA</t>
  </si>
  <si>
    <t>MARYSOL CIFUENTES POVEDA</t>
  </si>
  <si>
    <t xml:space="preserve">DEPORTES </t>
  </si>
  <si>
    <t>CRISTIAN CAMILO GARCIA DURAN</t>
  </si>
  <si>
    <t>ANA ESTHER MUÑOZ ARIAS</t>
  </si>
  <si>
    <t>ORLANDO BENAVIDES FONSECA</t>
  </si>
  <si>
    <t>ANDRES SEDANO ZULUAGA</t>
  </si>
  <si>
    <t>ELKIN DARIO SANCHEZ BARAJAS</t>
  </si>
  <si>
    <t>HENRY ALEJANDRO GONZALEZ PARRA</t>
  </si>
  <si>
    <t>JONATHAN ARMANDO BOSIGAS MALAGON</t>
  </si>
  <si>
    <t>JUAN ALEXANDER URREGO MONTAÑA</t>
  </si>
  <si>
    <t>JUAN SEBASTIÁN AVENDAÑO LEÓN</t>
  </si>
  <si>
    <t>KEVIN HERNAN BUITRAGO TORRES</t>
  </si>
  <si>
    <t>FABIO EFRAIN FORIGUA RUNIANO</t>
  </si>
  <si>
    <t>LILIANA ESPITIA VIVEROS</t>
  </si>
  <si>
    <t>LUIS ALBERTO DIAZ MORA</t>
  </si>
  <si>
    <t>LUIS ALBERTO SALGADO CARVAJAL</t>
  </si>
  <si>
    <t>DANNY BARAJAS</t>
  </si>
  <si>
    <t>CINDY FERNANDA GARCIA GALLEGO</t>
  </si>
  <si>
    <t>JORGE ANDRES CASTILLO NEIZA</t>
  </si>
  <si>
    <t>WATSON STEVEN MORENO</t>
  </si>
  <si>
    <t>HEILY MICHELY ARCILA QUINTERO</t>
  </si>
  <si>
    <t>JUAN PABLO ROMERO</t>
  </si>
  <si>
    <t>ANA MARÍA CALDERON PALACIOS</t>
  </si>
  <si>
    <t>LUIS ORLANDO ABRIL MALPICA</t>
  </si>
  <si>
    <t>MILTON ALEXANDER VIVEROS CAICEDO</t>
  </si>
  <si>
    <t>MONICA PATRICIA GUARNIZO DIAZ</t>
  </si>
  <si>
    <t>NATALIA MARIN ANDRADE</t>
  </si>
  <si>
    <t>ALEXANDER ZARATE ESPINOSA</t>
  </si>
  <si>
    <t>NELSON ALFREDO PAEZ GONZALEZ</t>
  </si>
  <si>
    <t>GLORIA ESTELA BALLESTEROS CORTES</t>
  </si>
  <si>
    <t>OLGA LUCIA ZAWADZKY CASTILLO</t>
  </si>
  <si>
    <t>EDUARDO ANDRES BAQUERO TELLEZ</t>
  </si>
  <si>
    <t>BLANCARLIS GUILLEN VILLALOBOS</t>
  </si>
  <si>
    <t>ADRIANA MARIA VEGA ALONSO</t>
  </si>
  <si>
    <t>ALVARO MIGUEL BARRIOS ACUÑA</t>
  </si>
  <si>
    <t>JAIME ANDRES JIMENEZ POLANIA</t>
  </si>
  <si>
    <t>JENNY LUCIA SALAS ROJAS</t>
  </si>
  <si>
    <t>JOHANNA ANDREA HERNANDEZ MURCIA</t>
  </si>
  <si>
    <t>DIANA LUCIA PATRON SOTO</t>
  </si>
  <si>
    <t>JULIANA MARIA RIOS ACOSTA</t>
  </si>
  <si>
    <t>MELQUIN VALOYES SERNA</t>
  </si>
  <si>
    <t>LINA MARCELA CASADIEGO MERCHAN</t>
  </si>
  <si>
    <t>MARIA TERESA HERNANDEZ AREVALO</t>
  </si>
  <si>
    <t>MANUEL FERNANDO PACHÓN SANTANA</t>
  </si>
  <si>
    <t>NATHALY COLLAZOS LOAIZA</t>
  </si>
  <si>
    <t>JUAN SEBASTIAN RIVERA REINO</t>
  </si>
  <si>
    <t>ARNOLD ESTEBAN CONTRERAS ORDUZ</t>
  </si>
  <si>
    <t>MIGUEL IVÁN PIRAGUA PADILLA</t>
  </si>
  <si>
    <t>PEDRO YESID MADARIAGA FLOREZ</t>
  </si>
  <si>
    <t>ANDY ALBERTO HERNANDEZ SUAREZ</t>
  </si>
  <si>
    <t>ANIBAL REY LOPEZ</t>
  </si>
  <si>
    <t>CRISTIAN CAMILO LAGUNA AVENDAÑO</t>
  </si>
  <si>
    <t>DANIEL ENRIQUE GONZALEZ PAVAS</t>
  </si>
  <si>
    <t>DIEGO FERNANDO ANGULO VILLALBA</t>
  </si>
  <si>
    <t>EDGAR ORDOÑEZ SAAVEDRA</t>
  </si>
  <si>
    <t>ELIANA LIZETH VILLAR LEON</t>
  </si>
  <si>
    <t>LIZ JOHANA GARCIA HERNANDEZ</t>
  </si>
  <si>
    <t>RAFAEL ANTONIO PERDOMO MORENO</t>
  </si>
  <si>
    <t>ISABEL SANCHEZ RODRIGUEZ</t>
  </si>
  <si>
    <t>JOHN JAIRO RUIZ MARTINEZ</t>
  </si>
  <si>
    <t>JENNY PATRICIA MORENO</t>
  </si>
  <si>
    <t>LAURA DALLANA RODRIGUEZ PARRA</t>
  </si>
  <si>
    <t>MARTHA LUCIA UMAÑA DUITAMA</t>
  </si>
  <si>
    <t>JAIRO HUMBERTO GALVIS MALAVER</t>
  </si>
  <si>
    <t>LUZ MARINA GUTIERREZ MORENO</t>
  </si>
  <si>
    <t>MANUEL FRANCISCO ARIZA CIFUENTES</t>
  </si>
  <si>
    <t>OSCAR DUBAN ROSAS</t>
  </si>
  <si>
    <t xml:space="preserve">SANDRA PATRICIA PEREZ PALACIO </t>
  </si>
  <si>
    <t>SANDRA PATRICIA VILLAMOR BUITRAGO</t>
  </si>
  <si>
    <t>DANIELA ALEJANDRA HERNANDEZ LADINO</t>
  </si>
  <si>
    <t xml:space="preserve">VERONICA NAVARRO </t>
  </si>
  <si>
    <t>CARLI YESIKA PEREZ SIERRA</t>
  </si>
  <si>
    <t>JOAN SEBASTIAN FELICIANO URREGO</t>
  </si>
  <si>
    <t>ALEJANDRO PEÑA BOHÓRQUEZ</t>
  </si>
  <si>
    <t>MAURICIO RENE OSORIO USECHE</t>
  </si>
  <si>
    <t>PABLO FERNANDO CASTELBLANCO MELO</t>
  </si>
  <si>
    <t>OSCAR JAVIER GUIO CAJIGAS (ISO- Proyecto de acuerdo)</t>
  </si>
  <si>
    <t>LILIANA LOSADA FERNANDEZ</t>
  </si>
  <si>
    <t>PROFESOR JORGE GROSSO</t>
  </si>
  <si>
    <t>ROSA ELENA PAEZ GONZALEZ</t>
  </si>
  <si>
    <t>YORX NICOLAS FEDERICO GORDILLO LEON</t>
  </si>
  <si>
    <t>TANIA GERALDINE BECERRA AREVALO</t>
  </si>
  <si>
    <t>SHIRLEY LORENA BEDOYA ROMERO</t>
  </si>
  <si>
    <t>YENCY MAYERLY GUARIN BAQUERO</t>
  </si>
  <si>
    <t>ZULY BRIGITTE ARCILA CLAVIJO</t>
  </si>
  <si>
    <t>ANDRES MAURICIO FUENTES BAUTISTA</t>
  </si>
  <si>
    <t>SIRLI LORENA DIAZ RAMIREZ(EDUCACIÓN)</t>
  </si>
  <si>
    <t>ANTONIO DE JESÚS ORCASITA ZULETA</t>
  </si>
  <si>
    <t>HAXEL ALEJANDRO DE LA PAVA RAMIREZ(DOTACIONES)</t>
  </si>
  <si>
    <t>HERNAN VARGAS GONZALEZ</t>
  </si>
  <si>
    <t>AURA SOFIA MEJIA RUIZ</t>
  </si>
  <si>
    <t>IVÁN SANTIAGO QUINTERO BOHÓRQUEZ</t>
  </si>
  <si>
    <t>DIANA CAROLINA PINZÓN VEGA</t>
  </si>
  <si>
    <t>3. TERRITORIO SOCIAL</t>
  </si>
  <si>
    <t>BIEN-ESTAR</t>
  </si>
  <si>
    <t>ZENAIDA BADILLO</t>
  </si>
  <si>
    <t>MARIA CAROLINA REYES SILVA</t>
  </si>
  <si>
    <t>JHON ESTEBAN DIAZ COLORADO</t>
  </si>
  <si>
    <t>AMPARO MILENA BOJACÁ OBREGON</t>
  </si>
  <si>
    <t>ANDRES FABIAN GRANADOS JIMENEZ</t>
  </si>
  <si>
    <t>ANDRES FELIPE ABELLA  PEDREROS</t>
  </si>
  <si>
    <t>ANGIE PAOLA SILVA ROJAS</t>
  </si>
  <si>
    <t>BELISARIO JIMENEZ LUQUEZ</t>
  </si>
  <si>
    <t>MARTHA CONSUELO MORALES SALAMANCA</t>
  </si>
  <si>
    <t>CATERIN CASTIBLANCO JIMENEZ</t>
  </si>
  <si>
    <t>JUAN SEBASTIAN RIVERA GARCIA</t>
  </si>
  <si>
    <t>ANDRES DAVID RODRIGUEZ ARENAS</t>
  </si>
  <si>
    <t>GERMÁN ALEJANDRO AVELLA GONZÁLEZ</t>
  </si>
  <si>
    <t>MENOS POBREZA</t>
  </si>
  <si>
    <t>CAROLINA SANCHEZ</t>
  </si>
  <si>
    <t>HEIDY TATIANA GONZALEZ MORA</t>
  </si>
  <si>
    <t>JUAN DAVID BEDOYA CONTO</t>
  </si>
  <si>
    <t>ANDRES MAURICIO BARBOSA PALACIOS</t>
  </si>
  <si>
    <t>KAREN TATIANA BARBOSA CENDALES</t>
  </si>
  <si>
    <t>PATRICIA RIVERA JULIO cambio</t>
  </si>
  <si>
    <t>KAROLAYN DANIELA QUINTERO NIÑO</t>
  </si>
  <si>
    <t>KELLY FELISA ESTUPIÑAN ROMERO</t>
  </si>
  <si>
    <t>LINA MARCELA ROMERO SERRATO</t>
  </si>
  <si>
    <t>MARIA LUISA PAZ PRADA</t>
  </si>
  <si>
    <t xml:space="preserve">MARTHA LILIANA NOVOA POVEDA </t>
  </si>
  <si>
    <t>OLGA LUCÍA ROMERO GONZÁLEZ</t>
  </si>
  <si>
    <t>CORDINADOR GESTORES</t>
  </si>
  <si>
    <t>DERECHOS DIFERENCIALES</t>
  </si>
  <si>
    <t>YENNY ALEXANDRA HERNANDEZ MORALES</t>
  </si>
  <si>
    <t>MARIO ALEXANDER MORALES HERRERA</t>
  </si>
  <si>
    <t>AMANDA JOHANA VACA RUÍZ</t>
  </si>
  <si>
    <t>DANIELA ALFONSO GUERRERO</t>
  </si>
  <si>
    <t>LUCELLYS AVELINA CURIEL NARVAEZ</t>
  </si>
  <si>
    <t>LUZ AMPARO ALVALEZ ARDILA</t>
  </si>
  <si>
    <t>FREDY ARLEY MATEUS TORRES</t>
  </si>
  <si>
    <t>GEANIA SECUNDINA ROJAS DE ARMAS</t>
  </si>
  <si>
    <t>JACKELINE ROMERO ROMERO</t>
  </si>
  <si>
    <t>JOHANA XIMENA GOMEZ MALPICA</t>
  </si>
  <si>
    <t xml:space="preserve">JORGE MARIO BARRIGA MARLES </t>
  </si>
  <si>
    <t>KARINA ROCIRIS LEON RIAÑO</t>
  </si>
  <si>
    <t>KATHERINE CALA SANABRIA</t>
  </si>
  <si>
    <t>CARLOS EDUARDO PEDREROS GARCIA</t>
  </si>
  <si>
    <t>JUAN DAVID CASTRO CASTILLO</t>
  </si>
  <si>
    <t>LAURA PEREZ CAMACHO</t>
  </si>
  <si>
    <t>LUIS CARLOS PEREZ GRANADOS</t>
  </si>
  <si>
    <t xml:space="preserve">CRISTHIAN CAMILO ORJUELA RODRIGUEZ </t>
  </si>
  <si>
    <t>YENY PAOLA FRESNEDA IBAÑEZ</t>
  </si>
  <si>
    <t>LUZ DAYANA HERRERA CACERES</t>
  </si>
  <si>
    <t>MONICA GISELLA MARTINEZ MAHECHA</t>
  </si>
  <si>
    <t>WILMER MOSQUERA ALBORNOZ</t>
  </si>
  <si>
    <t>SAMUEL STIWEN CHAPARRO POPAYAN</t>
  </si>
  <si>
    <t>WILSON DAVID ZARATE DURAN</t>
  </si>
  <si>
    <t>GERENTE -TÉCNICO</t>
  </si>
  <si>
    <t>YURI CAMILA LOPEZ MAZUTIER</t>
  </si>
  <si>
    <t>EDILMA PEÑA SANABRIA</t>
  </si>
  <si>
    <t>EMILY KARINA PARRA CASTAÑEDA</t>
  </si>
  <si>
    <t>FABIAN FRANCO MARTINEZ</t>
  </si>
  <si>
    <t>FRANCISCO JAVIER GRUESO LEMOS</t>
  </si>
  <si>
    <t>GINA ALEJANDRA SAENZ CORTES</t>
  </si>
  <si>
    <t>JAVIER CRUZ VALBUENA</t>
  </si>
  <si>
    <t>JORGE ALBERTO BAZURTO SEGREGA</t>
  </si>
  <si>
    <t>JUAN CARLOS LAMPREA CASTELLANOS</t>
  </si>
  <si>
    <t>KEVIN ANDREY SEPULVEDA BLANDON</t>
  </si>
  <si>
    <t>LINA MARIA HERRERA VIGOYA</t>
  </si>
  <si>
    <t>LUIS EFRAIN PINEDA HERRERA</t>
  </si>
  <si>
    <t>LINA MARIA SALOM CHACON</t>
  </si>
  <si>
    <t>LUISA ALEJANDRA MUÑOZ ROSAS</t>
  </si>
  <si>
    <t>MARLON STEWARD TORRES MARTINEZ</t>
  </si>
  <si>
    <t>PAOLA ANDREA MOYA RODRIGUEZ</t>
  </si>
  <si>
    <t>VIVIANA CAROLINA CANTOR AVILA</t>
  </si>
  <si>
    <t>WILMAR ADRIAN CRUZ AVENDAÑO</t>
  </si>
  <si>
    <t>WILMAR YOBANI PARADA PEREZ</t>
  </si>
  <si>
    <t>LEONARDO APOSTOL RODRIGUEZ</t>
  </si>
  <si>
    <t>YEIMMY TORRES CESPEDES</t>
  </si>
  <si>
    <t>YEIMY XIOMARA NIÑO GONZALEZ</t>
  </si>
  <si>
    <t>ROCIO AMALIA SOLARTE MONCAYO</t>
  </si>
  <si>
    <t>YESSICA PAOLA OYOLA HUERFANO</t>
  </si>
  <si>
    <t>YESSIKA ALEXANDRA CORDOVEZ DUQUE</t>
  </si>
  <si>
    <t>PARTICIPACIÓN</t>
  </si>
  <si>
    <t>YINETH DAYANA CUESTA CARDONA</t>
  </si>
  <si>
    <t>ADRIANA CAMILA RUIZ MATEUS</t>
  </si>
  <si>
    <t>JEISSON ANDRES MAYORGA RIVAS</t>
  </si>
  <si>
    <t>ADRIANA YANED GIL JEREZ</t>
  </si>
  <si>
    <t>ANGELA MARIA BELTRAN TORRES</t>
  </si>
  <si>
    <t>CAMILA ANDREA RODRIGUEZ PARRA</t>
  </si>
  <si>
    <t>CAMILO ENRIQUE RUBIO MARIN</t>
  </si>
  <si>
    <t>DIANA MARITZA RODRIGUEZ MEDINA</t>
  </si>
  <si>
    <t>FABIO ERNESTO MUÑOZ CARDENAS</t>
  </si>
  <si>
    <t>YESICA ALEJANDRA MOYA MONTOYA</t>
  </si>
  <si>
    <t>SERGIO RAMIREZ</t>
  </si>
  <si>
    <t>JACKELINE RODRIGUEZ ARIZA</t>
  </si>
  <si>
    <t>JENNY ANGELICA ORTIZ SANTOFIMIO</t>
  </si>
  <si>
    <t>JOSE ALEJANDRO GRANADOS VALENCIA</t>
  </si>
  <si>
    <t>DIANA MARICEL MUÑOZ BELTRAN</t>
  </si>
  <si>
    <t>JOSE DE JESUS PRIETO BARRERA</t>
  </si>
  <si>
    <t>ELIANA MARCELA CASTILLO GARAY</t>
  </si>
  <si>
    <t>LILIANA CORONADO MORENO</t>
  </si>
  <si>
    <t>LEIDY DAYANA SALAZAR PARDO</t>
  </si>
  <si>
    <t>MAGDA BARRAGAN RAMIREZ</t>
  </si>
  <si>
    <t>MARIA GRACIELA SUSATAMA GOMEZ</t>
  </si>
  <si>
    <t>MARIA PAULA FANDIÑO CUELLAR</t>
  </si>
  <si>
    <t>MARLENY VIVAS VALDERRAMA</t>
  </si>
  <si>
    <t>ANA MARIA CANO ARDILA</t>
  </si>
  <si>
    <t>PABLO ANDRES VARGAS GARZON</t>
  </si>
  <si>
    <t>GUSTAVO ALBERTO CAMACHO CARBONO</t>
  </si>
  <si>
    <t>PAULA OSPINA REY (PARTICIPACIÓN)</t>
  </si>
  <si>
    <t>YASIRA MOSQUERA PANESSO</t>
  </si>
  <si>
    <t>ROSA ELVIA BARRERA ROMERO</t>
  </si>
  <si>
    <t>ROSA MILENA SANCHEZ CABRERA CASTILLO</t>
  </si>
  <si>
    <t>RUBI ALEXANDRA RODRIGUEZ TRUJILLO</t>
  </si>
  <si>
    <t>JEIMY ALEJANDRA SACRISTAN LEON</t>
  </si>
  <si>
    <t>SINDY DAYANG MENDEZ VELASQUEZ (PARTICIPACIÓN)</t>
  </si>
  <si>
    <t>VICENTE ALFONSO MALDONADO RODRÍGUEZ</t>
  </si>
  <si>
    <t>AMBIENTE</t>
  </si>
  <si>
    <t>YEIZON QUIROGA OLAYA</t>
  </si>
  <si>
    <t>LUZ JANETH MORENO OTALORA</t>
  </si>
  <si>
    <t>VIVINAIDU IDROBO GUALANTALA</t>
  </si>
  <si>
    <t>CRISTIAN ALEJANDRO BEDOYA ROSAS</t>
  </si>
  <si>
    <t>PAULA LORENA RAMIREZ MUR</t>
  </si>
  <si>
    <t>CRISTINA RONDON</t>
  </si>
  <si>
    <t>ALEJANDRA CAROLINA ABRIL CAMACHO</t>
  </si>
  <si>
    <t>GERALDINE MELO BELLO</t>
  </si>
  <si>
    <t>LORENA GARCIA</t>
  </si>
  <si>
    <t>ANGIE PAOLA VIVAS SAENZ</t>
  </si>
  <si>
    <t>HANNAH GINNETH PAEZ CASALLAS</t>
  </si>
  <si>
    <t>CRISTIAN FELIPE GONZALEZ GUERRERO(AMBIENTE)</t>
  </si>
  <si>
    <t>DIANA MARCELA RUBIO BERIGUES</t>
  </si>
  <si>
    <t>DIEGO MAURICIO ROJAS CACHOPE</t>
  </si>
  <si>
    <t>GABRIEL ESTEBAN RODRIGUEZ CORDERO</t>
  </si>
  <si>
    <t xml:space="preserve">MARIA FERNANDA PARRA MESA </t>
  </si>
  <si>
    <t>INGRID TATIANA ALVAREZ BELTRAN</t>
  </si>
  <si>
    <t>MARCO ANTONIO BALLESTEROS</t>
  </si>
  <si>
    <t>CORDINADOR GESTORES - AUXILIAR DE TERRITORIO</t>
  </si>
  <si>
    <t>ROSA ANGELICA MERCADO SÁNCHEZ</t>
  </si>
  <si>
    <t>CYPA</t>
  </si>
  <si>
    <t>VIRGILIO TRUJILLO</t>
  </si>
  <si>
    <t>IVONNE ANDREA RIVERA AVENDANO</t>
  </si>
  <si>
    <t>SERGIO ALEJANDRO CASTILLO CABEZA</t>
  </si>
  <si>
    <t xml:space="preserve">MARIA CRISTINA DIAZ REYES </t>
  </si>
  <si>
    <t>JAIR ENRIQUE CAMACHO ARROYO</t>
  </si>
  <si>
    <t>NATALY SUAREZ BARRANTES</t>
  </si>
  <si>
    <t>ASTRID CAROLINA TORRES PINTO</t>
  </si>
  <si>
    <t>JOHAN ANDRES MORENO GARRIDO</t>
  </si>
  <si>
    <t>DIEGO ANDRES DIAZ HOLGUIN</t>
  </si>
  <si>
    <t>JUAN FELIPE CIFUENTES ENCISO</t>
  </si>
  <si>
    <t>MARIA FERNANDA OCAMPO</t>
  </si>
  <si>
    <t>JORGE ALEJANDRO ALAYON MORA</t>
  </si>
  <si>
    <t>JORGE ENRIQUE CIFUENTES BARON</t>
  </si>
  <si>
    <t>LEIDY DAYANA RUBIO VALLECILLA</t>
  </si>
  <si>
    <t>PATRICIA GISELLA PEREZ HIDALGO</t>
  </si>
  <si>
    <t>MICHEL ALEJANDRA PRIETO SÁNCHEZ</t>
  </si>
  <si>
    <t xml:space="preserve">MIGUEL LOPEZ </t>
  </si>
  <si>
    <t>ANGELA XIMENA CONTO MUÑOZ</t>
  </si>
  <si>
    <t>GLORIA PATRICIA GÓMEZ PEÑUELA</t>
  </si>
  <si>
    <t>CRISTIAN LEONARDO PEREZ ZAPATA</t>
  </si>
  <si>
    <t>DEIBIS FERNANDO MORA OSPINA</t>
  </si>
  <si>
    <t>ANGIE XIOMARA GONZALEZ LEAL</t>
  </si>
  <si>
    <t>EDWIN DAVID ARIZA RUIZ</t>
  </si>
  <si>
    <t>EDWIN MARTIN MARTIN</t>
  </si>
  <si>
    <t>JUAN GABRIEL MORENO HERNANDEZ</t>
  </si>
  <si>
    <t>GONZALO LINARES TEJEDOR</t>
  </si>
  <si>
    <t>FABIO ALEXANDER SANTOS RUEDA</t>
  </si>
  <si>
    <t>IRMA LOPEZ SANCHEZ</t>
  </si>
  <si>
    <t>JAHIR ANDRES MORENO VIATELLA</t>
  </si>
  <si>
    <t>JEISSON JULIAN CASTIBLANCO DUQUE</t>
  </si>
  <si>
    <t>JHOAN SEBASTIAN MARTINEZ GRANADOS</t>
  </si>
  <si>
    <t>JOHN JAIRO DAZA REINOSO</t>
  </si>
  <si>
    <t>JOSE VICENTE BRICEÑO BENAVIDES</t>
  </si>
  <si>
    <t>JUAN DAVID DE AVILA FAJARDO</t>
  </si>
  <si>
    <t>ELCIAS ROA GUERRERO</t>
  </si>
  <si>
    <t>FABIAN ARRIETA AGUILAR</t>
  </si>
  <si>
    <t>YENNI PAOLA MEDINA VELASCO</t>
  </si>
  <si>
    <t>EDGAR FABIAN FORERO GUACHETA</t>
  </si>
  <si>
    <t>LEIDY TATIANA PAEZ VELANDIA</t>
  </si>
  <si>
    <t>OSCAR FABIAN CASTRO GUZMAN</t>
  </si>
  <si>
    <t>MARIA CRISTINA CASTAÑEDA LIZARAZO</t>
  </si>
  <si>
    <t>MARIA DEL PILAR FLOREZ GOMEZ</t>
  </si>
  <si>
    <t>SANTIAGO LLINAS VARGAS</t>
  </si>
  <si>
    <t>SANDRA PATRICIA AVILA FAJARDO</t>
  </si>
  <si>
    <t>SEBASTIAN CAMILO PEREZ ORJUELA</t>
  </si>
  <si>
    <t xml:space="preserve">STIVEN MAURICIO ROMERO PORRAS </t>
  </si>
  <si>
    <t>VIVIANA ROCIO DUARTE VANEGAS</t>
  </si>
  <si>
    <t>WILSON DAVID FEIJOO GARCIA</t>
  </si>
  <si>
    <t>IAN SEBASTIAN VARGAS RENDON</t>
  </si>
  <si>
    <t>LUIS ALBERTO VELOZA MONSALVE</t>
  </si>
  <si>
    <t>LUZ ADRIANA CHACON NOSSA</t>
  </si>
  <si>
    <t>RIESGOS</t>
  </si>
  <si>
    <t>GUSTAVO ORTEGA PABON</t>
  </si>
  <si>
    <t xml:space="preserve">WILFREDO CASTRO GOMEZ	</t>
  </si>
  <si>
    <t>ALEXANDER RAMIREZ GRANADOS</t>
  </si>
  <si>
    <t>ANA EDITH RICARDO DOMINGUEZ</t>
  </si>
  <si>
    <t>DANIEL GREGORIO SUAREZ LEGUIZAMON</t>
  </si>
  <si>
    <t>ANGIE LIZETH CORTES PEÑA</t>
  </si>
  <si>
    <t>CAROLINA MENDOZA GUTIERREZ</t>
  </si>
  <si>
    <t>DERLY JINNETH MONTOYA CASTRO</t>
  </si>
  <si>
    <t>DIANA CAROLINA MURCIA SANCHEZ</t>
  </si>
  <si>
    <t>GIOVANNI ANDREY CADENA GONZALEZ (RIESGOS)</t>
  </si>
  <si>
    <t>GONZALO SANABRIA RODRÍGUEZ</t>
  </si>
  <si>
    <t>VICTOR ALFONSO LOPEZ DIAZ</t>
  </si>
  <si>
    <t xml:space="preserve">LUIS JAVIER MONCALEANO VARGAS </t>
  </si>
  <si>
    <t>LEONARDO DUARTE ACEVEDO</t>
  </si>
  <si>
    <t>MILTON DELGADO DAZA</t>
  </si>
  <si>
    <t>GEYMAN HERNAN CARDOZO PULIDO</t>
  </si>
  <si>
    <t>5. INFRAESTRUCTURA</t>
  </si>
  <si>
    <t>RAUL ERNESTO TORRES OSMA</t>
  </si>
  <si>
    <t>HEIDY DAYANA GARCÍA RUBIANO</t>
  </si>
  <si>
    <t>ANGIE KATHERINE SANCHEZ PINILLA</t>
  </si>
  <si>
    <t>FELIPE CAICEDO ARBOLEDA JM</t>
  </si>
  <si>
    <t>ISOLIER ANDRES EGUIS BENITEZ</t>
  </si>
  <si>
    <t>OTTO GABRIEL FORERO VANEGAS</t>
  </si>
  <si>
    <t>INFRA - OTROS</t>
  </si>
  <si>
    <t>MELANIA ROJAS CASTILLO</t>
  </si>
  <si>
    <t>YULY EMMA CRISTANCHO PULIDO</t>
  </si>
  <si>
    <t>JAIME DARIO PARDO RODRIGUEZ</t>
  </si>
  <si>
    <t>INFRAESTRUCTURA</t>
  </si>
  <si>
    <t>JUAN SEBASTÁN ACEVEDO IRIARTE</t>
  </si>
  <si>
    <t>WILSON ENRIQUE GOMEZ CUNCANCHON</t>
  </si>
  <si>
    <t>ANA GERALDIN PATIÑO VALBUENA</t>
  </si>
  <si>
    <t>JUAN MIGUEL MORENO TARQUINO</t>
  </si>
  <si>
    <t>SANDRA MILENA BARRERA ESTEPA</t>
  </si>
  <si>
    <t>LAURA DANIELA ORTIZ FLORIAN</t>
  </si>
  <si>
    <t>GABRIEL OSVALDO ALBARRACIN DIAZ</t>
  </si>
  <si>
    <t>MOVILIDAD</t>
  </si>
  <si>
    <t>CESAR FAROUCK FORERO VANEGAS</t>
  </si>
  <si>
    <t>OMAR DAVID LAVERDE CABRERA</t>
  </si>
  <si>
    <t>JUAN CARLOS MARTÌNEZ GONZÀLEZ</t>
  </si>
  <si>
    <t>AHYDA ROCIO QUIROGA PIRAQUIVE</t>
  </si>
  <si>
    <t xml:space="preserve">DANIEL GIOVANNY PARRA ASTUDILLO </t>
  </si>
  <si>
    <t>JHEISON SEBASTIAN SANTACRUZ FINO</t>
  </si>
  <si>
    <t>MIGUEL ANGEL BARRETO GUTIERREZ</t>
  </si>
  <si>
    <t>JOSE WILSON PINZON BERMUDEZ</t>
  </si>
  <si>
    <t>JUAN CARLOS PINZON BERMUDEZ</t>
  </si>
  <si>
    <t>GERBEY GARCIA AVILA</t>
  </si>
  <si>
    <t xml:space="preserve">JOSE LUIS ORTIZ CARDENAS </t>
  </si>
  <si>
    <t>JOSE MISAEL NOVOA</t>
  </si>
  <si>
    <t>JEFFERSON POSADA CRUZ</t>
  </si>
  <si>
    <t>STEVEN CARDENAS PRIETO</t>
  </si>
  <si>
    <t>CARLOS JADIR GOMEZ REYES</t>
  </si>
  <si>
    <t>GINETH VIVIANA ROJAS REYES</t>
  </si>
  <si>
    <t>JOSÉ ALIRIO CORTÉS FORERO</t>
  </si>
  <si>
    <t>GABRIEL CIFUENTES CARRANZA</t>
  </si>
  <si>
    <t>PABLO ANTONIO GARCIA AROCA</t>
  </si>
  <si>
    <t>DIEGO ALEXANDER RINCON DIAZ</t>
  </si>
  <si>
    <t>JOSE JAIRO CABUYA</t>
  </si>
  <si>
    <t>GONZALO CRUZ RUEDA</t>
  </si>
  <si>
    <t>CRISTIAN CAMILO ORTIZ</t>
  </si>
  <si>
    <t>WILLIAM ROBERTO PUCHE JIMENEZ</t>
  </si>
  <si>
    <t>JONATHAN ROMAN GONZALEZ</t>
  </si>
  <si>
    <t>DIEGO FERNANDO BANDERAS ARCINIEGAS</t>
  </si>
  <si>
    <t>PARQUES</t>
  </si>
  <si>
    <t>MIGUEL ANGEL BONILLA MARTINEZ</t>
  </si>
  <si>
    <t>INFRAESTRUCTURA- RIESGOS</t>
  </si>
  <si>
    <t>VIAS Y ANDENES</t>
  </si>
  <si>
    <t xml:space="preserve">FAULER GILBERTO PINILLA RODRIGUEZ </t>
  </si>
  <si>
    <t>CRISTIAN ANDRES ECHEVERRY</t>
  </si>
  <si>
    <t>DANIELA MARIA SOTO OROZCO</t>
  </si>
  <si>
    <t>DANIELA VANESA CAMPO GRANADOS</t>
  </si>
  <si>
    <t>JENNY CONSUELO CAMACHO ARAQUE</t>
  </si>
  <si>
    <t>YENI PAOLA CASTILLO BARRERO</t>
  </si>
  <si>
    <t>6. NORMATIVO INSPECIONES</t>
  </si>
  <si>
    <t>INSPECCIONES</t>
  </si>
  <si>
    <t xml:space="preserve">LESLIE JOHANA MENA BERRIOS JM </t>
  </si>
  <si>
    <t>CARLOS HECTOR PINZON BALLESTEROS</t>
  </si>
  <si>
    <t>SANTIAGO PAEZ</t>
  </si>
  <si>
    <t>ADRIANA MARIA ROJAS RODRIGUEZ</t>
  </si>
  <si>
    <t>WILSON CALLEJAS GUTIERREZ</t>
  </si>
  <si>
    <t>CRISTIAN CAMILO GONZALEZ GUTIERREZ</t>
  </si>
  <si>
    <t>CRISTIAN CAMILO PABON JIMENEZ</t>
  </si>
  <si>
    <t>CAMILO DIAZ</t>
  </si>
  <si>
    <t>EDISON RINCON OLAYA</t>
  </si>
  <si>
    <t>CARLOS AGUIRRE SIERRA</t>
  </si>
  <si>
    <t>YECID STALY FORERO ROJAS JM</t>
  </si>
  <si>
    <t>GESSY MUSTAPHA RODRIGUEZ</t>
  </si>
  <si>
    <t>HENRY DAVID RIVERA</t>
  </si>
  <si>
    <t>EDNA VIVIANA NUÑEZ ESPITIA</t>
  </si>
  <si>
    <t>JAIRO ARTURO SANDOVAL MOJICA</t>
  </si>
  <si>
    <t>JAQUELINE REMOLINA</t>
  </si>
  <si>
    <t>JENNY PAOLA BELTRAN GAMBOA</t>
  </si>
  <si>
    <t>JERSON DANIEL ALFONSO CARDOSO</t>
  </si>
  <si>
    <t>JUAN JERÓNIMO RAMIREZ BAUTISTA</t>
  </si>
  <si>
    <t>KELLY MAYERLY BERNAL ABRIL</t>
  </si>
  <si>
    <t>KAREN LORENA FLOREZ CARREÑO</t>
  </si>
  <si>
    <t>LUIS GONZALO JIMENEZ UMBARIBA</t>
  </si>
  <si>
    <t>MARIO HELMAR PLAZAS ESTEPA</t>
  </si>
  <si>
    <t>MARLIES INGRID ULLOA MENDIETA</t>
  </si>
  <si>
    <t>DARWIN ANDRES PACHON BONILLA</t>
  </si>
  <si>
    <t xml:space="preserve">NICOLAS CUEVAS RAMIREZ </t>
  </si>
  <si>
    <t>ROCIO ANDREA GONZALEZ GARCIA</t>
  </si>
  <si>
    <t>DIANA MARIA RODRIGUEZ MARTINEZ</t>
  </si>
  <si>
    <t>CRISTIAN CAMILO ACEVEDO ECHEVERRY</t>
  </si>
  <si>
    <t>ANDRES LEONARDO SOLER CARDENAS</t>
  </si>
  <si>
    <t xml:space="preserve">7. IVC NORMATIVO JURIDICA </t>
  </si>
  <si>
    <t xml:space="preserve">IVC NORMATIVO JURIDICA </t>
  </si>
  <si>
    <t>TULLY MILENA GONZALEZ TORRES</t>
  </si>
  <si>
    <t>ESPACIO PUBLICO</t>
  </si>
  <si>
    <t>NICOLE STEFANY PEÑA ZARATE</t>
  </si>
  <si>
    <t>ESTABLECIMIENTOS DE COMERCIO</t>
  </si>
  <si>
    <t>YEFFER ARLEY DIAZ RODRIGUEZ</t>
  </si>
  <si>
    <t>FORTALECIMIENTO</t>
  </si>
  <si>
    <t>HERMEL ELIECER DE LA HOZ CERA</t>
  </si>
  <si>
    <t>CINDY STEFANY HEREDIA LEGUIZAMÓN</t>
  </si>
  <si>
    <t>URBANISMO</t>
  </si>
  <si>
    <t>JUAN DANIEL CHAVEZ ARAOZ</t>
  </si>
  <si>
    <t>CASA DEL CONSUMIDOR</t>
  </si>
  <si>
    <t>CRISTIAN SNEIDER PORRAS GOMEZ</t>
  </si>
  <si>
    <t>JULIO CESAR GUIO MALDONADO</t>
  </si>
  <si>
    <t>JOSE RICARDO CAÑON DIAZ</t>
  </si>
  <si>
    <t>STEPHANIE MICHELY PINZON</t>
  </si>
  <si>
    <t>Jimmy Alexander Mendoza Osorio JM</t>
  </si>
  <si>
    <t>MYRIAM LUZ LINERO QUEVEDO</t>
  </si>
  <si>
    <t xml:space="preserve">JUAN DAVID GAVIRIA ZAMBRANO </t>
  </si>
  <si>
    <t>ANGIE NATALIA ACEVEDO HERRERA</t>
  </si>
  <si>
    <t>DILIA OMAIRA SALAMANCA MORENO</t>
  </si>
  <si>
    <t>EDGAR GOYENECHE MUÑOZ</t>
  </si>
  <si>
    <t>SEBASTIAN CASTILLO QUITIAN</t>
  </si>
  <si>
    <t>YULIET PATARROYO SABI</t>
  </si>
  <si>
    <t>DEISY ROCIO ROMERO LIBERATO</t>
  </si>
  <si>
    <t>JORGE IVAN RAMIREZ PERALTA</t>
  </si>
  <si>
    <t>MARISOL SERRANO ROMERO</t>
  </si>
  <si>
    <t>LAURA ALEJANDRA GUARNIZO CASCAVITA</t>
  </si>
  <si>
    <t>NOHORA EDILMA VELASQUEZ MELO</t>
  </si>
  <si>
    <t>SANDRA MILENA MURCIA DURAN</t>
  </si>
  <si>
    <t>CLAUDIA MAYERLING RODRIGUEZ MELO</t>
  </si>
  <si>
    <t>GUSTAVO ESPINOSA MURILLO</t>
  </si>
  <si>
    <t>WILLIAM PORRAS ORTEGA</t>
  </si>
  <si>
    <t>JURIDICA</t>
  </si>
  <si>
    <t>GIOVANNI TORRES NEIRA</t>
  </si>
  <si>
    <t>MIGUEL ANTONIO PEREZ CORDOBA</t>
  </si>
  <si>
    <t>ZAIRIS YIRLENA MENDOZA ATENCIO</t>
  </si>
  <si>
    <t>DAMARIS RETAMOSO PADILLA</t>
  </si>
  <si>
    <t>ANDRÉS JULIÁN GUEVARA CELIS</t>
  </si>
  <si>
    <t>WILLIAM FERNANDO RODRIGUEZ MARTINEZ</t>
  </si>
  <si>
    <t>VALENTINA MARTINEZ PARRA</t>
  </si>
  <si>
    <t>JENNY PAOLA MARTINEZ CELY</t>
  </si>
  <si>
    <t>ANA MARIA PEÑA DUARTE</t>
  </si>
  <si>
    <t>JOHN SAUL RIVERA CIFUENTES</t>
  </si>
  <si>
    <t>NATALIA CELADA SALGADO</t>
  </si>
  <si>
    <t>DESPACHOS COMISORIOS</t>
  </si>
  <si>
    <t>MIGUEL FERNANDO SANCHEZ RUIZ</t>
  </si>
  <si>
    <t>JORGE ANTONIO SEPULVEDA SALAZAR</t>
  </si>
  <si>
    <t>JULIETH ALEXANDRA RAMIREZ CASTRO</t>
  </si>
  <si>
    <t>OSCAR FERNANDO CASTRO PULIDO</t>
  </si>
  <si>
    <t>YESID HUMBERTO GUIO MALDONADO</t>
  </si>
  <si>
    <t>LUZ MERY PEREZ RUGE</t>
  </si>
  <si>
    <t xml:space="preserve">8. ADMINISTRATIVA Y FINANCIERA </t>
  </si>
  <si>
    <t>PLANEACION</t>
  </si>
  <si>
    <t>OSCAR MARTINEZ</t>
  </si>
  <si>
    <t>LAURA DANIELA COTRINA HERNANDEZ</t>
  </si>
  <si>
    <t>SST</t>
  </si>
  <si>
    <t>GINA MIREYA TORRES BARON</t>
  </si>
  <si>
    <t>MAURICIO MENJURA GONZALEZ</t>
  </si>
  <si>
    <t xml:space="preserve">ADMINISTRATIVA </t>
  </si>
  <si>
    <t>JAIRO MOLANO GUZMAN</t>
  </si>
  <si>
    <t>JHON ARBEY GUTIERREZ GARCIA</t>
  </si>
  <si>
    <t>GEOVANNA PARRA MELO</t>
  </si>
  <si>
    <t>ALBA MILENA ROJAS AVILA</t>
  </si>
  <si>
    <t>EVELYN FAINORY GONZALEZ FONSECA</t>
  </si>
  <si>
    <t xml:space="preserve">JULIETH ANDREA MARTINEZ TOVAR </t>
  </si>
  <si>
    <t>KAREN JULIETT FORERO VIAFARA</t>
  </si>
  <si>
    <t xml:space="preserve">SIN ÁREA ADM </t>
  </si>
  <si>
    <t>LAURA VALENTINA OCHOA LAVERDE</t>
  </si>
  <si>
    <t>LUIS ALFONSO PÉREZ PARRA</t>
  </si>
  <si>
    <t xml:space="preserve">ALMACEN </t>
  </si>
  <si>
    <t>JAIME HUMBERTO GARZÓN DIAZ</t>
  </si>
  <si>
    <t>MARTHA JOHANNA CORONADO MORA</t>
  </si>
  <si>
    <t>HUGO TOVAR GARCES</t>
  </si>
  <si>
    <t>ANGELICA MARIA TORRES QUIROGA</t>
  </si>
  <si>
    <t>DIANA CONSTANZA REINA MORENO</t>
  </si>
  <si>
    <t>MANUEL EXCEHOMO CHAVERRA CORDOBA</t>
  </si>
  <si>
    <t>RICARDO ALEJANDRO ALVARADO ORTIZ</t>
  </si>
  <si>
    <t>JEISSON LEONARDO GIL GUZMAN</t>
  </si>
  <si>
    <t>JUAN DAVID RAMIREZ BAYONA</t>
  </si>
  <si>
    <t>FREDY ARMANDO RODRIGUEZ RAMIREZ</t>
  </si>
  <si>
    <t>JORGE ENRIQUE DIAZ CHINCHILLA</t>
  </si>
  <si>
    <t>DIANA ZAPATA ESPEJO</t>
  </si>
  <si>
    <t>WILSON YANGUMA VANEGAS</t>
  </si>
  <si>
    <t>FRANCY LORENA MARTINEZ CASTRO</t>
  </si>
  <si>
    <t>EDGAR ALONSO ACERO DULCEY</t>
  </si>
  <si>
    <t>CARLOS ALBERTO BECERRA UBAQUE</t>
  </si>
  <si>
    <t>OSCAR OCHOA RAMIREZ</t>
  </si>
  <si>
    <t>BAUDILIO DURAN MENDIVELSO</t>
  </si>
  <si>
    <t>LUIS GABRIEL CARREÑO GARCIA</t>
  </si>
  <si>
    <t>JOSE MAURICIO CASTAÑEDA PRIETO</t>
  </si>
  <si>
    <t>ARCHIVO</t>
  </si>
  <si>
    <t>RUBEN DAVID CAMINOS ARANGO</t>
  </si>
  <si>
    <t>Marco Olaya</t>
  </si>
  <si>
    <t>WILSON FEIJOO RINCON</t>
  </si>
  <si>
    <t>GUILLERMO DUEÑAS DUARTE</t>
  </si>
  <si>
    <t>YULI YIMENA RUEDA TELLEZ</t>
  </si>
  <si>
    <t>MANUEL DE JESUS ALVAREZ VASCO</t>
  </si>
  <si>
    <t>YERLI ALEXANDRA RODRIGUEZ VARGAS</t>
  </si>
  <si>
    <t>HUGO HERNAN IBAÑEZ CASALLAS</t>
  </si>
  <si>
    <t xml:space="preserve">EDITH VARGAS </t>
  </si>
  <si>
    <t>ATENCION AL CIUDADANO</t>
  </si>
  <si>
    <t>EFREDY RUIZ RIVAS</t>
  </si>
  <si>
    <t>LUIS ALEJANDRO PASTRAN ALMONACID</t>
  </si>
  <si>
    <t>ASTRID TATIANA PEÑUELA DIAZ</t>
  </si>
  <si>
    <t>INGRITH YURIET VALBUENA CAINA</t>
  </si>
  <si>
    <t>LAURA XIMENA CASTELLANOS VELASQUEZ</t>
  </si>
  <si>
    <t>MARIA XIMENA GALLEGO RAMIREZ</t>
  </si>
  <si>
    <t>CALIDAD</t>
  </si>
  <si>
    <t>JEIMMY JOHANNA ABELLA DUEÑAS</t>
  </si>
  <si>
    <t>WILLIAM BILSAN ALGARRA ESPITIA</t>
  </si>
  <si>
    <t>LUZ MYRIAM BELTRAN MARTINEZ</t>
  </si>
  <si>
    <t>ARCADIO SARMIENTO RAMIREZ</t>
  </si>
  <si>
    <t>ALBA TATIANA TORRES SALAZAR</t>
  </si>
  <si>
    <t>CDI</t>
  </si>
  <si>
    <t>YARI ZAHEYDI SANCHEZ BELTRAN</t>
  </si>
  <si>
    <t>SAINZ ADOLFO VELASQUEZ JIMENEZ</t>
  </si>
  <si>
    <t>BETTY CASTRO JIMENEZ</t>
  </si>
  <si>
    <t>NO SE VA A USAR SIPSE</t>
  </si>
  <si>
    <t>MIGUEL ANGEL PARADA MURCIA</t>
  </si>
  <si>
    <t>DIEGO FERNANDO PAEZ TORRES</t>
  </si>
  <si>
    <t>WILSON PINTO BARON</t>
  </si>
  <si>
    <t>ANGEL LUIS PATIÑO ZAWADZKY</t>
  </si>
  <si>
    <t>MANUEL ANDRES CESPEDES NUÑEZ</t>
  </si>
  <si>
    <t>ANDREA BETANCOURT DELGADO</t>
  </si>
  <si>
    <t>JOHANA MILENA VARGAS CADENA</t>
  </si>
  <si>
    <t>DAYANA MARIN ARCILA</t>
  </si>
  <si>
    <t>PAGOS</t>
  </si>
  <si>
    <t>LUIS FERNANDO TEATINO AVILA</t>
  </si>
  <si>
    <t>CONTABILIDAD</t>
  </si>
  <si>
    <t>YOHANNA ANDREA ESPITIA ROJAS</t>
  </si>
  <si>
    <t>JHON JAIRO HERNANDEZ DIAZ</t>
  </si>
  <si>
    <t>VICTOR MAURICIO ARDILA RODRIGUEZ</t>
  </si>
  <si>
    <t>CESAR AUGUSTO SABOGAL TARAZONA</t>
  </si>
  <si>
    <t>CONTRATACION</t>
  </si>
  <si>
    <t>CANDIDO ARNUVIO LINARES GOMEZ</t>
  </si>
  <si>
    <t>MARIA DEL PILAR BENAVIDES ALFONSO</t>
  </si>
  <si>
    <t>MARISOL DELGADO FANDIÑO</t>
  </si>
  <si>
    <t>JOSE MAURICIO BARRAGAN MORENO</t>
  </si>
  <si>
    <t>MIREYA MAHECHA MEDINA</t>
  </si>
  <si>
    <t>WILMER FERNANDO PINZON BAEZ</t>
  </si>
  <si>
    <t>LIQUIDACIONES</t>
  </si>
  <si>
    <t>ZENAIDA ANDREA BADILLO BUENDIA</t>
  </si>
  <si>
    <t>JULIAN ALONSO LOPEZ VELANDIA</t>
  </si>
  <si>
    <t>ANGELA ANDREA AGUIRRE RUEDA</t>
  </si>
  <si>
    <t>CARMEN YANNETH FAGUA CRUZ</t>
  </si>
  <si>
    <t>CLAUDIA SUSANA MORALES GOMEZ</t>
  </si>
  <si>
    <t>ALEJANDRA GONZALEZ MAHECHA</t>
  </si>
  <si>
    <t>GINA PAOLA YARA PALENCIA</t>
  </si>
  <si>
    <t>JOHAN CAMILO SUPELANO CRUZ</t>
  </si>
  <si>
    <t>OSCAR ARBEY MARTÍNEZ RINCON</t>
  </si>
  <si>
    <t>LINDA ESTEFANIA ARIAS BAQUERO</t>
  </si>
  <si>
    <t>ELBA CAROLINA RODRIGUEZ CELY</t>
  </si>
  <si>
    <t>DANIELA CAROLINA BAQUIRO BADILLO</t>
  </si>
  <si>
    <t>ESTEFANIA OROZCO SANCHEZ</t>
  </si>
  <si>
    <t>LIZETH CATALINA ALVARADO ESCOBAR</t>
  </si>
  <si>
    <t>JENNY CAROLINA SANCHEZ BARRANTES</t>
  </si>
  <si>
    <t>ERICA MILENA VARGAS MEDINA</t>
  </si>
  <si>
    <t>GISSELLE CATALINA TOVAR PIRABAN</t>
  </si>
  <si>
    <t>JESSICA LORENA GOMEZ PARDO</t>
  </si>
  <si>
    <t>MELISSA SERPA</t>
  </si>
  <si>
    <t>JORGE ARMANDO SOLANO PEÑA</t>
  </si>
  <si>
    <t>YENNYFER DAYANNE PATIÑO CARRASCO</t>
  </si>
  <si>
    <t>WENDY CAROLINA CELY HERNANDEZ</t>
  </si>
  <si>
    <t>CARLOS ANDRES MONTAÑA BUITRAGO</t>
  </si>
  <si>
    <t>CLAUDIA ANGELICA PARRA MOLINA</t>
  </si>
  <si>
    <t>MAHURENY LISETH BERMUDEZ DIAZ</t>
  </si>
  <si>
    <t>LUIS CARLOS VANEGAS JIMENEZ</t>
  </si>
  <si>
    <t>JEISSON ANDRES ORTIZ HERNANDEZ</t>
  </si>
  <si>
    <t>JEISSON ANDREY GONZALEZ FLORIAN</t>
  </si>
  <si>
    <t>SUGEY DIAZ TRIANA</t>
  </si>
  <si>
    <t>JAVIER CASTILLO GUERRERO</t>
  </si>
  <si>
    <t>PIGA</t>
  </si>
  <si>
    <t xml:space="preserve">MONICA ANDREA MIRANDA LOZADA	</t>
  </si>
  <si>
    <t>FERNANDO SOTELO AVILA</t>
  </si>
  <si>
    <t>FRANCY YOBANA GARCIA DAZA</t>
  </si>
  <si>
    <t>ARMANDO ALEXANDER MIER MONTERO</t>
  </si>
  <si>
    <t>DANIELA VELASQUEZ</t>
  </si>
  <si>
    <t>CINDY VANESSA AREVALO CASTAÑEDA</t>
  </si>
  <si>
    <t>ELEN DAYANA CEBALLES BONILLA</t>
  </si>
  <si>
    <t>ROCIO SALGADO ESPARZA</t>
  </si>
  <si>
    <t xml:space="preserve">JULLY ESTEFANNY CAMACHO ANGEL </t>
  </si>
  <si>
    <t>JUAN CARLOS LINARES JIMENEZ</t>
  </si>
  <si>
    <t>DIANA CAROLINA FERNANDEZ DIAZ</t>
  </si>
  <si>
    <t>LAURA PATRICIA LOPEZ QUIÑONES</t>
  </si>
  <si>
    <t>Yasmin Andrea Cifuentes</t>
  </si>
  <si>
    <t>EDWIN FERNANDO NAVARRO DIAZ</t>
  </si>
  <si>
    <t>LEONARDO FABIO PINTO MEDINA</t>
  </si>
  <si>
    <t>DIANA ISABEL BRAVO CORDOBA</t>
  </si>
  <si>
    <t>ANA ISABEL PALACIO RESTREPO</t>
  </si>
  <si>
    <t>JAZMIN SUSANA GONZALEZ OJEDA</t>
  </si>
  <si>
    <t>PRESUPUESTO</t>
  </si>
  <si>
    <t xml:space="preserve">JESSICA PAOLA GOMEZ DIAZ </t>
  </si>
  <si>
    <t>JUAN JAVIER ROMERO PAEZ</t>
  </si>
  <si>
    <t>ANGIE PAOLA GUERRERO LIS</t>
  </si>
  <si>
    <t>MARIA CAMILA MONJE RAMIREZ</t>
  </si>
  <si>
    <t>JOSE JAVIER RUIZ CALDERON</t>
  </si>
  <si>
    <t>DEISY VIVIANA PAEZ ORJUELA</t>
  </si>
  <si>
    <t>SISTEMAS</t>
  </si>
  <si>
    <t>LIZETH PAOLA GAMBA CASALLAS</t>
  </si>
  <si>
    <t>ESTEPHANIA VALLENTINA CUAICUAN CHICAIZA</t>
  </si>
  <si>
    <t>LAURA DANIELA BARRETO MOLINA</t>
  </si>
  <si>
    <t>SANDRA MILENA GONZALEZ COY</t>
  </si>
  <si>
    <t>FREDY ROLANDO MORENO BALLESTEROS</t>
  </si>
  <si>
    <t>MARIA FERNANDA AVENDAÑO MARTINEZ</t>
  </si>
  <si>
    <t>ESTEBAN NICOLAS GONZALEZ QUIJANO</t>
  </si>
  <si>
    <t>WIESNER FABIAN ROBAYO SALCEDO</t>
  </si>
  <si>
    <t>GIOVANNY EMILIO MALDONADO PIZA</t>
  </si>
  <si>
    <t>IVONNE NATHALIA APARICIO MUÑETON</t>
  </si>
  <si>
    <t>OSCAR ARMANDO RENDON DUQUE</t>
  </si>
  <si>
    <t>PAOLA GISELLA CHACÓN HERNÁNDEZ</t>
  </si>
  <si>
    <t>LAURA ANGELICA GARCIA SANTAMARIA</t>
  </si>
  <si>
    <t>LUIS FERNANDO RAMIREZ CAPERA</t>
  </si>
  <si>
    <t>JEISSON STEVEN ARGUELLO CIFUENTES</t>
  </si>
  <si>
    <t>DANIEL FELIPE DOMINGUEZ</t>
  </si>
  <si>
    <t>JIMMY CAMARGO CADENA</t>
  </si>
  <si>
    <t>YESICA PAOLA PINZON POVEDA</t>
  </si>
  <si>
    <t>9. DESPACHO</t>
  </si>
  <si>
    <t>PRENSA</t>
  </si>
  <si>
    <t>FROYLAN SNAIDER SANCHEZ PIZA</t>
  </si>
  <si>
    <t>DESPACHO</t>
  </si>
  <si>
    <t>LINDA VANESSA ACUÑA RAMIREZ</t>
  </si>
  <si>
    <t>DEISY ALEXANDRA SILVA MENDOZA</t>
  </si>
  <si>
    <t>MONICA LOPEZ TRUJILLO</t>
  </si>
  <si>
    <t>YENNY LORENA GONZALEZ SANABRIA</t>
  </si>
  <si>
    <t>LEIBY CAROLINA DUARTE TRIANA</t>
  </si>
  <si>
    <t>WILLIAN LEONARDO LOPEZ GARCIA</t>
  </si>
  <si>
    <t>EDWARD ALEXANDER FERNANDEZ MEJIA</t>
  </si>
  <si>
    <t>Christian Albarracin Vasquez</t>
  </si>
  <si>
    <t>YENIFER ALEJANDRA NIÑO VARGAS</t>
  </si>
  <si>
    <t xml:space="preserve">JESUS ANTONIO SOLIS </t>
  </si>
  <si>
    <t>LUIS FERNANDO GUTIÉRREZ OSORIO</t>
  </si>
  <si>
    <t>MARTHA LILIANA VERA PRIETO</t>
  </si>
  <si>
    <t>MAIRA ISABEL HERNANDEZ</t>
  </si>
  <si>
    <t xml:space="preserve">CESAR AUGUSTO MORA MANOSALVA </t>
  </si>
  <si>
    <t>ESTHEFANY CHAVERRA MOSQUERA</t>
  </si>
  <si>
    <t>Andres Barbosa</t>
  </si>
  <si>
    <t>FERNANDO ANDRES CARVAJAL MOLINA</t>
  </si>
  <si>
    <t>JUNIOR EDUARDO RIVAS MORENO</t>
  </si>
  <si>
    <t>LINA MARCELA MONSALVE RESTREPO</t>
  </si>
  <si>
    <t>JHON EDUARD ARAUJO CHAVEZ</t>
  </si>
  <si>
    <t>MELANIA NARCEY RODRIGUEZ ORTEGA</t>
  </si>
  <si>
    <t>NESTOR ANDRES GUAQUETA BARRAGAN</t>
  </si>
  <si>
    <t>SHARON MICHEL GARZON QUESADA????</t>
  </si>
  <si>
    <t>JENNIFER MARYORY GAITAN ESGUERRA</t>
  </si>
  <si>
    <t>VIVIANA ANDREA HUERTAS ROMERO</t>
  </si>
  <si>
    <t>ZULY ESPERANZA LIZCANO MORENO</t>
  </si>
  <si>
    <t>NATALIA ESPITIA ROJAS</t>
  </si>
  <si>
    <t>LINA VALCARCEL</t>
  </si>
  <si>
    <t>BILSAM LOPEZ CARDENAS</t>
  </si>
  <si>
    <t>NELSON ALBEIRO ACELAS HORTUA</t>
  </si>
  <si>
    <t>ALEXIS SIERRA RAMOS</t>
  </si>
  <si>
    <t>NINI YOHANNA HERNANDEZ GALINDO</t>
  </si>
  <si>
    <t>JHEISSON ALBEIRO CAMPOS TIQUE</t>
  </si>
  <si>
    <t>ALEJANDRO NAVARRO</t>
  </si>
  <si>
    <t>DANIEL RICARDO ALVAREZ RODRIGUEZ</t>
  </si>
  <si>
    <t>LILIANA PARRA HERRERA</t>
  </si>
  <si>
    <t>JAIME ALONSO BUITRAGO TOVAR</t>
  </si>
  <si>
    <t>HALSTON ANDREY GIRALDO GAITAN</t>
  </si>
  <si>
    <t>JONATHAN JORGE ALEJANDRO RODRIGUEZ PAEZ</t>
  </si>
  <si>
    <t>LUISA PINTO</t>
  </si>
  <si>
    <t>JORGE ANDRES FERNANDEZ ANGARITA</t>
  </si>
  <si>
    <t>MAURO ANDRES GONZALEZ QUIJANO</t>
  </si>
  <si>
    <t>ROXANA MONTAÑO DIAZ</t>
  </si>
  <si>
    <t>JIMMY FABIAN MONTAÑA MARTINEZ</t>
  </si>
  <si>
    <t xml:space="preserve">VICTOR ALFONSO GALINDO </t>
  </si>
  <si>
    <t>BORIS LEON BENAVIDES</t>
  </si>
  <si>
    <t>JAVIER FERNANDO CAICEDO</t>
  </si>
  <si>
    <t>ANA MATILDE GUTIERREZ BOLIVAR</t>
  </si>
  <si>
    <t>MARIA ANGELICA DIAZ MARTINEZ</t>
  </si>
  <si>
    <t>ANDRES CAMILO PINZON MONTAÑA</t>
  </si>
  <si>
    <t>JORGE STIVEN RAMIREZ</t>
  </si>
  <si>
    <t>JUAN CAMILO ACEVEDO VEGA</t>
  </si>
  <si>
    <t>ADRIANA HERRERA</t>
  </si>
  <si>
    <t>ALIX ELIANA ALONSO ROMERO</t>
  </si>
  <si>
    <t>EXSE DAVID DE JESUS DUARTE GOMEZ</t>
  </si>
  <si>
    <t>FABIAN FERNANDO FUNEME</t>
  </si>
  <si>
    <t>SANDRA PATRICIA ALARCON RODRIGUEZ_x000D_</t>
  </si>
  <si>
    <t>FABIAN LEONARDO BOCANEGRA LINARES</t>
  </si>
  <si>
    <t xml:space="preserve">WILLIAM FERNANDO CUELLAR CABRERA </t>
  </si>
  <si>
    <t>SERGIO VLADIMIR PEREIRA ROMERO</t>
  </si>
  <si>
    <t>HUMBERTO ANTONIO HERREÑO GARCIA</t>
  </si>
  <si>
    <t>LILIANA ANDREA HERNANDEZ RODRIGUEZ</t>
  </si>
  <si>
    <t>JEISSON ZUBIETA DIAZ</t>
  </si>
  <si>
    <t>DINA VANNESA GUERRA RAMIREZ</t>
  </si>
  <si>
    <t>ANGIE LORENA FONSECA POVEDA</t>
  </si>
  <si>
    <t>LUISA FERNANDA DIAZ ROJAS</t>
  </si>
  <si>
    <t>ANDREA DEL PILAR RIVERA MACETA JM</t>
  </si>
  <si>
    <t>DARWIN JOHAN CRISTANCHO MICAN</t>
  </si>
  <si>
    <t>DIANA MATILDE QUICENO CANO</t>
  </si>
  <si>
    <t>ESTEFFANY GREY PARDO CASTILLO</t>
  </si>
  <si>
    <t>YEISY MORENO RIVAS</t>
  </si>
  <si>
    <t>ALEJANDRA RIVAS ARBELAEZ</t>
  </si>
  <si>
    <t>CLAUDIA NATALY LOZANO ACOSTA</t>
  </si>
  <si>
    <t>FRANK NICOLAS CANTOR ESPITIA</t>
  </si>
  <si>
    <t>PAOLA ANDREA AMAYA GARCIA</t>
  </si>
  <si>
    <t>FERNANDO GUERRERO MORENO</t>
  </si>
  <si>
    <t>IBETH GUAUNQUE MORA</t>
  </si>
  <si>
    <t>ANGIE LORENA FORERO FORERO</t>
  </si>
  <si>
    <t>ANGELICA MAZO CASTAÑO</t>
  </si>
  <si>
    <t>CARLOS ASDROBAL MAHECHA SUÁREZ</t>
  </si>
  <si>
    <t>SEBASTIAN EDUARDO CAICEDO GONZALEZ</t>
  </si>
  <si>
    <t>JUAN DAVID FANDIÑO LEON</t>
  </si>
  <si>
    <t>JOSE ELKIN OLIVERA HURTADO</t>
  </si>
  <si>
    <t>LAURA CAMILA GIL BUSTAMANTE</t>
  </si>
  <si>
    <t>JAISSON HERNEY PALACIOS GÓMEZ</t>
  </si>
  <si>
    <t>HECTOR GUSTAVO SILVA HERNANDEZ</t>
  </si>
  <si>
    <t>PAULA CRISTINA DURAN MANRIQUE</t>
  </si>
  <si>
    <t>FABIAN ANDRES MUÑOZ QUIÑONES</t>
  </si>
  <si>
    <t>HUGO JULIÁN IBARRA MUÑOZ</t>
  </si>
  <si>
    <t>MARIA ESTELA AMAYA ARAGON</t>
  </si>
  <si>
    <t>JESÚS IRIARTE ARIZA</t>
  </si>
  <si>
    <t>LAURA MARCELA NAVARRO AYALA</t>
  </si>
  <si>
    <t>EDUARDA COLORADA PLAYONERO</t>
  </si>
  <si>
    <t>LAURA PAOLA CAMELO LOPEZ </t>
  </si>
  <si>
    <t>ABOGADO ASIGNADO</t>
  </si>
  <si>
    <t>N° PROCESO</t>
  </si>
  <si>
    <t>N° CONTRATO</t>
  </si>
  <si>
    <t xml:space="preserve">NOMBRE DEL CONTRATSITA </t>
  </si>
  <si>
    <t>CÉDULA</t>
  </si>
  <si>
    <t>Teléfono</t>
  </si>
  <si>
    <t xml:space="preserve">PROFESION </t>
  </si>
  <si>
    <t>ESPECIALIZACION</t>
  </si>
  <si>
    <t>DTS</t>
  </si>
  <si>
    <t>EBI</t>
  </si>
  <si>
    <t>ROL Nivel académico (bachiller, profesional, posgrado)</t>
  </si>
  <si>
    <t>PERFIL</t>
  </si>
  <si>
    <t>Valor mensual</t>
  </si>
  <si>
    <t>HONORARIOS 2026</t>
  </si>
  <si>
    <t>CARGUE DE SIPSE</t>
  </si>
  <si>
    <t>CDP</t>
  </si>
  <si>
    <t xml:space="preserve">OBJETO </t>
  </si>
  <si>
    <t>OBLIGACIONES ESPECIFICAS</t>
  </si>
  <si>
    <t xml:space="preserve">PLAZO </t>
  </si>
  <si>
    <t xml:space="preserve">VALOR DEL CONTRATO EN NUMEROS </t>
  </si>
  <si>
    <t>VALOR DEL CONTRATO EN LETRAS</t>
  </si>
  <si>
    <t xml:space="preserve">VALOR MENSUAL </t>
  </si>
  <si>
    <t xml:space="preserve">FORMA DE PAGO </t>
  </si>
  <si>
    <t>NOVEDAD</t>
  </si>
  <si>
    <t>FECHA</t>
  </si>
  <si>
    <t>ESTADO POLIZA</t>
  </si>
  <si>
    <t xml:space="preserve">FECHA APROBACIÓN POLIZA </t>
  </si>
  <si>
    <t xml:space="preserve">ARL </t>
  </si>
  <si>
    <t xml:space="preserve">FECHA AFILIACIÓN </t>
  </si>
  <si>
    <t xml:space="preserve">FECHA SOLICITUD RP </t>
  </si>
  <si>
    <t>FECHA ENVIO PRESUPUESTO</t>
  </si>
  <si>
    <t>ESTADO RP</t>
  </si>
  <si>
    <t xml:space="preserve">FECHA EXPEDICIÓN RP </t>
  </si>
  <si>
    <t>FECHA DE INICIO</t>
  </si>
  <si>
    <t>CONTRATACIÓN</t>
  </si>
  <si>
    <t>Oscar Arbey Martínez Rincón</t>
  </si>
  <si>
    <t> </t>
  </si>
  <si>
    <t>DERECHO</t>
  </si>
  <si>
    <t>PROFESIONALES JUNIOR</t>
  </si>
  <si>
    <t>PROFESIONAL JUNIOR</t>
  </si>
  <si>
    <t xml:space="preserve"> $                5.600.000</t>
  </si>
  <si>
    <t>JULIAN LOPEZ</t>
  </si>
  <si>
    <t>PRESTAR SUS SERVICIOS PROFESIONALES PARA APOYAR AL ÁREA DE GESTIÓN DEL  DESARROLLO LOCAL EN ACTIVIDADES DE CONTRATACIÓN, PARA FORTALECER LAS  ETAPAS PRECONTRACTUALES Y CONTRACTUALES DE ACUERDO CON EL PLAN ANUAL DEADQUISICIONES DE LA ALCALDÍA LOCAL DE SAN CRISTÓBAL.</t>
  </si>
  <si>
    <t xml:space="preserve">1 . Apoyar las actividades propias de los procesos de contratación en sus etapas precontractual y contractual, de conformidad con las disposiciones legales sobre la materia, lo cual incluye revisar el aspecto jurídico de los estudios previos, invitaciones y/o pliegos de condiciones que se requieran, aprobación de pólizas, actas de inicio, etc., así como todos los documentos que se requieran y soliciten en las diferentes etapas del proceso contractual.
2 . Elaborar y presentar los informes que le sean solicitados, incluyendo los requeridos por los diferentes Organismos de Control y demás entidades, en temas de contenido contractual.
3 . Realizar las evaluaciones, verificaciones dentro de los procesos de contratación que le sean asignados, presentando los correspondientes informes o conceptos.
4 . Publicar los documentos que exigen los artículos 2.2.1.1.1.4.3. y 2.2.1.1.1.7.1. del Decreto 1082 de 2015 y/o la norma que lo establezca la cual requiere la página publicación en la página de SECOP y los portales que se requieran para los procesos de contratación que adelante el FDLSC.
5 . Elaborar Minutas de Contratos, Prorrogas, Adiciones, Otro si Modificatorios y/o Aclaratorios, y demás que surjan de los contratos suscritos
6 . Brindar apoyo en la consolidación y respuesta de las observaciones que se deriven de los procesos contractuales y las emitidas por demás entidades distritales
7 . Asistir a las reuniones, mesas de trabajo y capacitaciones en las que sea solicitada su asistencia y tengan relación con el objeto contractual.
8 . Todo lo demás que se derive de la naturaleza del contrato y se requieran por el Fondo en desarrollo de la función legal y jurídica.
</t>
  </si>
  <si>
    <t>OCHO(8) MESES</t>
  </si>
  <si>
    <t xml:space="preserve">  CUARENTA Y CUATRO MILLONES OCHOCIENTOS MIL  PESOS M/Cte</t>
  </si>
  <si>
    <t xml:space="preserve"> $       5.600.000</t>
  </si>
  <si>
    <t>b) 8 pagos mensuales vencidos de $5600000 CINCO MILLONES SEISCIENTOS MIL  PESOS M/Cte previa presentación de los siguientes documentos:</t>
  </si>
  <si>
    <t>NUEVO</t>
  </si>
  <si>
    <t>AFILIADO</t>
  </si>
  <si>
    <t>16/01/2026-1</t>
  </si>
  <si>
    <t>3125211164 </t>
  </si>
  <si>
    <t>N/A</t>
  </si>
  <si>
    <t>PROFESIONALES</t>
  </si>
  <si>
    <t xml:space="preserve">  $  5.500.000 </t>
  </si>
  <si>
    <t>ESPECIALISTA EN DERECHO ADMINISTRATIVO</t>
  </si>
  <si>
    <t xml:space="preserve">LIDER </t>
  </si>
  <si>
    <t>PROFESIONAL ESPECIALIZADO</t>
  </si>
  <si>
    <t xml:space="preserve"> $                8.000.000</t>
  </si>
  <si>
    <t>DIANA BRAVO</t>
  </si>
  <si>
    <t>PRESTAR LOS SERVICIOS PROFESIONALES ESPECIALIZADOS PARA TRAMITAR LAS ETAPAS PRECONTRACTUALES Y CONTRACTUALES, ASI COMO EN LA PROYECCIÓN DE LOS DIFERENTES DOCUMENTOS QUE SE REQUIERAN EN LAS CITADAS ETAPAS, DE ACUERDO CON EL PLAN ANUAL DE ADQUISICIONES Y EL PLAN DE CONTRATACIÓN QUE ADELANTE EL FONDO DE DESARROLLO LOCAL DE SAN CRISTÓBAL</t>
  </si>
  <si>
    <t>1 . Adelantar la elaboración y revisión jurídica de los documentos que se generen de la actividad contractual, así como en la gestión de los procedimientos y demás actividades propias de los procesos de contratación que le sean asignados por el supervisor del contrato.
2 . Realizar la evaluación jurídica de los procesos contractuales que le sean asignados con base en los criterios de comparación y evaluación definidos en los Pliegos de Condiciones, conforme a lo estipulado en la Ley 80 de 1993, ley 1150 de 2007 y sus decretos reglamentarios.
3 . Proyectar y/o revisar los conceptos que le sean solicitados por el Supervisor y se encuentren relacionados con el objeto del contrato.
4 . Dar respuesta oportuna a las peticiones, requerimientos de organismos, entes de control y otras entidades que le sean designados, relacionados con temas de contenido contractual.
5 . Todo lo demás que se derive de la naturaleza del Contrato y se requieran por el fondo en desarrollo de la función legal y jurídica.      </t>
  </si>
  <si>
    <t xml:space="preserve">  SESENTA Y CUATRO MILLONES PESOS M/Cte</t>
  </si>
  <si>
    <t xml:space="preserve"> $       8.000.000</t>
  </si>
  <si>
    <t>b) 8 pagos mensuales vencidos de $8000000 OCHO MILLONES  PESOS M/Cte previa presentación de los siguientes documentos:</t>
  </si>
  <si>
    <t>ESPECIALISTA EN DERECHO CONTENCIOSO Y ADMINISTRATIVO</t>
  </si>
  <si>
    <t>ABOGADOS JURIDICOS</t>
  </si>
  <si>
    <t xml:space="preserve"> $                7.690.000</t>
  </si>
  <si>
    <t>PRESTACIÓN DE SERVICIOS PROFESIONALES, CON EL FIN DE  DAR APOYO JURÍDICO EN LAS DIFERENTES ETAPAS CONTRACTUALES Y BRINDAR SOPORTE JURÍDICO CONTRACTUAL EN LOS PROCESOS QUE ADELANTE EL FONDO DE DESARROLLO LOCAL DE SAN CRISTÓBAL.</t>
  </si>
  <si>
    <t>1 . Verificar la viabilidad jurídica de los procesos de contratación en cualquiera de sus modalidades y las liquidaciones de contratos, de conformidad con le señalado en la normatividad vigente.
2 . Adelantar las etapas Precontractual, contractual y post-contractual de los procesos que adelante la Alcaldía Local de San Cristóbal de acuerdo al reparto efectuado por el Supervisor del Contrato
3 . Proyectar y/o revisar los documentos previos, actos administrativos, contratos, modificaciones, prorrogas, cesiones, suspensiones, liquidaciones y cualquier otro acto, actuación u operación administrativa que deba desarrollarse dentro de la actividad contractual.
4 . Asistir a las diferentes reuniones que se requiera por solicitud del responsable de contratos.
5 . Tener actualizados los sistemas de información conforme lo determine la Secretaria Distrital de Gobierno y la normatividad vigente (Secop, Sigep, Orfeo, entre otros.)
6 . Las demás actividades que se requieran en desarrollo del objeto contractual, que sean asignadas por el supervisor del contrato.    </t>
  </si>
  <si>
    <t xml:space="preserve">  SESENTA Y UN MILLONES QUINIENTOS VEINTE MIL PESOS M/Cte</t>
  </si>
  <si>
    <t xml:space="preserve"> $       7.690.000</t>
  </si>
  <si>
    <t>b) 8 pagos mensuales vencidos de $7690000 SIETE MILLONES SEISCIENTOS NOVENTA MIL PESOS M/Cte previa presentación de los siguientes documentos:</t>
  </si>
  <si>
    <t>ESPECIALISTA EN DERECHO ADMINISTRATIVO Y CONSTITUCIONAL</t>
  </si>
  <si>
    <t>GINA MARCELA PEREZ PRENS</t>
  </si>
  <si>
    <t>20/01/2026-5</t>
  </si>
  <si>
    <t>ESPECIALISTA EN DERECHO DEL TRABAJO Y SEGURIDAD SOCIAL- ESPECIALISTA EN DERECHO COMERCIAL Y CONTRATACIÓN ESTATAL</t>
  </si>
  <si>
    <t>ABOGADOS CPS</t>
  </si>
  <si>
    <t>PROFESIONAL</t>
  </si>
  <si>
    <t xml:space="preserve"> $                6.800.000</t>
  </si>
  <si>
    <t>Administración de empresas</t>
  </si>
  <si>
    <t>TÉCNICO</t>
  </si>
  <si>
    <t xml:space="preserve"> $                4.800.000</t>
  </si>
  <si>
    <t>PRESTAR SERVICIOS DE APOYO TÉCNICO AL ÁREA DE GESTIÓN DEL DESARROLLO LOCAL EN ACTIVIDADES DE CONTRATACIÓN, PARA FORTALECER LAS ETAPAS PRECONTRACTUALES Y CONTRACTUALES DE ACUERDO CON EL PLAN ANUAL DE ADQUISICIONES DE LA ALCALDÍA LOCAL DE SAN CRISTÓBAL</t>
  </si>
  <si>
    <t>1.Prestar su apoyo a la actualización de las bases de datos del area de contratacion de las diferentes vigencias.
2.Realizar apoyo técnico al desarrollo de las actividades contractuales adelantas en la Alcaldía Local.
3.Prestar su apoyo en el seguimiento y asignacion de numeros correspondientes  a los proceso de contratacion PERSONA JURIDICA / PERSONA NATURAL para adelantar el tramite contractual.
4.Prestar su apoyo en la proyección de respuestas oportunas de solicitudes en general que se alleguen a contratación, de la administración local, derechos de petición,solicitudes de órganos de control, y demás requerimientos que en tiempo de ejecución le sean asignados a los cuales se les debe brindar respuesta oportuna.
5. Asistir a las diferentes reuniones, mesas de trabajo y jornadas convocadas en temas de interés, tanto del supervisor, de la escuela de Gobierno como de las demás entidades, con la puntualidad requerida
6. Todo lo demás que se derive de la naturaleza del Contrato y se requieran por el fondo en desarrollo de la función legal y jurídica</t>
  </si>
  <si>
    <t xml:space="preserve">  TREINTA Y OCHO MILLONES CUATROCIENTOS MIL PESOS M/Cte</t>
  </si>
  <si>
    <t xml:space="preserve"> $       4.800.000</t>
  </si>
  <si>
    <t>b) 8 pagos mensuales vencidos de $4800000 CUATRO MILLONES OCHOCIENTOS MIL  PESOS M/Cte previa presentación de los siguientes documentos:</t>
  </si>
  <si>
    <t>VIENE DE AMBIENTE</t>
  </si>
  <si>
    <t>PROFESIONAL ADMINISTRATIVO</t>
  </si>
  <si>
    <t>PRESTAR SUS SERVICIOS PROFESIONALES A LA GESTIÓN ADMINISTRATIVA, EN EL ÁREA DE GESTIÓN DEL DESARROLLO LOCAL, EN ACTIVIDADES DE CONTRATACIÓN, PARA FORTALECER LAS ETAPAS PRECONTRACTUALES Y CONTRACTUALES DE ACUERDO ANUAL DE ADQUISICIONES DE LA ALCALDÍA LOCAL DE SAN CRISTÓBAL</t>
  </si>
  <si>
    <t>1. Realizar la actualización de las bases de datos de los expedientes de contratación, de las vigencias asignadas
2. Realizar la revisión de la gestión y procedimiento en las actividades propias de los procesos de contratación en sus etapas precontractuales y contractuales
3. Realizar junto con el referente los procesos de reporte de informes mensuales de la información Precontractual, Contractual y Pos contractuales de la entidad, en sus bases de datos y matrices que sean asignadas 
4. Realizar el apoyo en la publicación de contratos en el portal de contratación SECOP como actas de inicio, prorrogas, adiciones, y actas de liquidación de contratos de prestación de servicios. 
5.Dar respuesta oportuna de solicitudes en general que se alleguen a contratación, de la administración local, derechos de petición, solicitudes de órganos de control, y demás requerimientos que en tiempo de ejecución le sean asignados a los cuales se les debe brindar respuesta oportuna.
6. Dar apoyo y asistir a las audiencias de los diferentes procesos de contratación que se estén adelantando, cuando sea requerido.
7 . Asistir a las diferentes reuniones, mesas de trabajo y jornadas convocadas en temas de interés, tanto de la escuela de Gobierno como de las demás entidades, con la puntualidad requerida. . 
8. Realizar los reportes a la Contraloría de Bogotá, mediante el aplicativo SIVICOF, de acuerdo a las fechas y formatos establecidos, así como los demás reportes de informes que se requieran por la entidad tales como los Convenios de Asociación, a la Veeduría Distrital, contratación a la vista, al Portal Único de Contratación (SECOP II). 
9. Todo lo demás que se derive de la naturaleza del Contrato y se requieran por el fondo en desarrollo de San Cristóbal</t>
  </si>
  <si>
    <t xml:space="preserve">  CINCUENTA Y CUATRO MILLONES CUATROCIENTOS MIL PESOS M/Cte</t>
  </si>
  <si>
    <t xml:space="preserve"> $       6.800.000</t>
  </si>
  <si>
    <t>b) 8 pagos mensuales vencidos de $6800000 SEIS MILLONES OCHOCIENTOS MIL PESOS M/Cte previa presentación de los siguientes documentos:</t>
  </si>
  <si>
    <t>CAMBIO DE ÁREA</t>
  </si>
  <si>
    <t>Aleyra Capera Rodriguez</t>
  </si>
  <si>
    <t>TÉCNICO LABORAL POR COMPETENCIAS EN AUXILIAR ADMINISTRATIVO</t>
  </si>
  <si>
    <t>ERICA VARGAS</t>
  </si>
  <si>
    <t>PRESTAR SUS SERVICIOS TECNICOS EN LA ALCALDÍA LOCAL PARA APOYAR EN LOS DISTINTOS PROCESOS A CARGO INCLUYENDO EL TRÁMITE ADMINISTRATIVO, OPERATIVO Y LA REALIZACIÓN DE LOS DESPACHOS COMISORIOS.</t>
  </si>
  <si>
    <t xml:space="preserve">1. Asistir y acompañar las actividades administrativas que se ejecuten y sean requeridas por el despacho.
2. Proyectar respuesta oportuna a la totalidad de las solicitudes a su cargo remitidas por medio del aplicativo de Gestión Documental ORFEO asociándolos en debida forma al radicado que lo origina garantizando el cumplimiento de los términos legales de la correspondencia asignada.
3. Apoyar todo lo relacionado al trámite administrativo de los despachos comisorios, programación, coordinación de agendas y de entidades correspondientes, entre otras.
4. Apoyar la realización de los Despachos Comisorios desplazándose con los abogados, Alcalde Local e instituciones y realizar el acta correspondiente.
5. Mantener actualizada la matriz de seguimiento de despachos comisorios y bases de datos que el Alcalde Local considere pertinente para su gestión.
6. Apoyar en la elaboración, radicación y entrega de documentos, memorandos y oficios cuando le sea requerido por parte del profesional de supervisión a cargo.
7 Realizar informes requeridos de acuerdo a la solicitud del profesional que realice el apoyo a la supervisión.
8 Asistir a las reuniones a las que sea citado o designado, para la atención de los asuntos relacionados con el objeto contractual.
9. Las demás que se le asignen y que surjan de la naturaleza del contrato.
</t>
  </si>
  <si>
    <t>3222140551 - 3133227510</t>
  </si>
  <si>
    <t>JUAN URREGO</t>
  </si>
  <si>
    <t>APOYAR JURÍDICAMENTE LA EJECUCIÓN DE LAS ACCIONES REQUERIDAS PARA EL TRÁMITE E IMPULSO PROCESAL DE LAS ACTUACIONES CONTRAVENCIONALES Y/O QUERELLAS QUE CURSEN EN LAS INSPECCIONES DE POLICÍA DE LA LOCALIDAD.</t>
  </si>
  <si>
    <t xml:space="preserve">1.Revisar y analizar jurídicamente las actuaciones asignadas por el Inspector de Policía, emitir o proyectar el respectivo diagnóstico y establecer la actuación jurídica a seguir, conforme con la naturaleza del proceso. 
2.Proyectar, para revisión y aprobación del Inspector de Policía, los actos que impongan medidas correctivas u órdenes de policía, conforme con la normatividad vigente. 
3.Proyectar, para revisión y aprobación del Inspector de Policía, los actos por medio de los cuales se resuelvan los recursos interpuestos contra las decisiones adoptadas por los Comandantes de Estación, Subestación y el personal uniformado de la Policía Nacional. 
4.Apoyar en la revisión del registro y actualización de las actuaciones y querellas que le asigne el Inspector de Policía para impulso, en el Aplicativo “ARCO” o el sistema dispuesto para su seguimiento. En caso contrario, proceder a informar para que el personal administrativo de la Inspección de Policía proceda a su registro y actualización. 
5.Registrar en el Aplicativo “ARCO” el trámite realizado de los expedientes asignados, con el fin de darles cierre o el impulso respectivo. 
6.Acompañar al Alcalde (sa) Local y/o al Inspector de Policía a los operativos de Inspección, Vigilancia y Control en materia de seguridad, tranquilidad, ambiente y recursos naturales, actividad económica, urbanismo, espacio público y libertad de circulación, conforme con las instrucciones que éstos le impartan y los lineamientos distritales, en el marco de las normas vigentes. 
7.Asistir a las reuniones a las que sea citado o designado, para la atención de los asuntos relacionados con el objeto contractual. 
8.Presentar informe mensual de las actividades realizadas en cumplimiento de las obligaciones pactadas. 
9.Entregar, mensualmente, el archivo de los documentos suscritos que haya generado en cumplimiento del objeto y obligaciones contractuales. 
10.Las demás que se le asignen y que surjan de la naturaleza del Contrato. 
</t>
  </si>
  <si>
    <t>20/01/2026-4</t>
  </si>
  <si>
    <t>ARQUITECTURA</t>
  </si>
  <si>
    <t xml:space="preserve">GERENCIA DE OBRA </t>
  </si>
  <si>
    <t>INGENIEROS Y/O ARQUITECTOS</t>
  </si>
  <si>
    <t>APOYAR TÉCNICAMENTE LAS DISTINTAS ETAPAS DE LOS PROCESOS DE COMPETENCIA DE LAS INSPECCIONES DE POLICÍA DE LA LOCALIDAD, SEGÚN REPARTO.</t>
  </si>
  <si>
    <t xml:space="preserve">1.Acompañar y apoyar a los Inspectores de Policía en el desarrollo de las diligencias de inspección. 
2.Realizar las visitas que, en materia de urbanismo, espacio público o actividad económica, le sean asignadas por el respetivo Inspector de Policía, en desarrollo de la práctica de pruebas ordenadas dentro de una actuación y presentar el respectivo informe en los términos establecidos. 
3.En las visitas que realice en materia de urbanismo, verificar que las obras cumplan lo contenido en la norma de sismo resistencia vigente, lo anterior, sin perjuicio de las demás verificaciones que respecto al cumplimiento de las licencias de construcción deba realizar según lo contenido en la normatividad vigente. 
4.Emitir los conceptos y respuestas a las solicitudes y peticiones que le sean requeridos por el Inspector de Policía. 
5.Asistir a las reuniones a las que sea citado o designado, para la atención de los asuntos relacionados con el objeto contractual. 
6.Entregar mensualmente, el archivo de los documentos suscritos que haya generado en cumplimiento del objeto y obligaciones contractuales. 
7.Las demás que se le asignen y que surjan de la naturaleza del Contrato. 
</t>
  </si>
  <si>
    <t>29/01/2026-11</t>
  </si>
  <si>
    <t>ESPECIALISTA EN DERECHO DE FAMILIA</t>
  </si>
  <si>
    <t>ABOGADOS</t>
  </si>
  <si>
    <t>3167511732 - 6014790294</t>
  </si>
  <si>
    <t>DERECHO - HISTORIADOR</t>
  </si>
  <si>
    <t xml:space="preserve">DOCENCIA UNIVERSITARIA </t>
  </si>
  <si>
    <t>26/01/2026-8</t>
  </si>
  <si>
    <t>BACHILLER</t>
  </si>
  <si>
    <t>AUXILIAR ADMINISTRATIVO</t>
  </si>
  <si>
    <t xml:space="preserve"> $                2.600.000</t>
  </si>
  <si>
    <t xml:space="preserve"> $                2.900.000</t>
  </si>
  <si>
    <t>APOYAR ADMINISTRATIVA Y ASISTENCIALMENTE A LAS INSPECCIONES DE POLICÍA DE LA LOCALIDAD.</t>
  </si>
  <si>
    <t xml:space="preserve">1.Apoyar la elaboración, radicación, entrega y archivo de documentos, memorandos y oficios cuando le sea requerido por el Inspector de Policía. 
2.Ingresar la información a los aplicativos dispuestos para el manejo de actuaciones administrativas y 
3.Apoyar en la organización del archivo de gestión y la verificación y depuración documental. 
4.Dar correcta atención y orientación a la ciudadanía de manera personal y telefónica. 
5.Apoyar al Inspector de Policía en la gestión de asuntos relacionados con disponibilidad de espacios, equipos, transporte, suministros y demás elementos requeridos para el desarrollo de sus actividades. Asistir a las reuniones a las que sea citado o designado, para la atención de los asuntos relacionados con el objeto contractual. 
6.Presentar informe mensual de las actividades realizadas en cumplimiento de las obligaciones pactadas. 
7.Entregar, mensualmente, el archivo de los documentos suscritos que haya generado en cumplimiento del objeto y obligaciones contractuales. 
8.Las demás que se le asignen y que surjan de la naturaleza del Contrato. 
</t>
  </si>
  <si>
    <t xml:space="preserve">  VEINTITRES MILLONES DOSCIENTOS MIL PESOS M/Cte</t>
  </si>
  <si>
    <t xml:space="preserve"> $       2.900.000</t>
  </si>
  <si>
    <t>b) 8 pagos mensuales vencidos de $2900000 DOS MILLONES NOVECIENTOS MIL  PESOS M/Cte previa presentación de los siguientes documentos:</t>
  </si>
  <si>
    <t>DERECHO ADMINISTRATIVO</t>
  </si>
  <si>
    <t>07/02/2026-15</t>
  </si>
  <si>
    <t>Johan Camilo Supelano Cruz</t>
  </si>
  <si>
    <t xml:space="preserve"> $                3.095.000</t>
  </si>
  <si>
    <t>PRESTAR SUS SERVICIOS DE APOYO ASISTENCIAL COMO GESTOR AL FDLSC</t>
  </si>
  <si>
    <t>1. Prestar su apoyo en campo la difusión de información y oferta institucional y todas las demás actividades que requieran acompañamiento territorial y que vinculen a la comunidad o instituciones del nivel distrital, relacionadas con dar a conocer a la ciudadanía las competencias de las mismas, así como sus acciones administrativas y operativas en materia de seguridad y convivencia ciudadana.
2. Asistir y desarrollar de manera oportuna acciones que permitan la ejecución de actividades relacionadas con la adecuación de predios recuperados por acciones de reubicación en etapa de mantenimiento de los mismos, zonas verdes, parques, recuperación de cuerpos hídricos y puntos críticos por acumulación de residuos sólidos, de prevención en gestión del riesgo, de recuperación, rehabilitación, mantenimiento y mejoramiento de carácter preventivo de zonas deterioradas, de apoyo institucional en proceso de reubicación entre otras actividades relacionadas con gestión de riesgos entre la administración local, la comunidad y las diferentes entidades o empresas relacionadas.
3. Ejecutar las actividades relacionadas con el mantenimiento, implementación de coberturas vegetales, jardinería y arbolado con el control, manejo y mantenimiento de las especies de retamo liso y espinoso en la localidad de San Cristóbal
4. Asistir puntualmente a las capacitaciones o reuniones a las cuales sean convocados por parte de la Alcaldía Local o diferentes entidades del nivel local, distrital o nacional, especialmente las relacionadas con el sector hábitat y ambiente, seguridad, gestión del riesgo y en materia del uso adecuado del espacio público.
5.  Acompañar acciones operativas de inspección vigilancia y control adelantadas por la Alcaldía Local de San Cristóbal.
6. Prestar su apoyo y acompañar a la administración local en la realización de las diferentes jornadas y actividades adelantadas, para las cuales le sea solicitado su apoyo según las necesidades del fondo de desarrollo local.
7.  Las demás que le sean asignadas por el supervisor y la administración local en el marco legal y jurídico.</t>
  </si>
  <si>
    <t>8 (OCHO) MESES</t>
  </si>
  <si>
    <t xml:space="preserve">  VEINTICUATRO MILLONES SETECIENTOS SESENTA MIL PESOS M/Cte</t>
  </si>
  <si>
    <t xml:space="preserve"> $       3.095.000</t>
  </si>
  <si>
    <t>b) 8 pagos mensuales vencidos de $3095000 TRES MILLONES NOVENTA Y CINCO MIL  PESOS M/Cte previa presentación de los siguientes documentos:</t>
  </si>
  <si>
    <t>19/01/2026-3</t>
  </si>
  <si>
    <t>LAURA MANUELA GUERRERO VANEGAS</t>
  </si>
  <si>
    <t>CAMBIO DE AUXILIAR DE TERRITORIO 17/11/2025</t>
  </si>
  <si>
    <t>3142883207 </t>
  </si>
  <si>
    <t>3202459895 </t>
  </si>
  <si>
    <t>TECNICA LABORAL POR COMPETENCIAS EN SECRETARIADO EJECUTIVO</t>
  </si>
  <si>
    <t>ESPECIALISTA EN DERECHO ADMINISTRATIVO
ESPECIALISTA EN DIRECCIÓN Y GESTIÓN DEPORTIVA</t>
  </si>
  <si>
    <t xml:space="preserve">PRESTAR SUS SERVICIOS PROFESIONALES PARA APOYAR EN LOS DISTINTOS PROCESOS A CARGO INCLUYENDO EL TRÁMITE ADMINISTRATIVO, OPERATIVO Y LA REALIZACIÓN DE LOS DESPACHOS COMISORIOS. </t>
  </si>
  <si>
    <t xml:space="preserve">1.Asistir y acompañar las actividades administrativas que se ejecuten y sean requeridas por el despacho. 
2.Proyectar respuesta oportuna a la totalidad de las solicitudes a su cargo remitidas por medio del aplicativo de Gestión Documental ORFEO asociándolos en debida forma al radicado que lo origina garantizando el cumplimiento de los términos legales de la correspondencia asignada. 
3.Realizar todas las actividades relacionadas al trámite administrativo de los despachos comisorios, programación, coordinación de agendas y de entidades correspondientes, entre otras.
4.Participar en la realización de los Despachos Comisorios desplazándose con los abogados, Alcalde Local e instituciones y realizar el acta correspondiente. 
5.Mantener actualizada la matriz de seguimiento de despachos comisorios y bases de datos que el Alcalde Local considere pertinente para su gestión. 
6.Colaborar en la elaboración, radicación y entrega de documentos, memorandos y oficios cuando sea requerido por el profesional de supervisión a cargo. 
7.Realizar informes requeridos de acuerdo a la solicitud del profesional que realice el apoyo a la supervisión Asistir a las reuniones a las que sea citado o designado, para la atención de los asuntos relacionados con el objeto contractual. 
8.Las demás que se le asignen y que surjan de la naturaleza del contrato
</t>
  </si>
  <si>
    <t>22/01/2026-7</t>
  </si>
  <si>
    <t>ABOGADO</t>
  </si>
  <si>
    <t>ESPECIALIZACIÓN/MAESTRÍA: ESPECIALISTA EN DERECHO PUBLICO / MAGISTER EN TRANSFORMACIÓN DE CONFLICTOS Y CONSTRUCCIÓN DE PAZ</t>
  </si>
  <si>
    <t>Abogado</t>
  </si>
  <si>
    <t>PRESTAR SUS SERVICIOS PROFESIONALES A LA GESTIÓN ADMINISTRATIVA, EN EL ÁREA DE GESTIÓN DEL DESARROLLO LOCAL, EN ACTIVIDADES DE CONTRATACIÓN, PARA FORTALECER LAS ETAPAS PRECONTRACTUALES Y CONTRACTUALES DE ACUERDO AL PLAN ANUAL DE ADQUISICIONES DE LA ALCALDÍA LOCAL DE SAN CRISTÓBAL</t>
  </si>
  <si>
    <t>1 . Prestar apoyo en la revisión, gestión de los procedimientos y demás actividades propias de los procesos de contratación en sus etapas precontractual y contractual, de conformidad con las disposiciones legales sobre la materia, lo cual incluye revisar el aspecto jurídico de los estudios previos, invitaciones y/o pliegos de condiciones que se requieran, aprobación de pólizas, actas de inicio, etc., así como todos los documentos que se requieran y soliciten en las diferentes etapas del proceso contractual.
2 . Proyectar, contestar la correspondencia, solicitudes, requerimientos, solicitudes de información, derechos de petición que le sean asignados en materia de contratación, incluyendo aquellas realizadas a través del aplicativo Orfeo.
3 . Elaborar y presentar los informes que le sean solicitados, incluyendo los requeridos por los diferentes Organismos de Control y demás entidades, en temas de contenido contractual.
4 . Realizar las evaluaciones, verificaciones dentro de los procesos de contratación que le sean asignados, presentando los correspondientes informes o conceptos.
5 . Publicar los documentos que exigen los artículos 2.2.1.1.1.4.3. y 2.2.1.1.1.7.1. del Decreto 1082 de 2015 y/o la norma que lo establezca la cual requiere la página publicación en la página de SECOP y los portales que se requieran para los procesos de contratación que adelante el FDLSC.
6 . Realizar el apoyo a la gestión y procedimiento en las actividades propias de los procesos de contratación en sus etapas precontractuales y contractuales, de conformidad con las disposiciones legales sobre la materia, lo cual incluye proyectar y revisar el aspecto jurídico de los estudios previos, invitaciones y/o pliegos de condiciones que se requieran, aprobación de pólizas, actas de inicio, así como todos los documentos contractuales que se requieran y soliciten en las diferentes etapas del proceso contractual.
7 . Apoyar la elaboración y trámite de los diferentes actos administrativos generados en temas jurídicos del Fondo de Desarrollo Local.
8 . Elaborar Minutas de Contratos, Prorrogas, Adiciones, Otro si Modificatorios y/o Aclaratorios, y demás que surjan de los contratos suscritos
9 . Brindar apoyo en la consolidación y respuesta de las observaciones que se deriven de los procesos contractuales y las emitidas por demás entidades distritales
10 . Asistir a las reuniones, mesas de trabajo y capacitaciones en las que sea solicitada su asistencia y tengan relación con el objeto contractual.
11 . Todo lo demás que se derive de la naturaleza del contrato y se requieran por el Fondo en desarrollo de la función legal y jurídica.</t>
  </si>
  <si>
    <t>ESPECIALISTA EN DERECHO CONSTITUCIONAL Y ADMINISTRATIVO
ESPECIALISTA EN CONTRATACIÓN ESTATAL Y NEGOCIOS JURÍDICOS DE LA ADMINISTRACIÓN</t>
  </si>
  <si>
    <t>LILIANA MARCELA MARTINEZ GOMEZ</t>
  </si>
  <si>
    <t xml:space="preserve"> $                5.500.000</t>
  </si>
  <si>
    <t>LINDA ACUÑA</t>
  </si>
  <si>
    <t>PRESTAR SUS SERVICIOS PROFESIONALES A LA GESTIÓN ADMINISTRATIVA PARA FORTALECER LAS ETAPAS PRECONTRACTUALES  Y CONTRACTUALES DE ACUERDO AL  PLAN ANUAL DE ADQUISICIONES DE LA ALCALDÍA LOCAL DE SAN CRISTÓBAL.</t>
  </si>
  <si>
    <t>1 . Realizar la actualización de las bases de datos de los expedientes de contratación, de las vigencias asignadas.
2 . Realizar la revisión de documentos financieros que expida el grupo de contratos en el ejercicio de sus funciones
3 . Prestar apoyo a los procesos de reporte de informes mensuales de la información Precontractual, Contractual y Pos contractuales de la entidad, en sus bases de datos y matrices que sean asignadas
4 . Dar respuesta oportuna de solicitudes en general que se alleguen a contratación, de la administración local, derechos de petición, solicitudes de órganos de control, y demás requerimientos que en tiempo de ejecución le sean asignados a los cuales se les debe brindar respuesta oportuna.
5 . Asistir a las diferentes reuniones, mesas de trabajo y jornadas convocadas en temas de interés, tanto de la escuela de Gobierno como de las demás entidades, con la puntualidad requerida.
6 . Todas las demás que se deriven de la naturaleza del Contrato y se requieran por el Fondo de Desarrollo Local de San Cristóbal     </t>
  </si>
  <si>
    <t>PLANEACIÓN</t>
  </si>
  <si>
    <t>ECONOMIA</t>
  </si>
  <si>
    <t xml:space="preserve">PRESTAR SERVICIOS PROFESIONALES ESPECIALIZADOS EN EL ÁREA DE GESTIÓN DE DESARROLLO LOCAL DE LA ALCALDÍA LOCAL DE SAN CRISTÓBAL, PARA LA FORMULACIÓN, EVALUACIÓN, PRESENTACIÓN Y SEGUIMIENTO A PROYECTOS DE INVERSIÓN LOCAL, ASI CÓMO EL APOYO PARA EL REGISTRO DE LOS MISMOS EN LOS DIFERENTES SISTEMAS DE INFORMACIÓN </t>
  </si>
  <si>
    <t xml:space="preserve">1.Contribuir en los procesos de formulación que le sean asignados verificando la coherencia y viabilidad con las metas asignadas a los proyectos de inversión. 
2.Realizar el cargue de las solicitudes de contratación que le sean asignadas, respecto a los proyectos de inversión en el aplicativo SIPSE, en cumplimiento del PAA.
3.Mantener actualizadas las fichas EBI y DTS de los proyectos de inversión que sean asignados para seguimiento.
4.Realizar el seguimiento de avances en los planes y proyectos de manera periódica, recolectando la información para reportes e informes que sean requeridos por las diferentes instancias.
5.Consolidar la información para seguimiento y reporte de avances de política pública u otros documentos técnicos relacionados con las competencias del área de Gestión de Desarrollo Local en temas de Planeación.
6.Generar e incorporar en los diferentes sistemas la información de inscripción, seguimiento y modificación de los proyectos de inversión, así como el avance periódico de los mismos en las plataformas que se destinen para este fin desde el nivel nacional, distrital y local.
7.Consolidar los insumos necesarios para dar respuesta a los requerimientos de información de cualquier índole realizados por partes interesadas internas y externas en relación con el objeto contractual.
8.Participar en los comités, mesas técnicas y demás reuniones espacios e instancias de acuerdo con las competencias de Planeación en el marco del objeto contractual. Realizar todas las actividades que se requieran para el cumplimiento del objeto contractual, de acuerdo con la naturaleza del contrato.
9.Realizar seguimiento a la información de campo conseguida por las áreas para generar los reportes que permitan evidenciar las actividades en territorio y/o brindar atención oportuna a los requerimientos de la comunidad.
10.Organizar, documentar y custodiar los datos geoespaciales recolectados; ingresando y actualizando esta información en los sistemas de información geográfica para apoyar la planificación territorial.
11.Promover el entendimiento de la información geográfica como insumo para la gobernanza territorial y la estrategia construyendo territorio.
12.Todo lo demás que se derive de la naturaleza del Contrato y se requieran por el fondo como apoyo a los proyectos de inversión.
</t>
  </si>
  <si>
    <t xml:space="preserve"> $              10.400.000</t>
  </si>
  <si>
    <t>PRESTAR SERVICIOS PROFESIONALES ESPECIALIZADOS PARA ORIENTAR LAS ACTIVIDADES EN MATERIA JURÍDICO CONTRACTUAL DE ACUERDO CON EL PLAN ANUAL DE ADQUISICIONES Y EL PLAN DE CONTRATACIÓN QUE ADELANTE EL  FONDO DE DESARROLLO LOCAL DE SAN CRISTÓBAL EN EL MARCO DEL PLAN DE DESARROLLO.</t>
  </si>
  <si>
    <t>1 . Prestar apoyo jurídicamente la gestión contractual que se requiera en el marco de los proyectos de inversión y funcionamiento del fondo de desarrollo local de San Cristóbal FDLSC.
2 . Prestar apoyo al fondo de desarrollo local de San Cristóbal en la revisión jurídica de los documentos que se generen de la actividad contractual, como la revisión y/o elaboración de los conceptos que sean generados por el alcalde local que se encuentren relacionados con el objeto del contrato.
3 . Orientar la gestión de las actividades administrativas o procedimientos jurídicos necesarios para el desarrollo de la actividad contractual que adelante el fondo de desarrollo local de San Cristóbal FDLSC en la ejecución del Plan de Desarrollo Local.
4 . Desarrollar la gestión de orden legal y administrativa en la proyección, consolidación y ejecución del plan de adquisiciones de la entidad
5 . Apoyar desde el componente jurídico los procesos de verificación y cumplimiento de requisitos legales para la selección de contratistas cuando se le requiera
6 . Prestar acompañamiento jurídico contractual al alcalde local en las distintas reuniones y comités cuando se le requiera en el marco de las actividades del fondo de desarrollo local de San Cristóbal FDLSC
7 . Gestionar informes y/o respuestas cuando así se le requiera de los contratos y/o convenios suscritos a cargo del Fondo de Desarrollo Local de San Cristóbal FDLSC.
8 . Realizar el apoyo a la supervisión de contratos que sea requeridos bajo su supervisión señalando los procedimientos que se deben surtir, así como la proyección de respuestas a los contratistas con ocasión de la ejecución contractual.
9 . Actualizar las bases de datos del FDLSC con la información de la actividad contractual.
10 . Todas las demás que coadyuven en la correcta ejecución del objeto contractual </t>
  </si>
  <si>
    <t xml:space="preserve">  OCHENTA Y TRES MILLONES DOSCIENTOS MIL PESOS M/Cte</t>
  </si>
  <si>
    <t xml:space="preserve"> $     10.400.000</t>
  </si>
  <si>
    <t>b) 8 pagos mensuales vencidos de $10400000 DIEZ MILLONES CUATROCIENTOS MIL PESOS M/Cte previa presentación de los siguientes documentos:</t>
  </si>
  <si>
    <t>ESPECIALISTA EN CONTRATACION ESTATAL</t>
  </si>
  <si>
    <t>ABOGADA CON USUARIOS</t>
  </si>
  <si>
    <t>PRESTAR SUS SERVICIOS PROFESIONALES PARA APOYAR LA GESTIÓN PRE CONTRACTUAL, CONTRACTUAL DEL FDL ASÍ MISMO, APOYAR EL TRAMITE DE PAGOS ESTABLECIDO POR EL ORDENADOR DEL GASTO.</t>
  </si>
  <si>
    <t>1 . Realizar en contingencia el apoyo a la gestión y procedimiento en actividades propias de los procesos de contratación en sus etapas precontractuales y contractuales, de conformidad con las disposiciones legales sobre la materia. Incluyendo la proyección y/o revisión del aspecto jurídico de los estudios previos, invitaciones y/o pliegos de condiciones que se requieran, aprobación de pólizas, actas de inicio, así como todos los documentos contractuales necesarios y solicitados en las diferentes etapas del proceso contractual. 
2. Prestar apoyo en la elaboración y trámite de los diferentes actos administrativos generados en temas jurídicos del Fondo de Desarrollo Local, así como elaboración de minutas de contratos, prórrogas, adiciones, otro si modificatorios y/o aclaratorios y todo lo demás que tenga relación y se derive de la naturaleza del contrato. 
3. Realizar el trámite, gestión y actualización requerida en los diferentes aplicativos tales como SECOP II, SIPSE y demás para la gestión y flujo de aprobación necesario en el despacho. 
4. Realizar el apoyo a la supervisión y revisión de cuentas de cobro así como la liquidación y/o cierre de los contratos que el fondo de desarrollo local de San Cristóbal le designe. 
5. Realizar el apoyo en la revisión y trámite de pagos en SECOP Il de acuerdo a las directrices asignadas por despacho.
6. Asistir a las reuniones, mesas de trabajo y capacitaciones en las que sea solicitada su asistencia y tengan relación con el objeto contractual.
7.Proyectar, contestar la correspondencia, solicitudes, requerimientos y/o derechos de petición que le sean asignados, incluyendo aquellas realizadas a través del aplicativo Orfeo. 
8. Todo lo demás que se derive de la naturaleza del Contrato y se requieran por el fondo en desarrollo de la función legal y jurídica, concerniente a la labor de contratación.</t>
  </si>
  <si>
    <t>ARQUITECTA</t>
  </si>
  <si>
    <t>ESPECIALISTA EN GERENCIA DE OBRAS</t>
  </si>
  <si>
    <t>PRESTAR SERVICIOS PROFESIONALES PARA APOYAR EN LA ESTRUCTURACION FORMULACIÓN, PRESENTACIÓN,
EVALUACIÓN Y SEGUIMIENTO DE LOS PROYECTOS DE INVERSIÓN DE LA ALCALDIA LOCAL DE SAN CRISTOBAL</t>
  </si>
  <si>
    <t>1. Elaborar y/o revisar estudios previos, diagnósticos, documentos técnicos, análisis del sector, estudios de mercado y todos los demás que hagan parte de la formulación de los proyectos y componentes para adelantar los procesos contractuales estipulados en el Plan Anual de Adquisiciones -PAA de la entidad, especialmente de los proyectos de inversión asignados por el (la) alcalde (sa) Local
2. Efectuar bajo los lineamientos generados por los profesionales de contratación, el apoyo técnico en el marco de los procesos de selección tendientes a la escogencia de contratistas para la materialización de los proyectos formulados.
3. Articular con el despacho y demás áreas del FDLSC, así como con los sectores del distrito, la adecuada formulación de los proyectos de inversión y apoyar la planeación presupuestal de los mismos. 
4. Prestar apoyo a la construcción de propuestas por parte de la comunidad para la formulación de los proyectos de inversión del Fondo de Desarrollo Local. 
5. Apoyar en la proyección y/o revisión de respuesta a los diferentes requerimientos o solicitudes interpuestas por los entes de control (Procuraduría,Veeduría, Contraloría, Personería, entre otros), corporaciones públicas y/o la comunidad en general, que le sean asignados por el apoyo a la supervisión del contrato y/o el alcalde local.
6. Realizar acompañamiento durante la etapa precontractual mediante evaluaciones técnicas y/o financieras y/o económicas, que le sean asignados por el apoyo a la supervisión del contrato y/o el alcalde local.
7. Las demás que le sean asignadas y que surjan de la naturaleza del contrato.</t>
  </si>
  <si>
    <t>ADMINISTRACIÓN PUBLICA</t>
  </si>
  <si>
    <t>PRESTAR SUS SERVICIOS PROFESIONALES AL FONDO DE DESARROLLO LOCAL DE SAN CRISTOBAL PARA GESTIONAR EL USO INTEGRAL DE LAS PLATAFORMAS TRANSACCIONALES DE COMPRA PÚBLICA E IMPLEMENTACIÓN EFECTIVA DE LAS PRÁCTICAS Y ESTRATEGIAS DE ANÁLISIS DE DATOS Y ABASTECIMIENTO ESTRATEGICO.</t>
  </si>
  <si>
    <t>1. Prestar apoyo en la administración y uso integral de las plataformas transaccionales en el marco de los procesos de compra y contratación pública de competencia del Fondo de Desarrollo Local de San Cristóbal.
2. Prestar apoyo y acompañar en la implementación integral de estrategias de análisis de datos para la toma de decisiones, en el marco del proceso de compra y contratación pública de competencia del Fondo de Desarrollo Local de San Cristóbal.
3. Elaborar estudios previos, diagnósticos, documentos técnicos, análisis del sector, estudios de mercado y todos los demás que hagan parte de la formulación de los proyectos y componentes para adelantar los procesos contractuales estipulados en el Plan Anual de Adquisiciones -PAA de la entidad, especialmente de los proyectos de inversión asignados por el (la) Alcalde (sa) Local.
4. Prestar apoyo en la identificación y cobertura del riesgo en los procesos de compra y contratación pública de competencia del Fondo de Desarrollo Local de San Cristóbal. 
5. Realizar de manera continua, con las dependencias que así lo requieran, fortalecimiento de la política pública de prevención del daño antijurídico, Modelo Integrado de Planeación y Gestión MIPG Política de
Contratación y Compras Públicas.
6. Prestar apoyo en la proyección de respuesta a los diferentes requerimientos o solicitudes interpuestas por los entes de control (Procuraduría, Veeduría, Contraloría, Personería, entre otros), corporaciones públicas y/o la comunidad en general, que le sean asignados por el apoyo a la supervisión del contrato y/o el alcalde local.
7. Brindar información técnica y oportuna para apoyar el seguimiento y actualización de las bases de datos matrices y demás controles requeridos para la gestión del Área de Gestión del Desarrollo Local concerniente con los proyectos y contratos asignados.
8. Realizar el acompañamiento durante la etapa precontractual mediante evaluaciones técnicas, económicas y/o financieras, cuando sea necesario.
9. Las demás que le sean asignadas y se deriven de la naturaleza jurídica del contrato.</t>
  </si>
  <si>
    <t>GISELLE CATALINA TOVAR PIRABAN</t>
  </si>
  <si>
    <t>1 .Prestar apoyo profesional en el manejo y estructuracion de las bases de datos a cargo de la oficina de contratacion.
2. Realizar el seguimiento del tramite precontractual y contractual por medio de la actualización de las bases de datos del area. 
3 . Prestar apoyo en la respuesta oportuna de solicitudes en general que se alleguen a contratación, relacionadas con el seguimiento del proceso contractual. 
4 . Prestar apoyo en contratación con la verificación de documentos precontractuales que le sean asignados 
5 . Realizar junto con el referente los procesos de reporte de informes mensuales de la información Precontractual, Contractual y Pos-contractual de la entidad, en sus bases de datos y matrices que le sean asignadas.
6 . Prestar el apoyo profesional en los procesos de reporte de informes mensuales que requiera el supervisor del contrato. 
7 . Realizar los demás reportes de información del queahacer contractual que la entidad requiera
8 . Asistir a las diferentes reuniones, mesas de trabajo y jornadas convocadas en temas de interés, tanto de la escuela de Gobierno como de las demás entidades, con la puntualidad requerida.
9 . Todo lo demás que se derive de la naturaleza del Contrato y se requieran por el fondo en desarrollo de la función legal y jurídica.</t>
  </si>
  <si>
    <t>1 . Prestar apoyo a la actualización de las bases de datos de los expedientes contractuales personas naturales y/o personas jurídicas que le sean asignadas.
2. Prestar apoyo en contratación con la verificación de documentos precontractuales que le sean asignados a los profesionales abogados.
3. Realizar junto con el referente los procesos de reporte de informes mensuales de los aplicativos  ORFEO  y SIPSE.
4. Apoyar en la proyeccion, revision de las solicitudes de los Registros Presupuestales que sean asignados por el supervisor. 
5. mantener actualizada la base de seguimiento del tramite de solitud de los Registros presupuestales solictados por el area de contratacion al area de presupuesto. 
6. Asistir a las diferentes reuniones, mesas de trabajo y jornadas convocadas en temas de interés, tanto de la escuela de Gobierno como de las demás entidades, con la puntualidad requerida.
7. Todo lo demás que se derive de la naturaleza del Contrato y se requieran por el fondo en desarrollo de la función legal y jurídica.</t>
  </si>
  <si>
    <t>Jenny Carolina Sánchez Barrantes</t>
  </si>
  <si>
    <t>ADMINISTRACIÓN DE EMPRESAS</t>
  </si>
  <si>
    <t>ESPECIALISTA EN FINANZAS Y ADMINISTRACION PUBLICA</t>
  </si>
  <si>
    <t>PROFESIONALES SOCIALES</t>
  </si>
  <si>
    <t xml:space="preserve"> $                6.000.000</t>
  </si>
  <si>
    <t>PAOLA YARA</t>
  </si>
  <si>
    <t>PRESTAR SERVICIOS PROFESIONALES PARA LA GESTIÓN INTEGRAL DEL ÁREA DE MENOS POBREZA DE LA ALCALDÍA LOCAL DE SAN CRISTÓBAL, EN LA OPERACIÓN Y EL SEGUIMIENTO DE PROCESOS; EL ANÁLISIS Y REPORTE DE INFORMACIÓN; EL SOPORTE A PROYECTOS; Y LA ARTICULACIÓN INSTITUCIONAL, ORIENTADOS AL CUMPLIMIENTO DEL PLAN DE DESARROLLO LOCAL, EN EL MARCO DE LAS POLÍTICAS PÚBLICAS DEL DISTRITO CAPITAL.</t>
  </si>
  <si>
    <t xml:space="preserve">1. Elaborar los informes requeridos por el supervisor del contrato o por la persona que este designe como apoyo. 
2. Garantizar el seguimiento a indicadores y metas de los planes de trabajo. 
3. Asistir a comités, mesas y espacios de participación; sustentar avances; levantar actas y compromisos; hacer seguimiento hasta su cierre. 
4. Proyectar la información requerida para dar respuesta a solicitudes de los ciudadanos, entes de control y demás agentes internos y externos de la entidad, o para la elaboración de informes o presentaciones de la Secretaría Distrital de Gobierno, con calidad y oportunidad. 
5. Realizar la formulación, evaluación, presentación y seguimiento de los proyectos, en concordancia con la línea de inversión local, las políticas públicas vigentes y los requerimientos técnicos establecidos por los sectores distritales, dentro de los plazos definidos.
 6. Apoyar el proceso de clasificar, ordenar y archivar la documentación que genera el servicio “de acuerdo con la normatividad vigente y los procedimientos establecidos por la Entidad, procurando el adecuado manejo y conservación de la documentación generada con ocasión de la prestación del servicio. 
7. Realizar seguimiento a las articulaciones intrainstitucionales e interinstitucionales diseñadas en el plan de trabajo de Menos Pobreza. 
8. Coordinar el abordaje territorial de las políticas públicas Sociales que hace parte del proyecto Menos Pobreza. 
9. Elaborar el plan de trabajo correspondiente a las acciones territoriales de Menos Pobreza, en articulación con las demás dependencias misionales de la Alcaldía Local, garantizando la coherencia con los lineamientos institucionales, los objetivos del Plan de Desarrollo Local y las políticas públicas vigentes. 
10. Todo lo demás que se derive de la naturaleza del contrato y se requiera por el fondo en desarrollo de la función legal y jurídica.
</t>
  </si>
  <si>
    <t>16/01/2026-2</t>
  </si>
  <si>
    <t xml:space="preserve">TRABAJO SOCIAL </t>
  </si>
  <si>
    <t>ESPECIALISTA EN GESTION DE DESARROLLO TERRITORIAL</t>
  </si>
  <si>
    <t>PROFESIONALES DE SEGUIMIENTO</t>
  </si>
  <si>
    <t>Zenaida Andrea Badillo Buendía</t>
  </si>
  <si>
    <t>3044815241/ 3134256606</t>
  </si>
  <si>
    <t>ESPECIALISTA EN GERENCIA DE PROYECTOS</t>
  </si>
  <si>
    <t>WILMER PINZON</t>
  </si>
  <si>
    <t>PRESTAR SERVICIOS PROFESIONALES EN LA ALCALDÍA LOCAL DE SAN CRISTÓBAL PARA LA FORMULACIÓN, PRESENTACIÓN, EVALUACIÓN Y SEGUIMIENTO DE PROYECTOS DE INVERSIÓN, ASÍ COMO EN EL DESARROLLO DE LAS DEMÁS ACTIVIDADES QUE LE SEAN ASIGNADAS EN EL MARCO DE SUS FUNCIONES.</t>
  </si>
  <si>
    <t xml:space="preserve">1.Diseñar y formular los proyectos de inversión asignados, asegurando el cumplimiento de las metas establecidas y la relación con las necesidades identificadas en el territorio, en concordancia con los lineamientos del plan de desarrollo local y distrital.
2.Analizar los aspectos técnicos del proyecto, verificando que las tecnologías, procesos y recursos propuestos sean adecuados y cumplan con los criterios y normatividad vigente. 
3.Revisar, verificar y evaluar que la documentación generada en la fase de formulación cumpla con los requisitos normativos, técnicos y administrativos establecidos, garantizando su conformidad con las especificaciones necesarias para dar inicio al proceso precontractual.
4.Consolidar y reportar la información del seguimiento de los proyectos de inversión en los sistemas de gestión y calidad de la ALSC.
5.Registrar y mantener actualizada la información de los proyectos de inversión asignados en los sistemas de información dispuestos por la Alcaldía Local, garantizando su disponibilidad para consulta y atención oportuna de requerimientos internos y externos.
6.Realizar el apoyo a la supervisión de los diferentes procesos que deba gestionar, supervisar o realizar la alcaldía local en el marco de sus competencias.
7.Todo lo demás que se derive de la naturaleza del Contrato y se requieran por el fondo como apoyo a los proyectos de inversión y las que surjan de la naturaleza del contrato.
</t>
  </si>
  <si>
    <t xml:space="preserve">  CUARENTA Y OCHO MILLONES PESOS M/Cte</t>
  </si>
  <si>
    <t xml:space="preserve"> $       6.000.000</t>
  </si>
  <si>
    <t>b) 8 pagos mensuales vencidos de $6000000 SEIS MILLONES PESOS M/Cte previa presentación de los siguientes documentos:</t>
  </si>
  <si>
    <t>Profesional Negocios Internacionales: Negocios Internacionales</t>
  </si>
  <si>
    <t>Jessica Lorena Gómez Pardo</t>
  </si>
  <si>
    <t>CUADRILLA</t>
  </si>
  <si>
    <t>PRESTACIÓN DE SERVICIOS DE APOYO EN LA EJECUCIÓN DE ACTIVIDADES DE OBRA CIVIL, QUE CONLLEVEN AL MEJORAMIENTO Y ADECUACIÓN DEL ESPACIO PÚBLICO Y LA MALLA VIAL DE LA LOCALIDAD DE SAN CRISTÓBAL.</t>
  </si>
  <si>
    <t xml:space="preserve">1. Prestar apoyo a las actividades en los espacios designados por el apoyo a la supervisión.
2. Prestar apoyo en las actividades de señalización y demarcación de los frentes de obra de infraestructura que se lleven a cabo.
3. Prestar apoyo en las actividades de manejo de tráfico sobre los frentes de obra de infraestructura que se lleven a cabo, con el fin de obtener una circulación de vehículos y personas de manera segura.
4. Prestar apoyo en las actividades designadas con el empleo y/o manejo de herramienta menor, que le sean requeridas.
5. Prestar apoyo en realización de actividades que le sean designadas por parte del Supervisor del contrato, relacionado con el objeto.
6. Prestar apoyo en la realización de trabajos auxiliares en obras de infraestructura.
7. Responder por el uso adecuado de los implementos que se le asignen para la ejecución del contrato y de los materiales requeridos para la eficiente ejecución.
8. Informar oportunamente al supervisor del contrato sobre las anomalías que se presenten.
9. Solicitar oportunamente la herramienta y el material requerido.
10. Correcto uso de elementos de protección personal en las actividades designadas.
11. Las demás que demande la Administración Local a través de su supervisor, que correspondan a la naturaleza del contrato y que sean necesarias para la consecución del fin del objeto contractual.
</t>
  </si>
  <si>
    <t>INGENIERIA QUIMICA</t>
  </si>
  <si>
    <t xml:space="preserve">ESPECIALISTA EN GESTIÓN AMBIENTAL </t>
  </si>
  <si>
    <t xml:space="preserve">PRESTAR SUS SERVICIOS PROFESIONALES A LA GESTIÓN ADMINISTRATIVA, EN EL ÁREA DE GESTIÓN DEL DESARROLLO LOCAL, EN ACTIVIDADES DE PLANEACIÓN Y ESTUDIOS PREVIOS, PARA FORTALECER LAS ETAPAS PRECONTRACTUALES DE ACUERDO AL PLAN OPERATIVO ANUAL DE INVERSIONES DE LA ALCALDÍA LOCAL DE SAN CRISTÓBAL </t>
  </si>
  <si>
    <t xml:space="preserve">1.Acompañar el desarrollo de la etapa precontractual de los procesos, respecto a la formulación de proyectos de inversión designados.
2. Realizar el apoyo en la inscripción, seguimiento y modificación de los proyectos de inversión, así como del avance periódico de los mismos en la plataforma SEGPLAN.
3. Realizar la formulación, seguimiento y cumplimiento del Plan Operativo Anual de Inversiones y el Plan anual de Adquisiciones -PAA- del FDLSC.
4. Mantener actualizados los proyectos de inversión, en los formatos (fichas EBI y DTS) y sistemas de información definidos por la secretaria Distrital de Planeación y la Secretaría Distrital de Gobierno.
5. Brindar acompañamiento a la ejecución presupuestal según los proyectos de inversión designados, así como plantear y realizar las modificaciones presupuestales si hay lugar a ello, en los formatos definidos. 
6. Realizar el cargue de las solicitudes de contratación asignadas respecto a los proyectos de inversión en el aplicativo SIPSE, en cumplimiento del PAA.
7. Asistir y apoyar técnicamente a la administración local en las diferentes reuniones, mesas técnicas de trabajo y jornadas convocadas por las diferentes instancias de participación Local y distrital, entidades y comunidades que participan en el proceso de identificación y formulación de los proyectos locales.
8. Contribuir en la elaboración y presentación de información a los diferentes organismos de control, entidades públicas, entidades del distrito y comunidad en general, que requieran información relacionada con los proyectos. Así mismo responder las solicitudes en general, incluidos los derechos de petición, en los temas de su competencia. 
9. Realizar el reporte, seguimiento y presentación de información de presupuestos participativos a los diferentes organismos de control, Secretaría de Gobierno, proposiciones del Concejo de Bogotá, Junta Administradora Local, comunidad en general y los demás entes públicos de los proyectos a cargo.
10. Organizar, documentar y custodiar los datos geoespaciales recolectados; ingresando y actualizando esta información en los sistemas de información geográfica para apoyar la planificación territorial.
11. Promover el entendimiento de la información geográfica como insumo para la gobernanza territorial y la estrategia construyendo territorio.
12. Todo lo demás que se derive de la naturaleza del Contrato y se requieran por el fondo como apoyo a los proyectos de inversión.
</t>
  </si>
  <si>
    <t>CAMBIO DE AREA 18/11/2025</t>
  </si>
  <si>
    <t>EVELING GONZALEZ</t>
  </si>
  <si>
    <t>PRESTAR SUS SERVICIOS PROFESIONALES AL FONDO DE DESARROLLO LOCAL DE SAN CRISTÓBAL EN EL MARCO DEL PLAN DE DESARROLLO LOCAL 2025¿2027, MEDIANTE LA FORMULACIÓN DE LOS PROYECTOS DE FUNCIONAMIENTO, CONFORME A LA NORMATIVIDAD VIGENTE EN MATERIA DE CONTRATACIÓN ESTATAL, CON EL FIN DE CONTRIBUIR AL FORTALECIMIENTO INSTITUCIONAL, LA MEJORA DE LA GESTIÓN ADMINISTRATIVA Y EL CUMPLIMIENTO DE LOS OBJETIVOS MISIONALES DE LA ENTIDAD.</t>
  </si>
  <si>
    <t>1 . Prestar su apoyo en la formulación y estructuración de documentos precontractuales, tales como
estudios previos, estudios del sector, análisis del mercado, matrices de riesgo, y demás documentos
requeridos para la contratación de bienes y/o servicios.
2 . Prestar su apoyo a la supervisión de los contratos que le que le sean designados por el Alcalde Local.
3 . Realizar el registro, conciliación, actualización y seguimiento de las solicitudes de contratación asociadas
a los proyectos de funcionamiento, a través del aplicativo SIPSE, en cumplimiento del Plan Anual de
Adquisiciones (PAA) y demás instrumentos de planeación de la contratación.
4 . Hacer seguimiento y control a la ejecución presupuestal de los procesos contractuales contemplados en
el Plan Anual de Adquisiciones, específicamente en los rubros de funcionamiento.
5 . Realizar actividades de programación y reprogramación, seguimiento y control del Plan Anual de Caja ¿
PAC. Apoyando la gestión de cuentas naturales y jurídicas.
6 . Elaborar oportunamente las respuestas a la correspondencia asignada, recibida a través de los
diferentes canales institucionales (ORFEO, correo electrónico institucional, Sistema de PQRS, entre otros).
7 . Asistir de manera activa a reuniones, comités de contratación, audiencias públicas, comités técnicos de
seguimiento, capacitaciones y demás espacios institucionales que sean convocados en el marco del objeto
contractual.
8 . Hacer seguimiento a la gestión correspondiente de los pagos y consumo de los servicios públicos de la
Alcaldía Local de San Cristóbal y sus sedes, con el fin de garantizar su continuidad, eficiencia y adecuada
administración presupuestal.
9 . Las demás que le sean asignadas de acuerdo a la naturaleza del contrato y sean solicitadas por la
supervisión.</t>
  </si>
  <si>
    <t>INGENIERIA DE SISTEMAS</t>
  </si>
  <si>
    <t>ESPECIALISTA EN SEGURIDAD INFORMATICA</t>
  </si>
  <si>
    <t>NUEVA 17/11/2025</t>
  </si>
  <si>
    <t>AUXILIAR ADMINISTRATIVO MANTENIMIENTO</t>
  </si>
  <si>
    <t xml:space="preserve"> PRESTAR SUS SERVICIOS TÉCNICOS PARA
EL MANTENIMIENTO LOCATIVO, DE JARDINERÍA, FONTANERÍA, PLOMERÍA, PINTURA Y
ELECTRICIDAD PARA LA ALCALDÍA LOCAL DE SAN CRISTÓBAL Y LAS SEDES QUE SE
ENCUENTRAN A SU CARGO</t>
  </si>
  <si>
    <t>1 . Realizar labores de jardinería y mantenimiento de zonas verdes en las instalaciones de la Alcaldía Local
y sus sedes, mediante el corte, poda y perfilado de césped.
2 . Prestar su apoyo en las actividades de señalización y adecuación de puestos de trabajo en la Alcaldía
local de San Cristóbal.
3 . Custodiar las herramientas, insumos y materiales asignados para el desempeño de las labores
establecidas.
4 . Dar soluciones oportunas a los requerimientos de mantenimiento eléctrico, de pintura, cerrajería,
plomería, fontanería, limpieza por parte del Supervisor.
5 . Prestar su apoyo a las brigadas de aseo y desinfección que se programen.
6 . Realizar la limpieza y mantenimiento diaria de la zona de entrada principal y parqueadero de la Alcaldía
Local de San Cristóbal.
7 . Realizar actividades de mantenimiento locativo, y reparación hidrosanitaria en la Alcaldía Local de San
Cristóbal y sus demás sedes.
8 . Soportar labores de mantenimiento de áreas locativas, todo lo relacionado con la construcción.
9 . Prestar su apoyo en la revisión y reparación de daños físicos en infraestructura, techos, paredes, pisos,
puertas, ventanas y demás elementos constructivos.
10 . Las demás que le sean asignadas de acuerdo a la naturaleza del contrato._x000D_</t>
  </si>
  <si>
    <t>TECNOLOGO EN NEGOCIACION INTERNACIONAL</t>
  </si>
  <si>
    <t xml:space="preserve"> $                4.300.000</t>
  </si>
  <si>
    <t xml:space="preserve"> PRESTAR SUS SERVICIOS TÉCNICOS PARA APOYAR LOS TEMAS ADMINISTRATIVOS Y FINANCIEROS.</t>
  </si>
  <si>
    <t>1 . Prestar su apoyo y asistir los procesos administrativos, el manejo de documentos, información, tramites,
atención a usuarios internos y externos a cargo del área de gestión del desarrollo. Así como la atención de
los requerimientos de carácter administrativo que este demande con el fin de coadyudar al cumplimiento del
plan de gestión de la alcaldía local.
2 . Atender y gestionar las necesidades de comunicación interna y externa, que sean necesarios para tener
éxito en la labor, observando los protocolos y o procedimientos establecidos
3 . Brindar el apoyo logístico y administrativo requerido para el desarrollo de actividades, eventos o
reuniones que realice la dependencia de acuerdo con las directrices, protocolos y procedimientos
establecidos.
4 . Realizar los procesos de digitación, aplicación, actualización y o registro documental de carácter
administrativo, operativo y financiero propios de la dependencia, observando los instrumentos tecnológicos,
términos legales, las directrices, la exactitud requerida y los procedimientos establecidos.
5 . Realizar el proceso de gestión documental de la dependencia y o administrar los archivos, que le sean
asignados, de acuerdo con las técnicas sobre TRD, protocolos, términos, normas reglamentarias y
procedimientos establecidos para tal fin.
6 . Prestar su apoyo a la atención al ciudadano, asegurando respuestas oportunas y fortaleciendo la
confianza en la administración local.
7 . Prestar su apoyo a las actividades seguimiento y control del Plan Anual de Caja PAC, apoyando el
trámite de pago de los compromisos contraídos, así como la verificando de la ejecución, disponibilidad de
recursos y la oportuna reprogramación de pagos, en coordinación con el área financiera.
8 . Mantener actualizadas las bases de datos con la información relacionada con los procesos
administrativos a su cargo, garantizando la veracidad, oportunidad y confidencialidad de la información.
9 . Las demás que le sean asignadas de acuerdo a la naturaleza del contrato.</t>
  </si>
  <si>
    <t>PROFESIONAL LIQUIDACIONES</t>
  </si>
  <si>
    <t>PRESTAR  SUS SERVICIOS PROFESIONALES PARA TRAMITAR LAS ETAPAS CONTRACTUALES Y POSCONTRACTUALES, ASI COMO EN LA PROYECCIÓN DE LOS DIFERENTES DOCUMENTOS QUE SE REQUIERAN EN LAS CITADAS ETAPAS QUE ADELANTE EL FONDO DE DESARROLLO LOCAL DE SAN CRISTÓBAL</t>
  </si>
  <si>
    <t>4.Prestar su apoyo en la proyección de respuestas oportunas de solicitudes en general que se alleguen a contratación, de la</t>
  </si>
  <si>
    <t>TECNICO PROFESIONAL EN PROCESOS ADMINISTRATIVOS Y AUXILIAR ADMINISTRATIVO</t>
  </si>
  <si>
    <t>PRESTAR SUS SERVICIOS TÉCNICOS PARA APOYAR LOS TEMAS ADMINISTRATIVOS EN LAS ETAPAS CONTRACTUALES Y POSTCONTRACTUALES QUE SEAN ASIGNADOS POR EL APOYO A SUPERVISIÓN EN EL MARCO DEL PDL SAN CRISTÓBAL TERRITORIO DE OPORTUNIDADES, CAMINA SEGURA 2025-2028</t>
  </si>
  <si>
    <t>le sean asignados a los cuales se les debe brindar respuesta oportuna.</t>
  </si>
  <si>
    <t>ESPECIALISTA EN RESPONSABILIDAD PENAL DEL SERVIDOR PÚBLICO Y LOS DELITOS CONTRA LA ADMINISTRACIÓN PÚBLICA</t>
  </si>
  <si>
    <t>LIDER</t>
  </si>
  <si>
    <t>PRESTAR SUS SERVICIOS PROFESIONALES ESPECIALIZADOS AL DESPACHO DEL ALCALDE LOCAL DE SAN CRISTÓBAL EN LA REVISIÓN DE LOS ASPECTOS JURÍDICOS Y NORMATIVOS EN EL MARCO DE LAS FUNCIONES ADMINISTRATIVAS Y APOYANDO TODAS LAS LABORES QUE SEAN DIRECCIONADAS POR EL ALCALDE LOCAL PARA CUMPLIR CON LA MISIÓN DE LA ALCALDÍA LOCAL DE SAN CRISTÓBAL.</t>
  </si>
  <si>
    <t>2.Realizar apoyo técnico al desarrollo de las actividades contractuales adelantas en la Alcaldía Local.</t>
  </si>
  <si>
    <t>PRESTAR LOS SERVICIOS PROFESIONALES ESPECIALIZADOS COMO ABOGADO TRAMITAR LAS ETAPAS PRECONTRACTUALES Y CONTRACTUALES, ASI COMO EN LA PROYECCIÓN DE LOS DIFERENTES DOCUMENTOS QUE SE REQUIERAN EN LAS CITADAS ETAPAS, DE ACUERDO CON EL PLAN ANUAL DE ADQUISICIONES Y EL PLAN DE CONTRATACIÓN QUE ADELANTE EL FONDO DE DESARROLLO LOCAL DE SAN CRISTÓBAL</t>
  </si>
  <si>
    <t>3.Prestar su apoyo en el seguimiento y asignacion de numeros correspondientes  a los proceso de contratacion PERSONA JURIDICA / PERSONA NATURAL para adelantar el tramite contractual.</t>
  </si>
  <si>
    <t>CONTADURÍA PÚBLICA</t>
  </si>
  <si>
    <t>ABOGADOS LIQUIDACIONES</t>
  </si>
  <si>
    <t>administración local, derechos de petición,solicitudes de órganos de control, y demás requerimientos que en tiempo de ejecución</t>
  </si>
  <si>
    <t>28/01/2026-10</t>
  </si>
  <si>
    <t>PRESTAR SUS SERVICIOS PROFESIONALES ESPECIALIZADOS PARA GESTIONAR Y GARANTIZAR LA IMPLEMENTACIÓN, GENERACIÓN DE INFORMACIÓN Y EL SEGUIMIENTO DE LOS PROCESOS Y PROCEDIMIENTOS DEL PROYECTO DE INVERSIÓN 2648 "OPORTUNIDADES CON BIEN-ESTAR, SAN CRISTÓBAL AVANZA MÁS"</t>
  </si>
  <si>
    <t xml:space="preserve">1. Supervisar los procesos de formulación, evaluación, presentación y seguimiento de los proyectos de inversión incluidos en el Plan de Desarrollo Local.                                                                                                                                                  2. Planificar los planes de trabajo que tenga bajo su responsabilidad, garantizando el cumplimiento de objetivos, actividades, cronogramas y metas aprobadas de Menos Pobreza.                                                                           3. Realizar la supervisión técnica y administrativa de los convenios y/o contratos que le asigne el Alcalde Local, verificando el cumplimiento de obligaciones, entregables, calidad del servicio y trámite administrativo.                       
4. Asistir a la administración local en reuniones, mesas de trabajo y jornadas convocadas por entidades y comunidades que intervienen en la identificación, formulación y seguimiento de los proyectos locales, dejando actas y planes de acción.                                                                                                                                                                                                                                                                                                                                                                                              5. Elaborar, con calidad, pertinencia y en los plazos establecidos, las respuestas a solicitudes presentadas por la ciudadanía, entes de control y demás actores internos y externos de la Entidad, así como los insumos necesarios para la elaboración de informes o presentaciones requeridas por la Secretaría Distrital de Gobierno, en el marco de las funciones misionales de la Alcaldía Local de San Cristóbal.                                                                   
6. Elaborar y presentar informes como resultado de la ejecución,  los procesos precontractuales y/o contractuales derivados de los proyectos de inversión que le sean asignados.                                                                                                         7. Realizar el seguimiento a los componentes sectoriales del PDL 2025–2028 que impacten a la población de personas mayores y jóvenes de la localidad, conforme a la política pública y requerimientos técnicos de los sectores distritales, en los tiempos establecidos.                                                                                                                                                                                                                                                                                                                                                                              8. Estructurar y articular las orientaciones estratégicas, técnicas y operativas  de las Políticas Públicas Sociales , articulando actores corresponsables y acompañando la prestación de servicios sociales.                                                
9. Diseñar el plan de trabajo  con las acciones territoriales de Menos Pobreza, realizando una articulación interinstitucional e intrainstitucional, para garantizar la integralidad en la atención de los beneficiarios del proyecto.                                                                                                                                                                                                                                                                                                                                                                                                                                                                        10. Todo lo demás que se derive de la naturaleza del contrato y se requiera por el fondo en desarrollo de la función legal y jurídica.
</t>
  </si>
  <si>
    <t>ESPECIALISTA EN GERENCIA Y AUDITORIA DE LA CALIDAD EN SALUD</t>
  </si>
  <si>
    <t>PRESTAR SERVICIOS PROFESIONALES PARA LA GESTIÓN TERRITORIAL DEL AREA DE MENOS POBREZA DE LA ALCALDÍA LOCAL DE SAN CRISTÓBAL, COMPRENDIENDO EL DISEÑO METODOLÓGICO DE ESTRATEGIAS Y ACTIVIDADES, LA ORGANIZACIÓN E IMPLEMENTACIÓN DE ACCIONES EN TERRITORIO, LA ARTICULACIÓN INTER E INTRAINSTITUCIONAL, LA ACTUALIZACIÓN Y REPORTE DE INFORMACIÓN EN LOS SISTEMAS INSTITUCIONALES QUE HAGAN SUS VECES, LA ELABORACIÓN DE INFORMES DE SEGUIMIENTO Y LA GESTIÓN DOCUMENTAL; ORIENTANDO AL CUMPLIMIENTO DEL PLAN DE DESARROLLO LOCAL EN EL MARCO DE LAS POLITICAS PUBLICAS DEL DISTRITO CAPITAL</t>
  </si>
  <si>
    <t xml:space="preserve">1. Diseñar metodología para las estrategias territoriales y actividades a realizar en el área Menos Pobreza
2. Organizar, implementar y ejecutar acciones territoriales que delegue el supervisor.
3. Ejecutar de manera oportuna, eficiente y conforme a las directrices institucionales, todas las acciones derivadas de los planes de trabajo establecidos y direccionados por el área correspondiente, relacionadas con procesos de alfabetización, articulación interinstitucional e intrainstitucional
4. Proporcionar insumos para las proyecciones de respuestas a solicitudes que sean asignadas a través de los diferentes medios (Orfeo, Correo Electrónico, entre otros) y demás solicitudes de entidades e instituciones de la comunidad y requerimiento de quejas y reclamos que tengan relación con la supervisión y ejecución de contratos.
5. Conocer y manejar de forma actualizada el portafolio de servicios ofrecidos por las entidades públicas, privadas y comunitarias a nivel distrital, incluyendo programas de salud, educación, atención psicosocial, protección, y otros servicios sociales, con el propósito de realizar remisiones efectivas, brindar información pertinente a los usuarios y fortalecer el trabajo interinstitucional.
6. Coordinar itinerarios, permisos, seguros, logística, accesibilidad y protocolos de cuidado; consolidar listados, consentimientos, plan de riesgos y reporte de resultados en el entorno del plan de trabajo
7. Fortalecer y multiplicar acciones orientadas a la activación efectiva de  las rutas de atención, protección y restablecimiento de derechos, garantizando la articulación con las entidades competentes y socialización con la población objeto.
8. Presentar, organizar y actualizar de forma permanente la información y documentos de los asuntos asignados para la formulación, ejecución y seguimiento de acuerdo a los procedimientos definidos para tal fin.
9. Elaborar los informes de seguimiento de los proyectos de inversión a su cargo según los parámetros que establezca la Alcaldía Local de San Cristóbal de acuerdo a la dependencia asignada: bienestar, salud, cultura, deporte, educación, mujer y género.
10. Clasificar, ordenar y archivar la documentación que genera la prestación del servicio, de acuerdo con la normatividad vigente y los procedimientos establecidos por la Entidad, procurando el adecuado manejo y conservación de la documentación generada con ocasión de la prestación del servicio.
11. Socializar las políticas públicas garantizando la divulgación clara, pertinente y accesible de los lineamientos, objetivos y rutas de acción de la población beneficiaria, promoviendo la articulación interinstitucional.
12. Todo lo demás que se derive de la naturaleza del contrato y se requiera por el fondo en desarrollo de la función legal y jurídica.
</t>
  </si>
  <si>
    <t>NUEVO 18/11/202</t>
  </si>
  <si>
    <t>PSICOLOGÍA</t>
  </si>
  <si>
    <t>PROFESIONAL MUJER Y GENERO</t>
  </si>
  <si>
    <t>PRESTAR SUS SERVICIOS PROFESIONALES PARA LLLEVAR A CABO LA PROMOCIÓN DE LA PARTICIPACIÓN DE LAS MUJERES Y DE LA EQUIDAD DE GÉNERO,SECTOR LGBTI Y ATENCIÓN A POBLACIÓN AFECTADA POR VIOLENCIA INTRAFAMILIAR Y/O SEXUAL PARA MATERIALIZAR EN LA LOCALIDAD LAS ESTRATEGIAS DE TERRITORIALIZACIÓN Y TRANSVERSALIZACIÓN DEL AREA DE DERECHOS DIFERENCIALES</t>
  </si>
  <si>
    <t xml:space="preserve">1. Elaborar diagnósticos, documentos e informes relacionados con los Proyectos de Inversión y temas vinculados al Plan de Desarrollo Local de San Cristóbal correspondientes a Derechos Diferenciales, requeridos por el apoyo a la supervisión, cumpliendo estrictamente los plazos establecidos.
2.Apoyar en la supervisión de los proyectos transversalizados de Derechos Diferenciales, velando por el cumplimiento de los lineamientos técnicos, el enfoque diferencial y la articulación con las políticas públicas correspondientes.
3. Velar por la correcta ejecución de las acciones territoriales en el marco de  los contratos supervisados por Derechos Diferenciales.
4. Capacitar y/o fortalecer de manera transversal a equipos de trabajo, instituciones y organizaciones comunitarias en la implementación de enfoques de género, diversidad e inclusión de la población LGBTI, asegurando que estos principios se integren en todas las fases de los proyectos y políticas públicas, y contribuyan a la prevención de violencias, la promoción de la autonomía de las mujeres y la protección de derechos.
5. Realizar seguimiento a los compromisos generados en comités técnicos, mesas de trabajo y demás instancias de coordinación institucional relacionadas con la protección de los derechos de las mujeres y de la población LGBTI, niños niñas y adolescentes, aportando conocimientos desde el inicio de los espacios hasta su cierre. Garantizando la articulación efectiva con los actores involucrados.
6. Sustanciar respuestas a peticiones, requerimientos y en general de todos los documentos requeridos por el apoyo a la supervisión del contrato o previstos en el plan de acción, garantizando el cumplimiento del plazo de ley o el asignado por la supervisión.
7. Realizar la gestión documental relacionada con el desarrollo de las acciones de Derechos Diferenciales. Asimismo, elaborar, registrar y gestionar todos los documentos requeridos en el marco del apoyo a la supervisión contractual o previstos en el plan de acción, garantizando el cumplimiento de los plazos establecidos por la ley o los asignados por la supervisión. Esta labor deberá realizarse mediante los medios oficiales definidos por la entidad, asegurando la trazabilidad, organización y disponibilidad de la información.
8. Asistir al territorio para el seguimiento de los proyectos en ejecución desde la Dependencia de Derechos Diferenciales, asegurando que dichos proyectos contribuyan al cumplimiento de las metas establecidas en el Plan de Desarrollo Local y promoviendo la equidad de género, inclusión de la población LGBTI y la protección de derechos de mujeres y grupos vulnerables.
9. Garantizar la logística necesaria para la realización de actividades proyectadas en el marco de las metas y/o acciones territoriales. Asimismo, asegurar la difusión y comunicación oportuna de dichos encuentros, utilizando los canales institucionales establecidos, con el fin de promover la participación efectiva y el cumplimiento de los objetivos definidos.
10. Las demás que se le asignen por parte del apoyo a la supervisión y que surjan de la naturaleza del Contrato.
</t>
  </si>
  <si>
    <t>ESPECIALISTA EN GERENCIA PÚBLICA</t>
  </si>
  <si>
    <t>ATENCION PSICOSOCIAL</t>
  </si>
  <si>
    <t xml:space="preserve">DERECHO DE FAMILIA </t>
  </si>
  <si>
    <t>06/02/2026-14</t>
  </si>
  <si>
    <t>DERECHO INTERNACIONAL</t>
  </si>
  <si>
    <t>ESPECIALISTA EN GESTION HUMANA</t>
  </si>
  <si>
    <t>PRESTAR SUS SERVICIOS PROFESIONALES PARA ATENDER ORIENTAR Y ASISITIR A LA CIUDADANÍA EN DIVERSAS ÁREAS DEL DERECHO, DE ACUERDO CON LAS NECESIDADES ESPECÍFICAS DE CADA PERSONA Y LLEVAR A CABO LA ACTIVACIÓN DE RUTAS DE ATENCIÓN CORRESPONDIENTES.</t>
  </si>
  <si>
    <t xml:space="preserve">1. Brindar atención y orientación jurídica a la ciudadanía en casos relacionados con violencia intrafamiliar, violencia sexual, discriminación, vulneración de derechos de mujeres y personas LGBTI, activando las rutas de atención, protección y traslados correspondientes.
2. Elaborar conceptos jurídicos, informes y documentos de soporte normativo que respalden la formulación, implementación y evaluación de las políticas públicas en materia de mujer, género, diversidad sexual y prevención de violencias.
3. Apoyar jurídicamente a la dependencia en la revisión, análisis y adecuación de normativas, lineamientos y proyectos contractuales relacionados con Derechos Diferenciales.
4. Supervisar, acompañar y ejecutar acciones para la prevención de la violencia sexual, intrafamiliar y en contra la población LGBTI, asegurando la implementación de estrategias de sensibilización, formación y fortalecimiento de capacidades en la comunidad, así como la articulación con instituciones y proyectos locales para garantizar la protección de derechos y la equidad de género.
5.Sustanciar, Revisar y aprobar respuesta a peticiones, requerimientos, informes dirigidos a los diferentes entes de control, proposiciones del Concejo de Bogotá, solicitudes y requerimientos de la Junta de Acción Local, así como de la comunidad en general, a través de la plataforma Orfeo y/o cualquier otro medio de notificación oficial dispuesto por la entidad; en general a la totalidad de solicitudes requeridas por el apoyo a la supervisión del contrato o previstos en el plan de acción, garantizando el cumplimiento del plazo de ley o el asignado por la supervisión.
6. Realizar el traslado por competencia y seguimiento de los casos recepcionados a las entidades locales y distritales correspondientes que requieran la activación de rutas específicas de atención, asegurando el seguimiento adecuado, la protección de derechos de las víctimas y el cumplimiento de los protocolos establecidos por la administración local y distrital.
7. Asistir y brindar acompañamiento técnico en las instancias de participación en las que interviene Derechos Diferenciales, garantizando una presencia activa, el aporte de conocimientos especializados y el fortalecimiento de los procesos de articulación institucional con enfoque diferencial.
8. Las demás que se le asignen por parte del apoyo a la supervisión y que surjan de la naturaleza del Contrato.
</t>
  </si>
  <si>
    <t>CAMBIO 13/11/2025</t>
  </si>
  <si>
    <t>INGENIERIA ELECTROMECANICA</t>
  </si>
  <si>
    <t>TECNICO LABORAL EN SISTEMAS Y DISEÑO DE SOFTWARE</t>
  </si>
  <si>
    <t>PRESTAR SUS SERVICIOS TÉCNICOS DE APOYO A LA GESTIÓN EN LOS TEMAS REFERENTES AL AREA DE DERECHOS DIFERENCIALES, CONTRIBUYENDO AL DESARROLLO Y CUMPLIMIENTO DEL PDL.</t>
  </si>
  <si>
    <t xml:space="preserve">1. Apoyar el desarrollo de procesos de promoción, difusión de las actividades de Derechos Diferenciales en la localidad, así como la oferta de las instituciones del orden distrital y nacional.
2. Apoyar la radicación, entrega, archivo traslado de documentos, memorandos y oficios generados cuando le sea requerido por el profesional designado como apoyo a la supervisión del contrato.
3. Gestionar la disponibilidad de espacios, equipos tecnológicos, transporte, suministros y demás elementos requeridos para el desarrollo de las actividades de Derechos Diferenciales.
4. Velar por la correcta logística de las reuniones, asegurando la participación de los actores correspondientes. Elaborar las actas respectivas, garantizando la veracidad, claridad y registro oportuno de los temas tratados, decisiones tomadas y compromisos adquiridos, conforme a los lineamientos institucionales y los objetivos de cada espacio.
5. Proyectar la respuesta a derechos de peticiones, requerimientos, informes dirigidos a los diferentes entes de control, proposiciones del Concejo de Bogotá, solicitudes y requerimientos de la Junta de Acción Local, así como de la comunidad en general, a través de la plataforma Orfeo y/o cualquier otro medio de notificación oficial dispuesto por la entidad; en general a la totalidad de solicitudes requeridas por el apoyo a la supervisión del contrato o previstos en el plan de acción, garantizando el cumplimiento del plazo de ley o el asignado por la supervisión.
6. Asistir a las reuniones, comités, capacitaciones, entre otros que le delegue el alcalde local y/o supervisor designado evidenciando la participación en las mismas.
7. Brindar atención a la ciudadanía sobre temas de Derechos Diferenciales relacionadas con los proyectos en ejecución para mujeres, población LGBTI y demás relacionadas con las políticas públicas aplicadas.
8. Organizar y mantener el archivo de documentación, asegurando la integridad y precisión de los datos, así como su disponibilidad y actualización conforme a los estándares de calidad establecidos.
9.Las demás que se le asignen por parte del apoyo a la supervisión y que surjan de la naturaleza del Contrato.
</t>
  </si>
  <si>
    <t xml:space="preserve">TECNICO LABORAL EN CONTABILIDAD </t>
  </si>
  <si>
    <t xml:space="preserve">INGENIERIA INDUSTRIAL </t>
  </si>
  <si>
    <t>PROFESIONAL LGTBI</t>
  </si>
  <si>
    <t>PRESTAR LOS SERVICIOS PROFESIONALES PARA APOYAR LA TERRITORIALIZACIÓN Y TRANSVERSALIZACIÓN DE LOS PROYECTOS DIRIGIDOS A MUJERES Y POBLACIÓN LGBTI, ASÍ COMO LA ARTICULACIÓN Y EL ACOMPAÑAMIENTO DE LOS PROCESOS DE PLANEACIÓN LOCAL DE LAS POLITICAS PÚBLICAS ASIGNADAS.</t>
  </si>
  <si>
    <t xml:space="preserve">1. Dirigir las acciones correspondientes a la implementación de las políticas públicas asignadas al área de Derechos Diferenciales de la localidad de San Cristóbal, contribuyendo al desarrollo de acciones estratégicas que garanticen el enfoque diferencial e inclusivo en el territorio.
2.Apoyar en la supervisión de los proyectos transversalizados del área de Derechos Diferenciales, velando por el cumplimiento de los lineamientos técnicos, el enfoque diferencial y la articulación con las políticas públicas correspondientes.
3. Realizar formulación, seguimiento, ejecución y liquidación de los proyectos de inversión relacionados con Derechos Diferenciales que se financiaran con recursos del Fondo de Desarrollo local.
4. Verificar el seguimiento técnico, administrativo, financiero y contable de los procesos contractuales realizados por los profesionales de la dependencia en el marco de lo previsto en el manual de supervisión de la Secretaría Distrital de Gobierno.
5. Planificar y formar a su equipo de trabajo para la implementación de enfoques de género, diversidad e inclusión de la población LGBTI, garantizando que estos principios se integren en todas las acciones de los proyectos y políticas públicas, y contribuyan a la prevención de violencias, la promoción de la autonomía de las mujeres y la protección de derechos.
6. Participar activamente en comités técnicos, mesas de trabajo y otras instancias de coordinación institucional, aportando conocimientos especializados para la protección de los derechos de mujeres, niños, niñas, adolescentes y población LGBTI generando incidencia en las acciones de los diferentes espacios.
7. Proyectar respuestas a peticiones, requerimientos, informes dirigidos a los diferentes entes de control, proposiciones del Concejo de Bogotá, solicitudes y requerimientos de la Junta de Acción Local, así como de la comunidad en general, a través de la plataforma Orfeo y/o cualquier otro medio de notificación oficial dispuesto por la entidad.
8. Programar la asistencia a territorio para el seguimiento de los proyectos en ejecución desde la Dependencia de Derechos Diferenciales, asegurando que dichos proyectos contribuyan al cumplimiento de las metas establecidas en el Plan de Desarrollo Local y promoviendo la equidad de género, inclusión de la población LGBTI y la protección de derechos de mujeres y grupos vulnerables.
9. Las demás que se le asignen por parte del apoyo a la supervisión y que surjan de la naturaleza del Contrato.
</t>
  </si>
  <si>
    <t>04/02/22026</t>
  </si>
  <si>
    <t xml:space="preserve">PROFESIONAL FORMULACION </t>
  </si>
  <si>
    <t>CAMBIA DE SIPSE</t>
  </si>
  <si>
    <t>PRESTAR SUS SERVICIOS PROFESIONALES COMO PSICOSOCIAL PARA LA ATENCIÓN Y ORIENTACIÓN A MUJERES, DE ACUERDO CON LAS NECESIDADES ESPECÍFICAS DE CADA PERSONA, ASÍ COMO PARA LA ACTIVACIÓN DE LAS RUTAS DE ATENCIÓN CORRESPONDIENTES, EN EL MARCO DE LAS POLÍTICAS PÚBLICAS Y PROTOCOLOS INSTITUCIONALES ESTABLECIDOS PARA LA PROTECCIÓN DE SUS DERECHOS.</t>
  </si>
  <si>
    <t>1. Brindar orientación psicológica y/o social a las personas afectadas por la violencia, orientándolas sobre sus derechos y los recursos disponibles para su protección.
2. Organizar y coordinar talleres y programas de formación para los equipos de trabajo, autoridades locales y comunidad en general, sobre temas de equidad de género, prevención de violencia, derechos humanos y legislación aplicable.
3. Registrar y documentar los casos atendidos de acuerdo con los protocolos establecidos, garantizando la confidencialidad y la protección de los datos personales de las víctimas.
4. Coordinar, acompañar y ejecutar acciones pra la prevención de la violencia sexual, intrafamiliar y en contra la población LGBTI, asegurando la implementación de estrategias de sensibilización, formación y fortalecimiento de capacidades en la comunidad, así como la articulación con instituciones y proyectos locales para garantizar la protección de derechos y la equidad de género.
5.Proyectar respuestas a peticiones, requerimientos y en general a la totalidad de solicitudes requeridas por el apoyo a la supervisión del contrato o previstos en el plan de acción, garantizando el cumplimiento del plazo de ley o el asignado por la supervisión.
6. Diseñar y desarrollar jornadas de capacitación y sensibilización dirigidas a funcionarios, líderes comunitarios y ciudadanía en general, en temas de derechos humanos, política pública de mujer, género, diversidad sexual, y prevención de la violencia intrafamiliar y sexual.
7. Realizar el traslado por competencia y seguimiento de los casos recepcionados a las entidades locales y distritales correspondientes que requieran la activación de rutas específicas de atención, asegurando el seguimiento adecuado, la protección de derechos de las víctimas y el cumplimiento de los protocolos establecidos por la administración local y distrital.
8. Las demás que se le asignen por parte del apoyo a la supervisión y que surjan de la naturaleza del Contrato.</t>
  </si>
  <si>
    <t>SE DEVUELVE AL MISMO SIPSE QUE ESTABA</t>
  </si>
  <si>
    <t>COORDINAR LA ARTICULACIÓN Y ACOMPAÑAMIENTO DE LOS PROCESOS DE PLANEACIÓN LOCAL, PARA LA PROMOCIÓN DE LA PARTICIPACIÓN DE LAS MUJERES Y DE LA EQUIDAD DE GÉNERO, POBLACIÓN LGBTI, VICTIMAS DE VIOLENCIA INTRAFAMILIAR, ABUSO SEXUAL Y OTRAS VULNERACIONES A TRAVES DE ESTRATEGIAS DE TERRITORIALIZACIÓN Y TRANSVERSALIZACIÓN DE LAS POLÍTICAS PUBLICAS ASIGNADAS.</t>
  </si>
  <si>
    <t xml:space="preserve">1. Coordinar acciones para la prevención de la violencia en el contexto familiar, violencia sexual y para la promoción y garantía de los derechos de las mujeres y de la población LGBTI, en el marco de las Políticas Públicas referentes a las líneas de inversión local de Derechos Diferenciales.
2. Coordinar y hacer seguimiento a la formulación correspondiente a los sectores, gestión de planes, programas y proyectos, en la localidad. Esta labor deberá garantizar la transversalidad del enfoque de género, los derechos de las mujeres y el enfoque diferencial, incorporando acciones orientadas a la prevención de la violencia sexual e intrafamiliar, conforme a los lineamientos institucionales.
3. Garantizar la participación activa en instancias de participación, mesas de trabajo u otros espacios de articulación de las políticas públicas del sector de Mujer y Género y LGBTI, cumpliendo el rol de enlace entre las instancias de mujeres, las instancias LGBTI, las instancias de niños, niñas y adolescentes, y las autoridades locales. Esta labor tiene como propósito visibilizar las demandas y propuestas de estos grupos poblacionales, contribuyendo a la garantía del ejercicio efectivo de sus derechos.
4.Asegurar la coordinación interinstitucional e intrainstitucional para los temas relacionados con la Política Pública de Mujeres y Equidad de Género y la Política Pública LGBTI, manteniendo constante articulación con la Secretaría Distrital de la Mujer, la Secretaría Distrital de Integración Social y demás entidades competentes.
5.Orientar y liderar la construcción de acciones locales encaminadas a visibilizar los derechos de las mujeres en su diversidad, de la población LGBTI, de los niños, niñas y adolescentes, así como de las víctimas de violencias sexuales o intrafamiliares. 
6.Asistir a las reuniones, comités técnicos y demás espacios a los que sea citado o designado, para la atención de los asuntos relacionados con el objeto contractual.
7. Elaborar documentos e informes relacionados con el avance en el proyecto de inversión y temas vinculados al Plan de Desarrollo Local de San Cristóbal, requeridos por el Alcalde Local, cumpliendo estrictamente los plazos establecidos.
8. Realizar la revisión de los informes a los diferentes organismos de control, derechos de petición, proposiciones del Concejo de Bogotá, Requerimientos de la Contraloría Distrital además de las solicitudes y requerimientos de la Junta Administradora Local, comunidad en general por la plataforma ORFEO, correo electrónico y los demás entes públicos que requieran información relacionada con los proyectos.
9. Velar porque el talento humano designado para apoyar la supervisión cumpla con sus obligaciones contractuales, asegurando que los productos entregados mensualmente en los informes se ajusten a las solicitudes realizadas y a las obligaciones establecidas en el contrato. Realizando un seguimiento oportuno, revisión detallada y comunicación efectiva con el equipo correspondiente.
10. Las demás que se le asignen por parte del apoyo a la supervisión y que surjan de la naturaleza del Contrato.
</t>
  </si>
  <si>
    <t>PRESTAR SUS SERVICIOS ASISTENCIALES PARA BRINDAR APOYO ADMINISTRATIVO Y DE GESTIÓN DOCUMENTAL DE ACUERDO CON LO CONTEMPLADO EN LOS PROYECTOS DE DERECHOS DIFERENCIALES.</t>
  </si>
  <si>
    <t>1. Organizar y gestionar la documentación relacionada con los proyectos de mujer, equidad de género.
2. Realizar trámites administrativos, como registros, solicitudes de recursos y la organización de archivos físicos y digitales.
3. Llevar el control y archivo de los documentos y expedientes relacionados con los casos de violencia y los proyectos de sensibilización.
4. Apoyar en la organización y coordinación de eventos (talleres, capacitaciones, jornadas comunitarias) relacionadas con la promoción de la equidad de género.
5. Proveer orientación y apoyo básico a las personas beneficiarias de los programas, incluyendo la recepción de consultas o solicitudes de las personas en situación de violencia, asegurando que reciban la información necesaria sobre los servicios disponibles.
6. Asistir a las reuniones a las que sea citado o designado, para la atención de los asuntos relacionados con el objeto contractual.
7. Ejecutar las actividades logísticas que se requieran dentro del equipo de trabajo, tales como preparación de espacios, manejo de materiales, apoyo en eventos, traslado de equipos, entre otras funciones relacionadas, siempre que sean solicitadas por el responsable del área o el coordinador del equipo. Estas actividades deberán ser desarrolladas con disposición, responsabilidad y en cumplimiento de los lineamientos institucionales establecidos.
8. Las demás obligaciones que sean asignadas y que surjan de la naturaleza del contrato.</t>
  </si>
  <si>
    <t>PRESTAR SUS SERVICIOS PROFESIONALES PARA GARANTIZAR LA ADECUADA OPERACIÓN, DISPONIBILIDAD, SEGURIDAD Y OPTIMIZACIÓN DE RECURSOS, DE ACUERDO CON LA NORMATIVIDAD VIGENTE Y LAS BUENAS PRÁCTICAS DE GESTIÓN DE LOS VEHICULOS Y APOYAR LA ADMINISTRACION DE LOS ACTIVOS FIJOS QUE SE ENCUENTRAN AL SERVICIO DEL FONDO LOCAL DE SAN CRISTOBAL</t>
  </si>
  <si>
    <t>1 . Dar respuesta a los derechos de petición y solicitudes de la comunidad, entes de control en general
relacionados con los proyectos asignados, para lo cual deberá proyectar y remitir oportunamente la
información necesaria en los tiempos requeridos, así como elaborar las respuestas de correspondencia que
le sea asignada a través del aplicativo Orfeo.
2 . Prestar su apoyo en las actividades administrativas, técnicas y operativas necesarias que le asignen de
acuerdo con los requerimientos de planeación, organización, coordinación y control de los servicios,
procesos, planes y programas relacionados.
3 . Asistir a la Administración Local en las diferentes reuniones, mesas de trabajo, visitas técnicas y
jornadas convocadas por las entidades, comunidades y la alcaldía local que se presenten en el desarrollo
del proceso de apoyo a la supervisión, seguimiento de los proyectos locales, ejecución y gestión del fondo
de desarrollo local.
4 . Realizar el acompañamiento al apoyo a la supervisión en los convenios y /o contratos que le sean
asignados por el Alcalde Local, y apoyo a la supervisión en las actividades que se desarrollen de acuerdo a
la necesidad de la administración local.
5 . Apoyar en la definición de los criterios de mantenimiento del parque automotor y maquinaria amarilla con
la que cuenta la Alcaldía Local de San Cristóbal.
6 . Apoyar la organización de la logística necesaria para llevar acabo la realización de cada uno de los
eventos requeridos por parte del Fondo de Desarrollo Local de San Cristóbal y la comunidad en general y
solicitados de manera escrita ante la administración de tal forma que se gestionen en el tiempo requerido y
con los elementos necesarios.
7 . Apoyar la armonización junto con la comunidad del debido desarrollo de cada uno de los eventos en el
territorio que permitan construir procesos sociales, que coadyuven a potencializar la participación cultural,
deportiva, ambiental y demás temas que vinculen los proyectos de inversión del Plan de Desarrollo Local en
la localidad.
8 . Todo lo demás que requiera la administración local y que se encuentre dentro de la normas legales y
jurídicas._x000D_</t>
  </si>
  <si>
    <t>Técnica en Salud Pública</t>
  </si>
  <si>
    <t>PRESTAR SUS SERVICIOS TÉCNICOS EN EL ÁREA DE GESTIÓN DEL DESARROLLO LOCAL PARA TEMAS LOGISTICOS DE ALMACEN, CON EL FIN DE APOYAR EN LA GESTIÓN Y EJECUCIÓN DE LOS PROCESOS, AYUDAR EN LAS OPERACIONES DE COMPRAS Y ABASTECIMIENTOS DE INVENTARIOS, ALMACENAMIENTO, DISTRIBUCIÓN Y TRANSPORTES.</t>
  </si>
  <si>
    <t>1 . Apoyar las actividades logísticas y de organización requeridas a nivel interno y externo de la entidad que
le sean asignados, dentro de las cuales se encuentran la elaboración del cronograma mensual consolidado
de actividades, la realización de avanzadas e identificación de necesidades para el correcto desarrollo de
las actividades de la Alcaldía Local y asistir a la administración local a las diferentes reuniones y jornadas
convocadas.
2 . Apoyar todas las actividades que le sean solicitadas por el almacenista, relacionadas con los
movimientos propios de bodegaje y almacenaje de elementos de la Alcaldía de Local de San Cristóbal.
3 . Acatar los lineamientos del Sistema Integrado de Gestión (SIG), en cuanto a procedimientos y formatos;
así como, garantizar el buen manejo, archivo y organización de los documentos propios del Almacén.
4 . Tramitar todas las comunicaciones que le sean asignadas dentro del aplicativo ORFEO, proyectando
oportunamente las respuestas necesarias de conformidad con la normatividad vigente.
5 . Recepcionar oportunamente y mantener en orden y aseo las bodegas de los materiales y suministros
que sean entregados por los proveedores.
6 . Entregar a las áreas de la alcaldía y a la sede de la JAL, el pedido de papelería y suministros
oportunamente.
7 . Asistir a la administración local en las diferentes reuniones y jornadas convocadas.
8 . Entregar a las áreas de la alcaldía y a la sede de la JAL, el pedido de papelería y suministros
oportunamente.
9 . Realizar la programación requerida de los vehículos y los conductores del FDLSC, verificar el estado de
los vehículos, hacer las órdenes de trabajo y posterior envío de los vehículos al taller para mantenimiento,
responder a las solicitudes de personas y organizaciones externas que requieren apoyo con los vehículos
de la alcaldía local.
10 . Las demás que le indique la Supervisión del Contrato y que se deriven o tengan relación con la
naturaleza y objeto del Contrato.</t>
  </si>
  <si>
    <t>TECNICO ELECTRICISTA</t>
  </si>
  <si>
    <t>22/01/2026-6</t>
  </si>
  <si>
    <t>PRESTAR SUS SERVICIOS DE APOYO ASISTENCIAL AL FONDO DE DESARROLLO LOCAL DE SAN CRISTOBAL EN EL MARCO DEL PLAN DE DESARROLLO LOCAL DE SAN CRISTOBAL 2025- 2029, CONTRIBUYENDO EN LA GESTIÓN ADMINISTRATIVA, LOGISTICA Y DEMÁS ACTIVIDADES QUE LE SEAN ASIGNADAS AL SERVICIO DEL FONDO.</t>
  </si>
  <si>
    <t>1 . Prestar su apoyo al manejo de archivo y organización de expedientes que le sean solicitados, de
acuerdo a los procedimientos y formatos establecidos.
2 . Prestar su apoyo asistencial para validar la documentación soporte de las salidas de elementos por
diferentes conceptos (traslado de responsable, entrega por Comodatos, entre otras); y registrarlas en el
sistema, debidamente soportadas.
3 . Prestar su apoyo asistencial para recepcionar oportunamente los materiales y suministros que sean
entregados por los proveedores en bodega del almacén.
4 . Entregar en el FDLSC, así como la sede de la JAL, el pedido de papelera y suministros oportunamente,
a solicitud del almacenista y demás que se le asignen.
5 . Prestar su apoyo a todas las actividades que le sea solicitadas por el almacenista, relacionadas con los
movimientos propios de bodegaje y almacenaje de las bodegas del almacén de la Alcaldía Local de San
Cristóbal.
6 . Prestar su apoyo en las actividades de carácter logístico que le sean asignadas por el despacho, así
como apoyo en actividades internas y externas de la Alcaldía Local de San Cristóbal, según le sea
solicitado, dentro de las cuales se encuentra asistir a las diferentes reuniones y jornadas convocadas.
7 . Asistir a la administración local a las diferentes reuniones y jornadas convocadas.
8 . Las demás que le indique la Supervisión del Contrato y que se deriven o tengan relación con la
naturaleza y objeto del contrato._x000D_</t>
  </si>
  <si>
    <t xml:space="preserve">  VEINTE MILLONES OCHOCIENTOS MIL PESOS M/Cte</t>
  </si>
  <si>
    <t xml:space="preserve"> $       2.600.000</t>
  </si>
  <si>
    <t>b) 8 pagos mensuales vencidos de $2600000 DOS MILLONES SEISCIENTOS MIL  PESOS M/Cte previa presentación de los siguientes documentos:</t>
  </si>
  <si>
    <t>CAMBIO DE SIPSE</t>
  </si>
  <si>
    <t>PRESTAR SUS SERVICIOS PROFESIONALES PARA APOYAR EN LA ADMINISTRACION DE LOS ACTIVOS FIJOS QUE SE ENCUENTRAN AL SERVICIO DEL FONDO LOCAL DE SAN CRISTOBAL Y EN LA PLANIFICACIÓN, ORGANIZACIÓN Y EJECUCIÓN DE ACTIVIDADES ADMINISTRATIVAS, OPERATIVAS Y TÉCNICAS DEL FONDO DE DESARROLLO LOCAL.</t>
  </si>
  <si>
    <t>1 . Actualizar la matriz y bases de datos propias de la información otorgada por el Almacenista donde se
encuentran los comodatos, inventarios de bienes e inmuebles y demás elementos de la entidad y/o a cargo
del Fondo de Desarrollo, diligenciando los formatos diseñados para tal fin.
2 . Realizar seguimiento, actualización y liquidación de comodatos de la entidad, articulando la información
contractual y del almacén del FDLSC.
3 . Apoyar la organización de la logística necesaria para llevar acabo la realización de cada uno de los
eventos requeridos por parte del Fondo de Desarrollo Local de San Cristóbal y la comunidad en general y
solicitados de manera escrita ante la administración de tal forma que se gestionen en el tiempo requerido y
con los elementos necesarios.
4 . Apoyar todas las actividades que le sean solicitadas por el almacenista, relacionadas con los
movimientos propios de bodegaje y almacenaje de las bodegas del FDLSC.
5 . Apoyar las supervisiones de contratos designados en relación del área de gestión del desarrollo local.
6 . Tramitar todas las comunicaciones que le sean asignados dentro del aplicativo ORFEO, proyectando
oportunamente la respuesta necesaria, de conformidad con los lineamientos impartidos por la dirección de
planeación y sistema de información.
7 . Apoyar en las diferentes actividades de mantenimiento del parque automotor y maquinaria amarilla con
la que cuenta la Alcaldía Local de San Cristóbal.
8 . Realizar los movimientos propios del aplicativo SI CAPITAL, ingresos y salidas de los bienes muebles de
los diferentes proyectos de la Alcaldía Local de San Cristóbal.
9 . Las demás que le indique la Supervisión del Contrato y que se deriven o tengan relación con la
naturaleza y objeto del Contrato_x000D_</t>
  </si>
  <si>
    <t>Elba Carolina Rodriguez</t>
  </si>
  <si>
    <t>TÉCNICO LABORAL EN MÚSICA</t>
  </si>
  <si>
    <t>TÉCNICO DANZAS</t>
  </si>
  <si>
    <t xml:space="preserve"> $                4.500.000</t>
  </si>
  <si>
    <t>PRESTAR SUS SERVICIOS TÉCNICOS DE APOYO Y ASISTENCIA ADMINISTRATIVA AL ÁREA DE GESTIÓN DEL DESARROLLO LOCAL DE LA ALCALDÍA LOCAL DE SAN CRISTÓBAL</t>
  </si>
  <si>
    <t xml:space="preserve">
1.Prestar su apoyo a las actividades administrativas que le sean asignadas en el marco de los procesos de liquidación del Fondo de Desarrollo Local de San Cristobal (FDLSC), incluyendo aquellas correspondientes a las áreas de Ambiente, Gestión del Riesgo, Protección Animal, garantizando el cumplimiento de los lineamientos técnicos, financieros y normativos establecidos. 
2.Prestar su apoyo a las bases de datos y/o herramientas tecnológicas que soportan la información relacionada con los procesos de la gerencia Mas territorio, especialmente aquellas correspondientes a las áreas de Ambiente, Gestión del Riesgo y Protección Animal, asegurando el cumplimiento de las pautas y directrices impartidas en materia de seguridad de la información y calidad del dato. 
3.Realizar informes o documentos que le sean solicitados, en respuesta a cualquier requerimiento de información, particularmente en temas de Ambiente, Gestión del Riesgo y Protección Animal. 
4.Prestar su apoyo en la elaboración de las respuestas de correspondencia y revisar los derechos de petición que le sean asignados a través del aplicativo Orfeo y una vez finalizado el contrato presentar paz y salvo correspondiente. 
5.Recibir, clasificar y archivar la correspondencia física y/o electrónica que le sea allegada en relación con los procesos correspondiente a los temas de Ambiente, Gestión del Riesgo y Protección Animal, asegurando una gestión documental adecuada conforme a los lineamientos institucionales. 
6.Adelantar los trámites necesarios para dar respuesta a los diferentes requerimientos relacionados con los procesos garantizando oportunidad, calidad y pertinencia en la información suministrada, especialmente en los temas de Ambiente, Gestión del Riesgo y Protección Animal. 
7.Prestar su apoyo al Gerente de Más Territorio en los trámites administrativos y seguimiento como elaboración de actas de reunión, asegurando el registro preciso de los compromisos y decisiones adoptadas. 
8.Asistir puntualmente a las reuniones, mesas de trabajo y jornadas convocadas, tanto por el supervisor del contrato, la Escuela de Gobierno, como por otras entidades, en temas de interés relacionados con los procesos de áreas de Ambiente, Gestión del Riesgo, Protección Animal y el fondo de desarrollo local. 
9.Las demás funciones que le sean asignadas, de conformidad con la naturaleza jurídica del contrato y las necesidades del área, incluyendo aquellas relacionadas con la gerencia Mas territorio.
</t>
  </si>
  <si>
    <t>05/02/2026-12</t>
  </si>
  <si>
    <t>PRESTAR SUS SERVICIOS PROFESIONALES PARA APOYAR LA FORMULACION TÉCNICA DE LOS PROYECTOS Y LA ADMINISTRACION DE LOS ACTIVOS FIJOS QUE SE ENCUENTRAN AL SERVICIO DEL FONDO LOCAL DE SAN CRISTOBAL</t>
  </si>
  <si>
    <t>1 . Actualizar la matriz y bases de datos propias de la información otorgada por el Almacenista donde se
encuentran los comodatos, inventarios de bienes e inmuebles y los elementos de la entidad y/o a cargo del
Fondo de Desarrollo, diligenciando los formatos diseñados para tal fin, validando la documentación soporte
de las salidas de elementos por diferentes conceptos (traslado de responsable, entrega por Comodatos,
salidas de consumo, entre otras).
2 . Realizar la revisión de los contratos designados por el almacenista
3 . Realizar la formulación de planes de mejora y las demás solicitadas por la Alcaldía Local de San
Cristóbal o entidades externas.
4 . Realizar la actualización y seguimiento de los formatos y procedimientos designados por el almacenista
5 . Realizar la generación de los reportes y actividades relacionadas con las normas Ambientales,
atendiendo las solicitudes del Alcalde Local.
6 . Tramitar todas las comunicaciones que le sean asignados dentro del aplicativo ORFEO, proyectando
oportunamente las respuestas necesarias de conformidad con la normatividad vigente.
7 . Desarrollar técnicamente el proceso de formulación de proyectos correspondientes de la Alcaldía Local
de San Cristóbal y realizar los estudios de mercado de los procesos de funcionamiento con temas
relacionados con el objeto del contrato.
8 . Adelantar el apoyo a las supervisiones de contratos designados, del área de gestión del desarrollo local.
9 . Las demás que le indique la Supervisión del Contrato y que se deriven o tengan relación con la
naturaleza y objeto del Contrato.</t>
  </si>
  <si>
    <t>TECNICO EN ASISTENCIA ADMINISTRATIVA</t>
  </si>
  <si>
    <t>PRESTAR SUS SERVICIOS PROFESIONALES PARA APOYAR LA ADMINISTRACION DE LOS ACTIVOS FIJOS QUE SE ENCUENTRAN AL SERVICIO DEL FONDO LOCAL DE SAN CRISTOBAL</t>
  </si>
  <si>
    <t>1 . Actualizar la matriz y bases de datos propias de la información otorgada por el Almacenista donde se
encuentran los (comodatos, inventarios de bienes e inmuebles) en general del inventario de los elementos
de la entidad y/o a cargo del Fondo de Desarrollo, diligenciando los formatos diseñados para tal fin.
2 . Realizar seguimiento, actualización y liquidación de comodatos de la entidad, articulando la información
contractual y de almacén del FDLSC.
3 . Validar la documentación soporte de las salidas de elementos por diferentes conceptos (traslado de
responsable, entrega por Comodatos, consumo por las áreas de FDLSC; y registrarlas en los aplicativos SI
CAPITAL, SAE y SAI, debidamente soportadas.
4 . Apoyar todas las actividades que le sea solicitadas por el almacenista, relacionadas con los movimientos
propios de bodegaje y almacenaje de las bodegas del FDLSC.
5 . Realizar el apoyo a la supervisión de los convenios y /o contratos del área de gestión del desarrollo local
que le sean designados por el Alcalde Local.
6 . Tramitar todas las comunicaciones que le sean asignados dentro del aplicativo ORFEO, proyectando
oportunamente las respuestas necesarias, de conformidad con los lineamientos impartidos por la Dirección
de Planeación y Sistemas de Información.
7 . Realizar los movimientos propios del aplicativo SI CAPITAL, ingreso y salidas de los bienes muebles de
los de los diferentes proyectos de la Alcaldía Local de San Cristóbal.
8 . Apoyar la organización de la logística necesaria para llevar acabo la realización de cada uno de los
eventos requeridos por parte del Fondo de Desarrollo Local de San Cristóbal y la comunidad en general y
solicitados de manera escrita ante la administración de tal forma que se gestionen en el tiempo requerido y
con los elementos necesarios.
9 . Las demás que le indique la Supervisión del Contrato y que se deriven o tengan relación con la
naturaleza y objeto del Contrato.</t>
  </si>
  <si>
    <t>INGENIERIA CIVIL</t>
  </si>
  <si>
    <t>ESPECIALISTA EN GEOTECNIA VIAL Y PAVIMENTOS</t>
  </si>
  <si>
    <t>PRESTAR SUS SERVICIOS PROFESIONALES ESPECIALIZADOS AL DESPACHO DEL ALCALDE LOCAL PARA APOYAR LA GESTION Y REVISIÓN DE LOS ASUNTOS RELACIONADOS CON EL DESARROLLO DE LOS PROCESOS DE MALLA VIAL, ESPACIO PÚBLICO, INFRAESTRUCTURA DE OBRAS DE INGENIERÍA O ARQUITECTURA DEL FDLSC, DE CONFORMIDAD CON EL MARCO NORMATIVO APLICABLE EN LA MATERIA.</t>
  </si>
  <si>
    <t xml:space="preserve">1.Orientar al alcalde local en el desarrollo de la etapa precontractual y contractual que se deriven de los proyectos de infraestructura del FDLSC.
2.Realizar el acompañamiento de la estructuración de obras civiles, ya sea infraestructura de los espacios comunitarios, parques, malla vial y/o gestión del riesgo por procesos de remoción en masa de la Localidad. 
3.Asistir al Fondo Desarrollo Local en las diferentes reuniones citadas por el Alcalde Local, mesas de trabajo y jornadas convocadas por las entidades y comunidades que sean inherentes a su objeto y obligaciones contractuales. 
4.Revisar la formulación y viabilización de proyectos en los temas de malla vial, espacio público, infraestructura de obras de ingeniería o arquitectura del FDLSC.
5.Realizar la revisión del proceso de identificación y verificación técnica de las obras de infraestructura llevadas a cabo por el Fondo de Desarrollo local. 
6.Verificar los procesos de seguimiento de la estabilidad de las obras de los proyectos de infraestructura, además de revisar los informes que se proyecten en el marco estas actividades.
7.Realizar la revisión de los informes a los diferentes organismos de control, de la Secretaria de Gobierno, incluido derechos de petición, proposiciones del Concejo de Bogotá, Requerimientos de la Contraloría Distrital además de las solicitudes y requerimientos de la Junta Administradora Local, comunidad en general y los demás entes públicos que requieran información relacionada con los proyectos de infraestructura y todo lo derivado.  
8.Revisar las respuestas de correspondencia que le sean asignadas a infraestructura por el aplicativo Orfeo y constatar que la respuesta sea oportuna y de fondo.
9.Revisar los procesos de contratación que sean de los proyectos de infraestructura en temas como evaluación, calificación técnica y económica de las propuestas que se presenten.
10.Revisar y aprobar los estudios previos, prepliegos y pliegos en su parte técnica y económica, para el proceso precontractual de los proyectos de los proyectos de infraestructura.
11. Todo lo demás que se derive de la naturaleza del Contrato y se requieran por el Fondo en desarrollo.
</t>
  </si>
  <si>
    <t>ESPECIALISTA EN GOBIERNO GERENCIA Y ASUNTOS PUBLICOS</t>
  </si>
  <si>
    <t>ABOGADO ASESOR</t>
  </si>
  <si>
    <t>PRESTAR LOS SERVICIOS PROFESIONALES ESPECIALIZADOS AL DESPACHO DEL ALCALDE LOCAL PARA ORIENTAR EN TEMAS DE DERECHO CONTRACTUAL, EN EL MARCO DE LAS NECESIDADES DEL FONDO DE DESARROLLO LOCAL.</t>
  </si>
  <si>
    <t>3. Apoyar en la organización del archivo de gestión y la verificación y depuración documental.</t>
  </si>
  <si>
    <t>ESPECIALISTA EN DERECHO CONSTITUCIONAL</t>
  </si>
  <si>
    <t>PRESTAR LOS SERVICIOS PROFESIONALES COMO ABOGADO TRAMITAR LAS ETAPAS PRECONTRACTUALES Y CONTRACTUALES, ASI COMO EN LA PROYECCIÓN DE LOS DIFERENTES DOCUMENTOS QUE SE REQUIERAN EN LAS CITADAS ETAPAS, DE ACUERDO CON EL PLAN ANUAL DE ADQUISICIONES Y EL PLAN DE CONTRATACIÓN QUE ADELANTE EL FONDO DE DESARROLLO LOCAL DE SAN CRISTÓBAL.</t>
  </si>
  <si>
    <t xml:space="preserve">1. Adelantar la elaboración y revisión jurídica de los documentos que se generen de la actividad contractual, así como en la gestión de los procedimientos y demás actividades propias de los procesos de contratación que le sean asignados por el supervisor del contrato.
2. Realizar la Evaluación jurídica de los procesos contractuales que le sean asignados con base en los criterios de comparación y evaluación definidos en los Pliegos de Condiciones, conforme a lo estipulado en la Ley 80 de 1993, ley 1150 de 2007 y sus decretos reglamentarios.
3. Proyectar y/o revisar los conceptos que le sean solicitados por el Supervisor y se encuentren relacionados con el objeto del contrato.
4. Dar respuesta oportuna a las peticiones, requerimientos de organismos, entes de control y otras entidades que le sean designados, relacionados con temas de contenido contractual.
5. Preparar y/o participar en reuniones y/o audiencias relacionadas con las actuaciones que le sean encomendadas o cuando se lo solicite el supervisor del contrato.
6. Garantizar la publicación de los documentos que hacen parte del proceso de contratación en las plataformas Secop II, SIDEAP, SIGEPRE y las demás que hagan parte de la gestión contractual.
7. Responder por la información a su cargo, llevando el respectivo archivo y no divulgar la información confidencial.
8. Las demás que designe la supervisión del contrato que tengan relación con el objeto contractual.
</t>
  </si>
  <si>
    <t>TECNOLOGO EN GESTION ADMINISTRATIVA</t>
  </si>
  <si>
    <t>APOYAR LAS INSPECCIONES DE POLICÍA CON EL INGRESO DE INFORMACIÓN, USO Y APROPIACIÓN DE LOS SISTEMAS DE INFORMACIÓN VIGENTES DISPUESTOS PARA LAS ACTUACIONES DE POLICÍA.</t>
  </si>
  <si>
    <t xml:space="preserve">1.Apoyar el ingreso y la actualización de información en el aplicativo “ARCO” y los que se encuentren vigentes para el majeo de las actuaciones de Policía que cursen en la Inspección de Policía. 
2.Recopilar la información necesaria para la actualización de los diferentes sistemas de información de obligatorio uso (Arco, Siactua, entre otros), para su procesamiento, depuración consolidación y análisis, de acuerdo con las indicaciones del supervisor del contrato. 
3.Apoyar el uso, apropiación y transferencia de conocimientos de los sistemas de información utilizados para la gestión de las actuaciones de policía, cuando sea requerido. 
4.Acompañar las mesas de trabajo y realizar seguimiento a los compromisos adquiridos, según la designación del supervisor del contrato. 
5.Apoyar la divulgación y replica de las capacitaciones recibidas por la entidad sobre el uso y apropiación de los sistemas de información y bases de datos de la SDG para la gestión de las actuaciones de policía, cuando sea requerido. 
6.Apoyar en el desarrollo y el reporte de los planes de gestión y/o planes de mejoramiento establecidos para las inspecciones de policía según indicaciones del supervisor del contrato. 
7.Realizar las orientaciones requeridas al personal de Inspección de Policía con relación al uso, mejoras y nuevos desarrollos de los sistemas de información de IVC vigentes en la alcaldía. 
8.Las demás que, por naturaleza del objeto contractual, sean asignadas por el supervisor. 
</t>
  </si>
  <si>
    <t>PRESTAR LOS SERVICIOS PROFESIONALES PARA APOYAR JURÍDICAMENTE EL ANALISIS, TRÁMITE Y RESPUESTA A LAS DIFERENTES SOLICITUDES QUE SON ALLEGADAS A LA ALCALDÍA LOCAL RELACIONADAS CON EL ÁREA DE GESTIÓN POLICIVA</t>
  </si>
  <si>
    <t xml:space="preserve">1.Tramitar como mínimo sesenta (60) radicados mensuales, comprendidos entre peticiones , quejas, reclamos (PQR`s) y querellas, para tal efecto el contratista deberá: A. Proyectar las respuestas a los requerimientos ciudadanos asignados, garantizando oportunidad, claridad, coherencia y respuesta de fondo; B. Remitir por competencia los requerimientos, que por la competencia deben ser atendidas por otra entidad, de conformidad con lo establecido en el artículo 21 de la ley 1437 de 2011; C. Cerrar los tramites de los radicados informativos, previa verificación de la procedencia y pertinencia del cierre.; D. Reasignar los derechos de petición que sean competencia de otra área de la alcaldía; y F. Atender Cualquier otro procedimiento o trámite derivado de los radicados asignados por reparto. 
2.Proyectar para firma del Alcalde Local, el cien por ciento (100%) de las respuestas a las peticiones que le sean asignadas en el periodo correspondiente. 
3.Asistir y apoyar los operativos de Inspección, Vigilancia y Control (IVC), recorridos y demás actividades programadas por la Alcaldía Local de San Cristóbal y el área de Gestión Policiva, conforme al cronograma de actividades establecido y la asignación realizada por el supervisor del contrato.
4.Revisar, analizar y proyectar las respuestas oportunas a la totalidad de las solicitudes asignadas en el aplicativo institucional ORFEO y presentándolas al Profesional encargado de la revisión, conforme a los términos y lineamientos del procedimiento “SAC-P001 - Trámites a los requerimientos presentados por la ciudadanía”. 
5.Ajustar los oficios y/o memorandos proyectados, de acuerdo con las observaciones y/o modificaciones formuladas por el profesional que cumpla con el rol de apoyo a la supervisión, supervisión o quien este designe. 
6.Asistir a las reuniones que programe o convoque el supervisor, el apoyo a la supervisión del contrato o el referente del área. 
7.Mantener actualizado y organizado el archivo de gestión a su cargo, en cumplimiento de las normas archivísticas, las tablas de retención documental y los sistemas de información institucionales que requieran actualización periódica, de acuerdo con las indicaciones de su supervisor. 
8.Presentar informe mensual detallado de las actividades realizadas, soportes y resultados obtenidos, en cumplimiento de las obligaciones contractuales pactadas. 
9.Cumplir con Las demás que sean inherentes al objeto contractual y que sean asignadas o requeridas por el supervisor y el apoyo a la supervisión del contrato.
</t>
  </si>
  <si>
    <t>ESPECIALISTA EN DERECHO PUBLICO</t>
  </si>
  <si>
    <t>ASESORES</t>
  </si>
  <si>
    <t>PRESTAR SUS SERVICIOS PROFESIONALES ESPECIALIZADOS EN EL DESPACHO DEL ALCALDE PARA EL DESARROLLO LOCAL, FORTALECIMIENTO DE LA FUNCIÓN ADMINISTRATIVA Y DESARROLLO INSTITUCIONAL DEL COMPONENTE DE INVERSIÓN EN CUMPLIMIENTO A LAS METAS ESTABLECIDAS EN EL PLAN DE DESARROLLO LOCAL</t>
  </si>
  <si>
    <t xml:space="preserve">1.Acompañar y asesorar al Despacho en todos los procesos concernientes a los proyectos de inversión en el marco jurídico y técnico.
2.Verificar y analizar la pertinencia jurídica y técnica de las solicitudes formuladas y presentadas por los formuladores de cada proyecto de inversión, para la formalización de los procesos de contratación requeridos en el marco de los proyectos de inversión.
3.Brindar apoyo a las dependencias en la implementación de los lineamientos para la formulación, implementación, seguimiento y evaluación concernientes a los proyectos de inversión
4.Resolver consultas, prestar asistencia técnica, en acompañamiento con los sectores para la toma de decisiones relacionadas con la programación, ejecución y seguimiento presupuestal de los proyectos de inversión local, de acuerdo con los lineamientos establecidos para tal fin.
5.Realizar seguimiento a la expedición de actos administrativos y solicitudes cuyo tema sea referentes al presupuesto de inversión.
6.Asistir a los comités de contratación del Fondo de Desarrollo Local e incorporar la creación, eliminación y/o modificación de las líneas de contratación del PAA para trámite.
7.Realizar seguimiento a la utilización de recursos del Presupuesto de Inversión mediante el análisis de avance financiero y físico, de los programas y proyectos financiados con recursos de inversión del Presupuesto del FDLSC, de acuerdo, con la normatividad vigente.
8.Orientar técnicamente a los profesionales que realizan actividades de planeación al interior de la Alcaldía Local de San Cristóbal
9.Asistir a reuniones de seguimiento de los asuntos designados, invitaciones a sesiones de la Junta Administradora Local y las demás que requieran apoyo de los profesionales que realizan actividades de planeación de la Alcaldía Local de San Cristóbal
10.Asistir a las reuniones de capacitación y trabajo que se desarrollen con relación con el objeto del contrato y representar a la Alcaldía en los eventos que se le deleguen. 
11.Realizar las demás actividades asignadas por la supervisión y que se relacionen con el objeto del contrato.
12.Las demás obligaciones que se le sean asignadas por la supervisión del contrato, en el marco del objeto y de las obligaciones contractuales.
</t>
  </si>
  <si>
    <t>301 4190027</t>
  </si>
  <si>
    <t>PRESTAR SUR SERVICIOS PROFESIONALES ESPECIALIZADOS AL DESPACHO DEL ALCALDE LOCAL DE SAN CRISTÓBAL EN LA REVISIÓN DE LOS ASPECTOS JURÍDICOS, NORMATIVOS Y POLICIVOS EN EL MARCO DE LAS FUNCIONES ADMINISTRATIVAS Y APOYANDO TODAS LAS LABORES QUE SEAN DIRECCIONADAS POR EL ALCALDE LOCAL PARA CUMPLIR CON LA MISIÓN DE LA ALCALDÍA LOCAL DE SAN CRISTÓBAL.</t>
  </si>
  <si>
    <t>1 . Brindar apoyo en la verificación jurídica de los documentos, informes técnicos y el recaudo probatorio practicado por los abogados con el fin de impulsar y archivar las actuaciones administrativas relacionadas
con actividad económica, urbanismo, espacio público y cerros orientales 2 . Proyectar y revisar los actos administrativos sometidos a consideración para firma del Alcalde Local. 3 . Tramitar la proyección de los documentos generados en los procesos y procedimientos a cargo del Despacho. 4 . Realizar el apoyo al profesional especializado de IVC en la verificación de los conceptos emitidos por los abogados de apoyo, en relación con las acciones constitucionales garantizando que se incorporen sus observaciones y/o modificaciones sugeridas, de acuerdo con el soporte jurídico y técnico. 5 . Participar en la articulación y ejecución de intervenciones de inspección, vigilancia y control. 6 . Realizar los análisis de tipo jurídico que le sean encomendados, para lo cual consultara las diferentes fuentes de información, realizará las validaciones que sean necesarias y preparará las opiniones o conceptos que correspondan 7 . Brindar apoyo en el análisis, revisión y proyección de las respuestas presentadas por los funcionarios del FDLSC en relación con las proposiciones y derechos de petición presentadas por los entes de control. 8 . Asistir y apoyar al alcalde local en las diferentes reuniones, mesas de trabajo y jornadas convocadas con la puntualidad requerida. 9 . Asistir y brindar soporte jurídico y técnico al Alcalde Local frente al trámite relacionado con la realización de las diligencias de Despachos Comisorios 10 . Brindar apoyo al despacho en el tratamiento adecuado de los hallazgos presentados por los entes de control y liderar que se tomen las acciones correctivas que correspondan. 11 . Brindar apoyo al Despacho del Alcalde Local en seguimiento coordinación y atención a las visitas de auditoría interna y externa. 12 . Las demás que le sean asignadas y que estén relacionadas con el objeto del contrato.</t>
  </si>
  <si>
    <t>ESPECIALISTA EN GERENCIA SOCIAL</t>
  </si>
  <si>
    <t>PRESTAR LOS SERVICIOS PROFESIONALES ESPECIALIZADOS PARA LIDERAR LAS ACCIONES DE RELACIONAMIENTO INTERINSTITUCIONAL CON LOS ACTORES DISTRITALES Y LOCALES, Y EL RELACIONAMIENTO POLITICO CON LA JUNTA ADMINISTRADORA LOCAL</t>
  </si>
  <si>
    <t>1. Adelantar las actividades de relacionamiento estratégico con actores políticos y sociales de la localidad, atendiendo los lineamientos del Alcalde Local. 2. Gestionar el seguimiento a los compromisos adquiridos por el Alcalde Local en territorio, con los diferentes actores sociales y políticos que interactúan con la administración local. 3. Realizar el acompañamiento al Alcalde Local en los recorridos, actividades con comunidad y demás espacios de interacción con actores políticos y sociales, cuando sea requerido. 4. Acompañar las auditorias y visitas administrativas realizadas por los entes de control, actores políticos y sociales de la localidad que se realicen sobre la gestión de la Alcaldía Local de San Cristóbal. 5. Gestionar el seguimiento a los compromisos que se deriven de las visitas administrativas realizadas por los entes de control. 6. Apoyar la supervisión de contratos y/o convenios que le sean designadam por el alcalde Local, según lo establecido en el Manual de Supervisión e Interventoría de la Secretaria Distrital de Gobierno. 7. Asistir a todas capacitaciones a las que sea citado por la Alcaldía Local de San Cristóbal y la Secretaria Distrital de Gobierno. 8. Responder en los términos otorgados por la normativa vigente, todas las peticiones y solicitudes ciudadanas que hayan sido asignadas y/o ubicadas en el Sistema de Gestión Documental – Orfeo. 9. Las demás que demande la Administración Local a través de su supervisor, que correspondan a la naturaleza del contrato y que sean necesarias para la consecución del fin del objeto contractual</t>
  </si>
  <si>
    <t>TECNICO LABORAL EN ASISTENCIA ADMINISTRATIVA</t>
  </si>
  <si>
    <t xml:space="preserve"> $                5.100.000</t>
  </si>
  <si>
    <t>PRESTAR SUS SERVICIOS TÉCNICOS EN EL MANEJO Y SEGUIMIENTO DE LA AGENDA DEL ALCALDE LOCAL Y TODOS LOS TRÁMITES ADMINISTRATIVOS DE CARÁCTER SECRETARIAL EN EL DESPACHO</t>
  </si>
  <si>
    <t>1 . Manejar y hacer seguimiento a la agenda del Alcalde Local registrando las citas, reuniones y organizando las
convocatorias que el Alcalde indique, así como llevar la agenda correspondiente de conformidad con las instrucciones por él
impartidas 2 . Realizar el agendamiento de las audiencias, reuniones, eventos y demás compromisos oficiales que el Alcalde deba
atender. 3 . Radicar oficios de respuesta a solicitudes realizadas por la comunidad en el CDI, mediante planilla elaborada en el
Despacho. 4 . Realizar la delegación por escrito mediante correo electrónico oficial del Alcalde Local de San Cristóbal de los
funcionarios que asistirán mediante convocatoria a los diferentes espacios donde sean requeridos, según su competencia. 5 .
Manejar el correo electrónico oficial del Alcalde Local de San Cristóbal dispuesto por la Secretaria de Gobierno para mantener
comunicación fluida con los funcionarios, entidades y comunidad en general. 6 . Atender de manera presencial a la comunidad y
agendar las citas que sean solicitadas para ser atendidos por el Alcalde ya sea en el Despacho o en los diferentes Barrios de la
Localidad. 7 . Manejar el Aplicativo documental ORFEO asignado al señor Alcalde, dando respuesta a las solicitudes que sean
competencia del Despacho, reasignando a su vez las solicitudes a las diferentes áreas de la Alcaldía Local para su respectivo trámite.
8 . Asistir al Alcalde Local en los procesos que se desarrollan desde el área de gestión de desarrollo local. 9 . Desempeñar labores
conjuntas administrativas y secretariales en el Despacho, tales como atención oportuna, actualización, respuesta de los medios de
comunicación diaria y atención permanente a la comunidad en general y de acuerdo a indicaciones del alcalde local. 10 . Todo lo
demás que se derive de la naturaleza del Contrato y que se requieran por el fondo en desarrollo en el marco legal y jurídico.</t>
  </si>
  <si>
    <t xml:space="preserve">  CUARENTA MILLONES OCHOCIENTOS MIL PESOS M/Cte</t>
  </si>
  <si>
    <t xml:space="preserve"> $       5.100.000</t>
  </si>
  <si>
    <t>b) 8 pagos mensuales vencidos de $5100000 CINCO MILLONES CIEN MIL PESOS M/Cte previa presentación de los siguientes documentos:</t>
  </si>
  <si>
    <t xml:space="preserve">TECNICO LABORAL POR COMPETENCIAS EN AUXILIAR EN MERCADEO Y VENTAS CON ENFASIS EN MARKETING DIGITAL </t>
  </si>
  <si>
    <t>PRESTAR SUS SERVICIOS DE APOYO TÉCNICO PARA LA CONDUCCIÓN Y ACOMPAÑANDO LAS ACTIVIDADES OPERATIVAS DEL DESPACHO, APLICANDO LA NORMATIVIDAD VIGENTE PARA TODOS LOS PROCESOS Y PROCEDIMIENTOS ESTABLECIDO</t>
  </si>
  <si>
    <t>1. Realizar la conducción de los vehículos del parque automotriz del FDLS conforme a tipo de
licencia y cronograma de programación establecido, con responsabilidad y cuidados requeridos. 2. Mantener el
vehículo adscrito a su cargo en condiciones óptimas, a través de realizar el mantenimiento menor pertinente, para su
buen funcionamiento, realizar limpieza y chequeo diario del mismo antes de salir del terreno y reportar cualquier
novedad respecto a desperfectos, estado general del vehículo e insumos utilizados, requerimientos de mantenimiento,
accidentes de tránsito y demás percances que se presenten con el vehículo asignado, rindiendo por escrito, según el
caso, información sobre las circunstancias de los hechos y consecuencias. Abastecer el vehículo de combustible
cumpliendo el procedimiento establecido para ello, con los debidos registros y veedores del mismo. 3. Elaborar la
bitácora diaria de actividades, mediante el registro en la planilla de reporte creada para tal fin, así mismo abstenerse
totalmente de realizar actividades diferentes a la ejecución de sus labores contractuales utilizando los vehículos
pertenecientes al FDLSC. Retirar y guardar el vehículo en el parqueadero que se le indique, Apoyar los turnos PIRE
de acuerdo al Cronograma establecido. 4. Asegurarse de realizar sus labores con las condiciones de seguridad en
materia de clima, elementos acompañamiento respectivo que puedan minimizar al máximo cualquier tipo de riesgo
para su humanidad para la comunidad y para los bienes pertenecientes al FDLSC teniendo en cuenta la Circular 003
de 2013. 5. Observar las normas, disposiciones de tránsito y mantener vigente la licencia de conducción, con el fin de
dar cumplimiento a todos los reglamentos necesarios para su seguridad, la de las personas que transporte y del vehículo
cuando conduzca vehículos de la entidad. Así como, no recibir ningún tipo de contraprestación por parte de la
comunidad por el ejercicio de sus labores contractuales. 6. Asistir y/o acompañar tecnicamente en las actividades
administrativas que se ejecuten y sean requeridas por el despacho. 7. Las demás que le indique la Supervisión del
Contrato y que se deriven o tengan relación con la naturaleza y objeto del Contrato.</t>
  </si>
  <si>
    <t>PROFESIONALES ALTO</t>
  </si>
  <si>
    <t xml:space="preserve"> $                9.000.000</t>
  </si>
  <si>
    <t>PRESTACIÓN DE SERVICIOS ESPECIALIZADOS EN ACTIVIDADES RELACIONADAS CON LA GESTIÓN ADMINISTRATIVA Y LA PREVENCIÓN DEL DAÑO ANTIJURÍDICO EN LA ALCALDÍA LOCAL DE SAN CRISTÓBAL, LOCALIDAD</t>
  </si>
  <si>
    <t>1. Revisar y verificar la adecuación y consistencia jurídica de los documentos para firma del Alcalde Local en desarrollo de su gestión administrativa, que este considere dada su relevancia o impacto. 2. Efectuar seguimiento periódico al desarrollo de los procesos judiciales en los cuales la Alcaldía Local sea parte. 3. Presentar aportes para la construcción del manual de prevención del daño antijurídico partiendo del análisis que efectúe de la matriz de posibles riesgos de la gestión y proponer acciones de mejora y puntos de control, para la mitigación del riesgo antijurídico de la Alcaldía Local. 4. Brindar los conceptos jurídicos que requiera el Alcalde Local para mejorar el desempeño institucional de la localidad. 5. Realizar un análisis del desempeño de las políticas públicas enmarcadas en el modelo integral de gestión y desempeño público (MiPG), con$/ objetivo de identificar áreas 6. Acompañar y orientar al alcalde local en la conceptualización de los diferentes documentos que se produzcan en el despacho. 7. Apoyar la revisión de la documentación requerida para el trámite de modificaciones contractuales, tales como adiciones, cesiones, prorrogas y demás documentos que deban ser suscritos por el alcalde local. 8. Brindar apoyo jurídico al despacho, en la recopilación y respuesta de los requerimientos realizados por la Secretaría de Gobierno. 9. Las demás que le sean asignadas y que se deriven de la naturaleza del Contrato.</t>
  </si>
  <si>
    <t xml:space="preserve">  SETENTA Y DOS MILLONES PESOS M/Cte</t>
  </si>
  <si>
    <t xml:space="preserve"> $       9.000.000</t>
  </si>
  <si>
    <t>b) 8 pagos mensuales vencidos de $9000000 NUEVE MILLONES  PESOS M/Cte previa presentación de los siguientes documentos:</t>
  </si>
  <si>
    <t>comunicador social</t>
  </si>
  <si>
    <t xml:space="preserve"> $                5.635.000</t>
  </si>
  <si>
    <t xml:space="preserve"> $                5.860.000</t>
  </si>
  <si>
    <t>PRESTAR SUS SERVICIOS PROFESIONALES PARA APOYAR AL ALCALDE LOCAL EN TEMAS DE PRENSA Y COMUNICACIONES EN LA REALIZACIÓN Y PUBLICACIÓN DE CONTENIDOS DE REDES SOCIALES Y CANALES DE DIVULGACIÓN DIGITAL (SITIO WEB) DE LA ALCALDÍA LOCAL.</t>
  </si>
  <si>
    <t>1 . Acompañar el alcalde local en cada una de las actividades, operativos y/o jornadas en territorio que se requieran
de acuerdo a la necesidad del Fondo de Desarrollo Local de San Cristóbal.
2 . Realizar la consolidación de la agenda de la ALSC que incluya el control de los eventos a los que asiste el Alcalde,
referentes, funcionarios de planta, y contratistas de los diferentes proyectos, así como los que deben ser cubiertos por
prensa.
3 . Planificar y coordinar eventos en articulación con las diferentes entidades distritales, que se realicen dentro de la
localidad.
4 . Elaborar y proyectar comunicados de prensa, discursos, documentos de trámite y otros materiales escritos que sean
requeridos por parte del señor Alcalde.
5 . Efectuar seguimiento a los diferentes trámites y/o requerimientos que sean competencia de la AlLSC y solicitados
por parte de la SDG.
6 . Apoyar la realización del cubrimiento, elaboración, divulgación y redacción de contenidos que se generen en el
acompañamiento a los diferentes eventos a los que asiste el Alcalde Local para canales digitales
7 . Asistir a las reuniones, mesas de trabajo y capacitaciones a las que sea solicitado por la administración local con la
puntualidad requerida.
8 . Apoyar todas las actividades asignadas por la administración local y las demás que surtan en trámite y apoyo de
prensa y comunicaciones.
9 . Todas las demás que se deriven de la naturaleza del contrato y que sean requeridas en el marco legal y jurídico.</t>
  </si>
  <si>
    <t xml:space="preserve">  CUARENTA Y SEIS MILLONES OCHOCIENTOS OCHENTA MIL PESOS M/Cte</t>
  </si>
  <si>
    <t xml:space="preserve"> $       5.860.000</t>
  </si>
  <si>
    <t>b) 8 pagos mensuales vencidos de $5860000 CINCO MILLONES OCHOCIENTOS SESENTA MIL 00/100  PESOS M/Cte previa presentación de los siguientes documentos:</t>
  </si>
  <si>
    <t>PRESTAR SUS SERVICIOS PROFESIONALES, GESTIONANDO PROCESOS FINANCIEROS DE REVISION Y ANÁLISIS PARA LOS PAGOS DE LOS CONTRATOS SUSCRITOS POR PARTE DEL FONDO DE DESARROLLO LOCAL DE SAN CRISTOBAL.</t>
  </si>
  <si>
    <t xml:space="preserve">1.Realizar la revisión y análisis de los documentos radicados, para el trámite de los pagos de personas naturales y jurídicas, informando por escrito las observaciones y devoluciones que correspondan sobre aquellas que no cumplan con los requisitos contractuales pactados.
2.Realizar la elaboración de los indicadores financieros para los procesos de contratación que realice el Fondo de Desarrollo Local de San Cristóbal y realizar la evaluación financiera a los procesos de contratación que se designe.
3.Reportar de forma periódica la información de contratos y/o convenios liquidados y terminados para el diligenciamiento oportuno del informe mensual que se reporta a través de la plataforma SIVICOF.
4.Proyectar respuestas a los derechos de petición asignados, requerimientos de entes de control, corporaciones públicas, entre otras; que se deban atender desde el área de pagos, adjuntando los soportes que cada caso amerite, garantizando el cumplimiento de los términos legales otorgados.
5.Mantener actualizadas las bases de datos que den cuenta de la gestión, seguimiento y trámites financieros y de pagos realizados en el área.
6.Contribuir en el diligenciamiento del formato GCO-GCI-F148 para las cuentas de personas naturales que se encuentren aprobadas y dar cumpliendo a los lineamientos y procedimiento de pagos establecidos por la Secretaría Distrital de Gobierno.
7.Efectuar seguimiento a la reprogramación mensual del PAC que realiza cada supervisor de apoyo, para lograr el oportuno desembolso de los pagos y liquidaciones proyectados en cada período.
8.Asistir y participar activamente en las reuniones, mesas de trabajo y demás jornadas convocadas por el Alcalde Local, supervisor de apoyo y demás funcionarios de la Secretaría Distrital de Gobierno que le sean designadas
9.Todas las demás que se deriven de la naturaleza del contrato en el marco legal y jurídico.
</t>
  </si>
  <si>
    <t>ECONOMISTA EN COMERCIO EXTERIOR</t>
  </si>
  <si>
    <t>EQUIVALENCIA POR EXPERIENCIA</t>
  </si>
  <si>
    <t xml:space="preserve">1.Acompañar el desarrollo de la etapa precontractual de los procesos, respecto a la formulación de proyectos de inversión designados.
2.Realizar el apoyo en la inscripción, seguimiento y modificación de los proyectos de inversión, así como del avance periódico de los mismos en la plataforma SEGPLAN.
3.Realizar la formulación, seguimiento y cumplimiento del Plan Operativo Anual de Inversiones y el Plan anual de Adquisiciones -PAA- del FDLSC.
4.Mantener actualizados los proyectos de inversión, en los formatos (fichas EBI y DTS) y sistemas de información definidos por la secretaria Distrital de Planeación y la Secretaría Distrital de Gobierno.
5.Brindar acompañamiento a la ejecución presupuestal según los proyectos de inversión designados, así como plantear y realizar las modificaciones presupuestales si hay lugar a ello, en los formatos definidos. 
6.Realizar el cargue de las solicitudes de contratación asignadas respecto a los proyectos de inversión en el aplicativo SIPSE, en cumplimiento del PAA.
7.Asistir y apoyar técnicamente a la administración local en las diferentes reuniones, mesas técnicas de trabajo y jornadas convocadas por las diferentes instancias de participación Local y distrital, entidades y comunidades que participan en el proceso de identificación y formulación de los proyectos locales.
8.Contribuir en la elaboración y presentación de información a los diferentes organismos de control, entidades públicas, entidades del distrito y comunidad en general, que requieran información relacionada con los proyectos. Así mismo responder las solicitudes en general, incluidos los derechos de petición, en los temas de su competencia. 
9.Realizar el reporte, seguimiento y presentación de información de presupuestos participativos a los diferentes organismos de control, Secretaría de Gobierno, proposiciones del Concejo de Bogotá, Junta Administradora Local, comunidad en general y los demás entes públicos de los proyectos a cargo.
10.Todo lo demás que se derive de la naturaleza del Contrato y se requieran por el fondo como apoyo a los proyectos de inversión.
</t>
  </si>
  <si>
    <t>INGENIERIA BIOMEDICO</t>
  </si>
  <si>
    <t>INGENIERIA SANITARIO</t>
  </si>
  <si>
    <t>ADMINISTRACIÓN DE NEGOCIOS INTERNACIONALES</t>
  </si>
  <si>
    <t>ESPECIALISTA EN FINANZAS</t>
  </si>
  <si>
    <t>LICENCIADO EN BIOLOGIA</t>
  </si>
  <si>
    <t>ESPECIALISTA EN ADMINISTRACIÓN PUBLICA CONTEMPORANEA</t>
  </si>
  <si>
    <t>3143283784-3152331239-3017664840</t>
  </si>
  <si>
    <t>ARQUITECTO</t>
  </si>
  <si>
    <t>ESPECIALIZACION EN DERECHO ADMINISTRATIVO Y CONTRACTUAL</t>
  </si>
  <si>
    <t>NUEVO EN EL ÁREA 18/11/2025</t>
  </si>
  <si>
    <t>PRESTAR LOS SERVICIOS PROFESIONALES EN APOYO AL ÁREA DE INFRAESTRUCTURA DEL FONDO DE DESARROLLO LOCAL DE SAN CRISTÓBAL, EN LAS ETAPAS PRECONTRACTUAL, CONTRACTUAL Y POSCONTRACTUAL, DE LOS PROCESOS DE SELECCIÓN Y CONTRATOS, ASÍ COMO EN OTRAS ACTUACIONES ADMINISTRATIVAS QUE SE REQUIERAN.</t>
  </si>
  <si>
    <t>9. Todo lo demás que se derive de la naturaleza del contrato y se requieran por el fondo en desarrollo de la naturaleza del contrato.</t>
  </si>
  <si>
    <t>JOSE ERNESTO LEGUIZAMON ALFARO</t>
  </si>
  <si>
    <t>TÉCNICO AUXILIAR ADMINISTRATIVO</t>
  </si>
  <si>
    <t>PRESTAR SUS SERVICIOS DE APOYO TÉCNICO PARA LA GESTIÓN DE SEGUIMIENTO Y REPORTES RELACIONADOS CON EL SISTEMA INTEGRADO DE GESTIÓN DE CALIDAD (SIG), ORIENTADO AL DESARROLLO EFICIENTE DE PROCESOS Y PROCEDIMIENTOS EN CUMPLIMIENTO A LAS METAS ESTABLECIDAS EN EL PLAN DE DESARROLLO LOCAL.</t>
  </si>
  <si>
    <t>1 . Realizar la atención a la ciudadanía atendiendo los lineamientos de la Secretaria Distrital del Gobierno.
2 . Prestar su apoyo a la recepción física y digital mediante el aplicativo AGD-ORFEO de las solicitudes
competentes al área contribuyendo en Enviar, recibir, revisar, clasificar, radicar, distribuir y controlar la
correspondencia recibida y entregada por la ciudadanía y demás requerimientos del fondo de desarrollo
local, de acuerdo con las normas y procedimientos respectivos y radicación de los documentos que
ingresen a la Alcaldía Local de San Cristóbal.
3 . Realizar digitalización de definitivos y anexos de los radicados de salida en AGD-ORFEO, envió por
correo institucional CDI o dirección física con notificadores de correspondencia física y digitalización de los
acuses de recibido en el AGD-ORFEO.
4 . Realizar la clasificación de la documentación a determinar y realización de publicación de avisos, edictos
por el aplicativo destinado por la secretaria Distrital de Gobierno "NORMOGRAMA", Conformidad Con Las
Normativas Vigentes, Y Lo Establecido Por El CDI, La secretaria Distrital De Gobierno.
5 . Hacer seguimiento y control diario de los contratistas notificadores a los diferentes requerimientos
solicitados con el envío de correspondencia física competentes al área del CDI del Fondo de Desarrollo
Local Alcaldía Local de San Cristóbal.
6 . Realizar las planillas de enrutamiento a los contratistas notificadores en envío de correspondencia física,
en resultado del registro de planillas en definitivos y acuse a dependencias, en cumplimiento de GDIGPDIN0026.
7 . Acompañar al despacho en el seguimiento de radicados de entrada, salida y comunicaciones internas.
8 . Mantener el archivo actualizado de los procesos relacionados con la gestión documental en los procesos
de entrada y salida de información a la entidad.
9 . Acompañar al despacho en el seguimiento de radicados de entrada, salida y comunicaciones internas.
10 . Mantener el archivo actualizado de los procesos relacionados con la gestión documental en los
procesos de entrada y salida de información a la entidad.
11 . Las demás que se deriven de la naturaleza del contrato.</t>
  </si>
  <si>
    <t xml:space="preserve">  TREINTA Y CUATRO MILLONES CUATROCIENTOS MIL PESOS M/Cte</t>
  </si>
  <si>
    <t xml:space="preserve"> $       4.300.000</t>
  </si>
  <si>
    <t>b) 8 pagos mensuales vencidos de $4300000 CUATRO MILLONES TRESCIENTOS MIL PESOS M/Cte previa presentación de los siguientes documentos:</t>
  </si>
  <si>
    <t>3138220610 - 3174501354</t>
  </si>
  <si>
    <t xml:space="preserve">ADMINISTRACION DE EMPRESAS </t>
  </si>
  <si>
    <t>PRESTAR SUS SERVICIOS PROFESIONALES PARA LA IMPLEMENTACIÓN DE LAS ACCIONES Y LINEAMIENTOS TÉCNICOS SURTIDOS DEL PROGRAMA DE GESTIÓN DOCUMENTAL Y DEMÁS INSTRUMENTOS TÉCNICOS ARCHIVÍSTICOS.</t>
  </si>
  <si>
    <t>1 . Liderar la Gestión Documental de acuerdo al objeto del contrato
2 . Implementar las acciones acordadas por el Grupo de Gestión del Patrimonio Documental de la Dirección
Administrativa frente al cumplimiento de los lineamientos técnicos, procesos y procedimientos encaminados
al cumplimiento del Programa de Gestión Documental de la Entidad.
3 . Implementar la operación de organización documental verificando que los procesos técnicos
archivísticos se cumplan de manera idónea de acuerdo con lo establecido en la normativa nacional, distrital
e interna establecida por la Secretaria Distrital de Gobierno
4 . Llevar en estricto orden y en el formato único de inventario documental establecido por el Proceso de
Gestión del Patrimonio Documental los inventarios del archivo de gestión que tenga la Alcaldía Loca de San
Cristobal del fondo documental acumulado
5 . Apoyar la supervisión de las acciones y actividades del grupo de trabajo que tenga a su cargo, así como
rendir informes mensuales del avance sobre el proceso.
6 . Responder por las actividades que le sean encomendadas como referente de gestión documental de la
Alcaldía Local.
7 . Las demás obligaciones que sean asignadas y que surjan de la naturaleza del contrato_x000D_</t>
  </si>
  <si>
    <t>PRESTAR SUS SERVICIOS ASISTENCIALES PARA EL FONDO DE DESARROLLO LOCAL EN EL PUNTO DE INFORMACIÓN, ATENDIENDO AL CIUDADANO BAJO LOS LINEAMIENTOS DE LA SECRETARIA DISTRITAL DE GOBIERNO</t>
  </si>
  <si>
    <t>1 . Atender presencialmente a la comunidad en los puntos establecidos, garantizando un trato respetuoso,
eficiente y oportuno, conforme a los lineamientos, directrices y horarios definidos por la Secretaría Distrital
de Gobierno.
2 . Brindar acompañamiento personalizado a las personas que soliciten información, conduciéndolas
directamente al responsable o área correspondiente, garantizando una atención integral, eficiente y
oportuna.
3 . Gestionar el registro y manejo del sistema de turnos (Digiturno), asegurando un control eficiente del flujo
de atención al público y facilitando la generación de información precisa para el análisis y la toma de
decisiones.
4 . Promover el diligenciamiento de las encuestas de satisfacción por parte de los ciudadanos que visitan la
alcaldía local, cumpliendo con la meta mensual establecida por su apoyo a la supervisión y/o la alcalde
local.
5 . Asistir a las capacitaciones convocadas por la alcaldía local y evidenciar la participación de las mismas.
6 . Distribuir la correspondencia institucional ORFEO remitida por el CDI a las distintas áreas de la
dependencia 542, garantizando su adecuado manejo y entrega oportuna.
7 . Atender las llamadas telefónicas y canalizarlas de manera oportuna al área o persona correspondiente,
garantizando el manejo adecuado de la información y una comunicación efectiva, conforme a los
lineamientos de la Secretaría de Gobierno.
8 . Promover el buen uso de los canales presencial y telefónico, así como la participación en la encuesta de
percepción ciudadana.
9 . Las demás que le indique la Supervisión del Contrato y que se deriven o tengan relación con la
naturaleza y objeto del Contrato.</t>
  </si>
  <si>
    <t>TÉCNICO EN CONTABILIDAD SISTEMATIZADA</t>
  </si>
  <si>
    <t>PRESTAR LOS SERVICIOS DE APOYO TÉCNICO EN LA CUSTODIA Y ADMINISTRACIÓN DE DOCUMENTOS DE ARCHIVO A CARGO DEL FONDO DE DESARROLLO LOCAL DE SAN CRISTOBAL</t>
  </si>
  <si>
    <t>1 . Realizar la respectiva revisión y organización de los expedientes contractuales desde la etapa precontractual de acuerdo a las directrices de Gestión documental de la alcaldía y su correspondiente entrega a gestión documental.
2 . Prestar su apoyo a la actualización de las bases de datos de los expedientes contractuales personas naturales y/o personas jurídicas que le sean asignadas.
3 . Prestar su apoyo en la respuesta oportuna de solicitudes en general que se alleguen a contratación, de la administración local, derechos de petición, solicitudes de órganos de control, y demás requerimientos que en tiempo de ejecución le sean asignados a los cuales se les debe brindar respuesta oportuna.
4 . Prestar el apoyo técnico en los procesos de reporte de informes mensuales de la información precontractual, Contractual y Pos contractuales de la entidad, en sus bases de datos.
5 . Asistir a las diferentes reuniones, mesas de trabajo y jornadas convocadas en temas de interés, tanto del supervisor, de la escuela de Gobierno como de las demás entidades, con la puntualidad requerida.
6 . Todo lo demás que se derive de la naturaleza del Contrato y se requieran por el fondo en desarrollo de la función legal y jurídica</t>
  </si>
  <si>
    <t>ESPECIALISTA EN GERENCIA DE RECURSOS HUMANOS</t>
  </si>
  <si>
    <t>PRESTAR SERVICIOS PROFESIONALES EN TEMAS ADMINISTRATIVOS CON LOS PROFESIONALES DE LA ENTIDAD, LA COMUNIDAD Y LAS ENTIDADES ENCARGADAS DE LA GESTIÓN EN EL DESPACHO DE LA ALCALDÍA LOCAL DE SAN CRISTÓBAL</t>
  </si>
  <si>
    <t>1. Apoyar el trámite de los actos administrativos, Resoluciones, Acuerdos locales y Decretos, así como también llevar un control y seguimiento de los mismos. 2. Realizar el registro de los documentos que ingresan al Despacho para firma del Alcalde y su posterior entrega a las diferentes áreas de la Alcaldía Local. 3. Asistir al Alcalde Local en las diferentes reuniones, mesas y jornadas de trabajo convocadas por las entidades y comunidades en los procesos que se desarrollan desde el área de gestión del desarrollo local. 4. Adelantar la elaboración de las actas, informes y demás documentos que se deriven de reuniones, mesas y jornadas de trabajo en las que participe por designación del Alcalde. 5. Presentar informes y elaborar presentaciones requeridas por el Alcalde Local, relacionados con el desarrollo de sus obligaciones contractuales. 6. Realizar acciones de enlace entre el despacho del Alcalde local y prensa a fin de establecer la agenda y oferta institucional semanal. 7. Realizar actividades administrativas y de gestión documental que requiera el despacho. 8. Cumplir con los requirimientos solicitados por el apoyo a la supervisión 9. Todo lo demás que se derive de la naturaleza del Contrato y que se requieran por el fondo en desarrollo en el marco legal y jurídico.</t>
  </si>
  <si>
    <t xml:space="preserve">ESPECIALISTA GERENCIA LOGÍSTICA </t>
  </si>
  <si>
    <t>PRESTAR SUS SERVICIOS PROFESIONALES EN TEMAS ADMINISTRATIVOS DE LA ALCALDÍA LOCAL DE SAN CRISTÓBAL</t>
  </si>
  <si>
    <t>1 . Realizar el apoyo administrativo y operativamente con la consolidación y actualización de las bases de datos que el Alcalde Local considere pertinente para su gestión. 2 . Realizar el apoyo en la revisión de pagos jurídicos y de personas naturales de acuerdo a las directrices impartidas por despacho. 3 . Realizar el seguimiento y control a la oportunidad en el trámite de pagos a personas naturales y jurídicas, generando estadísticas del tiempo de trámite desde su radicación hasta su pago efectivo 4 . Realizar el trámite, gestión y actualización que se requiera en los diferentes aplicativos tales como SECOP II, SIPSE, ORFEO y demás que sean requeridos para la gestión y flujo necesario en el despacho. 5 . Asistir a las diferentes reuniones, mesas de trabajo y jornadas convocadas en temas de interés, tanto de la escuela de Gobierno como de las demás entidades, con la puntualidad requerida 6 . Todo lo demás que se derive de la naturaleza del Contrato y se requieran por el fondo de desarrollo de San Cristóbal.</t>
  </si>
  <si>
    <t>COMUNICACIÓN SOCIAL</t>
  </si>
  <si>
    <t>PRESTAR SUS SERVICIOS PROFESIONALES APOYANDO AL ALCALDE LOCAL EN LOS PLANES Y ESTRATEGIAS DE COMUNICACIÓN Y PUBLICACIÓN DE CONTENIDO EN REDES SOCIALES DE LOS PROYECTOS Y ACTIVIDADES DE LA ALCALDÍA LOCAL</t>
  </si>
  <si>
    <t>1. Asesorar en el diseño de estrategias y campañas de comunicación de la Alcaldía Local en atención al cumplimento de su misionalidad y el desarrollo de los compromisos institucionales definidos en el Plan de
Desarrollo Local y el Plan de Gestión Institucional. 2. Orientar las actividades de prensa y comunicaciones de la Alcaldía Local el manejo efectivo de la información destinada a los medios de comunicación y a la opinión pública, y revisar los textos y demás documentos requeridos para este fin, de acuerdo con los lineamientos establecidos. 3. Dirigir la implementación de mecanismos que fortalezcan la comunicación interna y externa de la Alcaldía Local, ofreciendo los elementos de soporte a nivel visual, gráfico y publicitario. 4. Fortalecer la imagen corporativa de la Alcaldía Local a través del portafolio de servicios en la página web y demás herramientas digitales. 5. Coordinar la implementación de las campañas internas y externas, mediante la difusión permanente, oportuna y clara de información de interés institucional, establecidas por la Oficina Asesora de Comunicaciones de la Secretaría Distrital de Gobierno en el marco de la gestión institucional. 6. Realizar la consolidación de la agenda de la ALSC que incluya el control de los eventos a los que asiste el Alcalde, referentes, funcionarios de planta y contratistas de las diferentes proyectos, así como los que deben ser cubiertos por prensa. 7. Brindar apoyo en las actividades de prensa en los procesos de comunicación interna de la Administración Local, visibilizando especialmente las actividades de productividad y emprendimiento local. 8. Prestar apoyo a las actividades institucionales del Fondo de desarrollo Local de San Cristóbal en el marco del cumplimiento de metas en los que se requiera según la designación del alcalde Local. 9. Las demás que le sean asignadas y que se deriven de la naturaleza del Contrato</t>
  </si>
  <si>
    <t>LICENCIATURA EN PREESCOLAR</t>
  </si>
  <si>
    <t>ESPECIALISTA EN DESARROLLO INTEGRAL DE LA INFANCIA Y ADOLESCENCA</t>
  </si>
  <si>
    <t>PRESTAR LOS SERVICIOS TÉCNICOS EN EL ÁREA DE GESTIÓN DEL DESARROLLO LOCAL PARA LA GESTIÓN ADMINISTRATIVA EN LAS ETAPAS DE EJECUCIÓN Y TRÁMITE DE PAGOS DE DESPACHO; ASÍ COMO FORTALECER Y GESTIONAR LOS PROCESOS Y HERRAMIENTAS DE GESTIÓN PÚBLICA LOCAL DE ACUERDO A LOS PLANES Y PROGRAMAS DEL FONDO DE DESARROLLO LOCAL DE SAN CRISTÓBAL.</t>
  </si>
  <si>
    <t>1 . Asistir y/o acompañar técnicamente en las actividades administrativas que se ejecuten y sean requeridas por el Despacho. 2 . Apoyar la revisión de la documentación requerida para el trámite de modificaciones contractuales, tales cómo adiciones, cesiones, prorrogas y demás documentos que deban ser suscritos por el alcalde local. 3 . Apoyar al Despacho en la gestión y manejo de los temas administrativos tales como manejo y actualización de aplicativos. 4 . Apoyar en la revisión de pagos jurídicos y de personas naturales de acuerdo a las directrices impartidas por despacho. 5 . Apoyar administrativa y operativamente con la consolidación y actualización de las bases de datos que el Alcalde Local considere pertinente para su gestión. 6 . Apoyar el seguimiento y control a la oportunidad en el trámite de pagos a personas naturales y jurídicas, generando estadísticas del tiempo de trámite desde su radicación hasta su pago efectivo 7 . Apoyar el trámite, gestión y actualización que se requiera en los diferentes aplicativos tales como SECOP II, SIPSE y demás que sean requeridos para la gestión y flujo necesario en el despacho. 8 . Asistir a las diferentes reuniones que sean convocadas por los diferentes sectores y/o en las sea requerida para llevar actas y hacer seguimiento al cumplimiento de los compromisos adquiridos de competencia de la Alcaldía. 9 . Las demás que se deriven de la naturaleza del Contrato y sean requeridas por el profesional de apoyo a la supervisión.</t>
  </si>
  <si>
    <t>TRABAJO SOCIAL</t>
  </si>
  <si>
    <t>YASMIN ANDREA CIFUENTES</t>
  </si>
  <si>
    <t>PROFESIONAL EN ADMINISTRACIÓN Y FINANZAS</t>
  </si>
  <si>
    <t>ESPECIALISTA EN GERENCIA ESTRATEGICA DEL TALENTO HUMANO</t>
  </si>
  <si>
    <t>VIENE DE PARTICIPACIÓN</t>
  </si>
  <si>
    <t>Estefanía Orozco Sánchez</t>
  </si>
  <si>
    <t>PRESTAR SUS SERVICIOS DE APOYO A LA GESTIÓN DE ACTIVIDADES AMBIENTALES, PROTECCIÓN Y BIENESTAR ANIMAL Y DE GESTIÓN DEL RIESGO EN VIRTUD DEL PLAN DE DESARROLLO 2025-2028 "SAN CRISTÓBAL TERRITORIO DE OPORTUNIDADES, CAMINA SEGURA"</t>
  </si>
  <si>
    <t>1 . Realizar sensibilización a la comunidad en la práctica de separar los residuos de manera efectiva,
facilitando su reciclaje, disposición adecuada.
2 . Realizar actividades de restauración ecológica en terreno, implementando acciones prácticas de
restauración, como la siembra de plantas nativas, limpieza de espacios degradados y recuperación de
áreas verdes.
3 . Realizar labores de conservación de la biodiversidad local, organizando actividades en campo para
proteger especies nativas y sus hábitats, con tareas como la siembra de vegetación nativa y la limpieza de
áreas naturales.
4 . Prestar apoyo logístico y de papelería en las brigadas y actividades de cuidado y protección animal.
5 . Realizar labores como seguimiento a puntos críticos de riesgos, instalación de sistemas de drenaje,
construcción de barreras de protección, limpieza de canales, recolección de material y demás acciones
para mitigar riesgos e impactos ambientales.
6 . Ejecutar las actividades relacionadas con la implementación y mantenimiento de coberturas vegetales,
jardinería y arbolado, acciones de restauración, revegetalización, renaturalización, silviculturales , así como
en acciones de intervención ambiental, control de tensionantes como retamo y otras estructuras vegetales
en la localidad de San Cristóbal.
7 . Prestar su apoyo en la promoción de la participación comunitaria en acciones ambientales a través de
actividades prácticas como jornadas de limpieza, reforestación o eventos educativos para involucrar a la
comunidad en las actividades de cuidado y protección animal.
8 . Prestar su apoyo para realizar acciones conjuntas con actores locales, estableciendo comunicación y
colaborando con otras instituciones o grupos locales para ejecutar actividades operativas de conservación
del espacio público y protección ambiental.
9 . Asistir puntualmente a las capacitaciones o reuniones a las cuales sean convocados por parte de la
Alcaldía Local o diferentes entidades del nivel local, distrital o nacional, especialmente las relacionadas con
el sector hábitat, ambiente y riesgos.
10 . Prestar su apoyo al personal médico veterinario en procesos de avanzada para las atenciones y la
identificación de problemas en materia de Protección y Bienestar Animal.
11 . Las demás que le sean asignadas de acuerdo a la naturaleza jurídica del contrato._x000D_</t>
  </si>
  <si>
    <t>NUEVO 20/11/2025</t>
  </si>
  <si>
    <t>27/01/2026-9</t>
  </si>
  <si>
    <t>3102266533 – 3177454382</t>
  </si>
  <si>
    <t>ESPECIALISTA EN ECONOMIA SOCIAL Y SOLIDARIA</t>
  </si>
  <si>
    <t xml:space="preserve">PRESTAR SUS SERVICIOS PROFESIONALES EN EL APOYO A LAS ACCIONES DE RESTAURACIÓN, REVEGETALIZACIÓN, RENATURALIZACIÓN Y SILVICULTURALES EJECUTADAS POR EL FDLSC, ASÍ COMO LA SUPERVISIÓN DEL CUMPLIMIENTO DEL PROTOCOLO DEL PROCESAMIENTO DE LOS RESIDUOS VEGETALES DEL RETAMO, EL CONTROL DE LA MAQUINARIA INSTITUCIONAL Y LOS INSUMOS REQUERIDOS EN EL CENTRO DE RESTAURACION CERESA. </t>
  </si>
  <si>
    <t xml:space="preserve">1. Apoyar el cumplimiento del Protocolo de Bioseguridad de la Subdirección Científica del Jardín Botánico de Bogotá, adaptado para el Centro CERESA por la SDA y el FDLSC. 
2. Reportar mensualmente el consolidado de avance de la ejecución en campo de las actividades de control de especies invasoras y restauración ecológica en áreas nuevas para la localidad de San Cristóbal y el Distrito, ejecutadas en el marco de las actividades de los convenios que estén vigentes FDLSC- SDAIDIPRON. 
3. Reportar mensualmente las cantidades de residuos vegetales procesados a nivel de chipeado III, y residuos procesados en el tratamiento de bioextrusión. 
4. Llevar el inventario, registrando el estado permanente de la maquinaria utilizada dentro de las actividades operativas para el manejo de especies invasoras, en el predio CERESA 
5. Diligenciar la bitácora de operaciones de la maquinaria asignada, en el predio CERESA que se encuentra a cargo de la ALSC. 
6. Prestar su apoyo para solicitar, programar, coordinar y registrar el mantenimiento preventivo y correctivo de la maquinaria asignada al predio CERESA para el procesamiento de especies invasoras. Así como del inventario de combustibles y lubricantes (stock), junto con los consumos por máquina. 
7. Realizar el seguimiento, verificación y reporte de las actividades de mantenimiento de las áreas restauradas en el convenio vigente ALSC - SDA - IDIPRON, para la localidad de San Cristóbal.
8. Realizar el seguimiento y reporte de las de las áreas renaturalizadas generadas para la vigencia del plan de desarrollo local de San Cristóbal 2025-2028.
9. Realizar el seguimiento y reporte de las de las áreas conservadas generadas para la vigencia del plan de desarrollo local de San Cristóbal 2025-2028.
10. Asistir a los comités técnicos, mesas de trabajo, mesas técnicas y demás espacios en los que se solicite su participación, en el marco del convenio vigente ALSC - SDA -IDIPRON. 
11. Asistir a las capacitaciones convocadas por el Alcalde y Programas del Sistema Integrado de Gestión y evidenciar la participación de las mismas 
12. Realizar las demás actividades que se requieran para el cabal cumplimiento del objetivo, y demás indicaciones que le sean asignadas por el supervisor del contrato durante la ejecución
</t>
  </si>
  <si>
    <t>PRESTAR SUS SERVICIOS PROFESIONALES JURÍDICOS EN MATERIA DE TENENCIA INADECUADA DE ANIMALES DE COMPAÑÍA, TENENCIA RESPONSABLE Y PROBLEMAS DE CONVIVENCIA; APOYAR LA FORMULACIÓN Y REALIZAR LA ARTICULACIÓN CON LAS ENTIDADES DISTRITALES EN LO CONTEMPLADO DEL PROYECTO 2481</t>
  </si>
  <si>
    <t xml:space="preserve">1.Apoyar las visitas de verificación de salud y bienestar de los animales de presunto maltrato animal.
2. Realizar los enlaces pertinentes en caso de identificación de mal trato animal.
3. Proyectar respuesta oportuna desde lo jurídico a las peticiones, quejas y/o reclamos de la ciudadanía; así como a los diferentes entes de control.
4. Apoyar los procesos de formulación, revisión, presentación y seguimiento de los proyectos que le sean asignados.
5. Realizar lo pertinente en materia de contravenciones contempladas en la ley 1801 en lo relacionado a comportamientos contrarios a la convivencia y tenencia de animales de compañía.
6. Apoyar el desarrollo de las capacitaciones, según directriz del supervisor.
7. Apoyar en la construcción de los protocolos antijuridicos por la prestación del servicio veterinario, revisión de protocolos de atención medica veterinaria a la luz jurídica.
</t>
  </si>
  <si>
    <t>NUEVO 17/11/2025</t>
  </si>
  <si>
    <t>WILFREDO CASTRO GOMEZ</t>
  </si>
  <si>
    <t>INGENIERIA MECANICA</t>
  </si>
  <si>
    <t>PRESTAR SUS SERVICIOS TECNICOS PARA LA GESTIÓN DEL RIESGO ASI COMO ORIENTAR TECNICAMENTE LA GESTION DE LAS ACTIVIDADES EJECUTADAS TERRITORIALMENTE EN CUMPLIMIENTO A LAS METAS ESTABLECIDAS EN EL PLAN DE DESARROLLO LOCAL 2025 2028.</t>
  </si>
  <si>
    <t xml:space="preserve">1. Hacer seguimiento, registro y reporte de las actividades de demolición o adecuación de predios vinculados al proceso de reasentamiento o sujetos a actos administrativos de la Localidad de San Cristóbal, incluyendo registro diario del avance programado y ejecutado.
2. Monitorear puntos críticos y realizar seguimiento a diagnósticos técnicos según los escenarios de riesgo caracterizados en la localidad.
3. Acompañar a los profesionales en actividades de campo cuando sea requerido.
4. Apoyar a la administración local en los trámites necesarios para atender a la comunidad, canalizando solicitudes verbales o escritas conforme a las competencias, líneas de inversión y metas del Plan de Desarrollo.
5. Elaborar y proyectar respuestas a la correspondencia recibida en el Sistema de Gestión Documental ORFEO, así como tramitar quejas y reclamos ciudadanos.
6. Participar en las capacitaciones convocadas por la Alcaldía y programas del Sistema Integrado de Gestión, dejando evidencia de asistencia.
7. Mantener actualizadas las bases de datos e inventarios del centro de reserva para emergencias, registrando la entrada y salida de suministros, consumibles y equipos menores, y generando los informes y alertas que solicite el apoyo a la supervisión
8. Elaborar y actualizar el inventario de predios en alto riesgo y de los procesos de reasentamiento de la localidad.
9. Cumplir con las demás funciones asignadas por el supervisor, en concordancia con la naturaleza del contrato.
</t>
  </si>
  <si>
    <t xml:space="preserve">TECNOLOGO EN GESTIÓN DE LA PROPIEDAD HORIZONTAL </t>
  </si>
  <si>
    <t>INGENIERIA AMBIENTAL</t>
  </si>
  <si>
    <t>PRESTAR SUS SERVICIOS PROFESIONALES PARA LA GESTIÓN DEL RIESGO ASI COMO ORIENTAR TECNICAMENTE LA GESTION DE LAS ACTIVIDADES EJECUTADAS TERRITORIALMENTE EN CUMPLIMIENTO A LAS METAS ESTABLECIDAS EN EL PLAN DE DESARROLLO LOCAL.</t>
  </si>
  <si>
    <t>1 . Prestar su apoyo en el proceso pre contractual de formulación de proyectos encaminados al
cumplimento de las metas, en la elaboración de estudios previos, anexos técnicos y lo demás que sea
requerido de acuerdo a la necesidad de formulación de proyectos por parte del Fondo de Desarrollo Local.
2 . Diseñar e implementar las estrategias, actividades y acciónes para la reducción del riesgo, el
conocimiento y el manejo de emergencias, así como acciones de mitigación y adaptación al cambio
climático.
3 . Prestar su apoyo en el acompañamiento a los eventos de emergencia que se presenten en la localidad,
en concordancia con los eventos SIRE reportados por el IDIGER.
4 . Realizar acompañamiento a los diferentes espacios de trabajo, mesas de técnicas de gestión de
riesgo,en las que se solicite la asistencia.
5 . Realizar visitas de campo necesarias en el marco de las actividades de los proyectos que se coordinen
dentro del componente de gestión del riesgo y seguimiento a puntos críticos, con los informes técnicos
cuando se requiera.
6 . Gestionar la actividad en campo del personal que se le asigne para el desarrollo de las actividades
propias de gestión del riesgo.
7 . Realizar la elaboración y presentación de informes de gestión de riesgos a los diferentes organismos de
control, de la Secretaria de Gobierno, incluido derechos de petición, proposiciones del Concejo de Bogotá,
Requerimientos de la Contraloría Distrital, Solicitudes y requerimientos de la Junta Administradora Local,
comunidad en general y los demás entes públicos que requieran información relacionada con los proyectos
y temas bajo su conocimiento y dar respuesta a las diferentes solicitudes, que le sean asignados mediante
ORFEO.
8 . Realizar el apoyo a la supervisión de los procesos y/o contratos que le sean designados.
9 . Asistir a las capacitaciones convocadas por el Alcalde y Programas del Sistema Integrado de Gestión y
evidenciar la participación de las mismas.
10 . Informar de manera escrita o verbal, de manera veraz y clara a la comunidad en general sobre el
estado de los proyectos a su cargo.
11 . Las demás que le sean asignadas de acuerdo a la naturaleza jurídica del contrato._x000D_</t>
  </si>
  <si>
    <t>PRESTAR SUS SERVICIOS DE APOYO ASISTENCIAL PARA LA GESTIÓN DEL RIESGO EN ACTIVIDADES ADMINISTRATIVAS, EN EL CUMPLIMIENTO DE LO ESTABLECIDO EN EL PLAN DE DESARROLLO LOCAL SAN CRISTÓBAL TERRITORIO DE OPORTUNIDADES, CAMINA SEGURA  2025-2028</t>
  </si>
  <si>
    <t xml:space="preserve">1. Prestar su apoyo administrativo para la gestión oportuna de información allegada al área de gestión del riesgo.
2. Asistir puntualmente a las capacitaciones a las cuales sea convocado por parte de la Alcaldía Local y/o diferentes entidades del nivel local, distrital y/o nacional especialmente a las que tenga que ver con la gestión del riesgo.
3. Prestar su apoyo administrativo y logístico para la realización de las diferentes actividades en torno a la gestión del riesgo en las que se requiera su apoyo.
4. Realizar registro periódico de las actividades desarrolladas en ampo relacionadas con gestión del riesgo en el formato establecido para tal fin.
5. Prestar su apoyo con las acciones de monitoreo, notificación y renotificación, de las actas de restricción temporales, preventivas o definitivas en la localidad de San Cristóbal.
6. Prestar su apoyo en la gestión del flujo de información que sea recibida mediante el aplicativo ORFEO, y el acompañamiento al líder de Riesgos en la depuración y respuestas oportunas de requerimientos.
7. Las demás que le sean asignadas de acuerdo a la naturaleza del contrato.
</t>
  </si>
  <si>
    <t>ADMINISTRADORA EN SALUD OCUPACIONAL</t>
  </si>
  <si>
    <t>INGENIERIA AMBIENTAL Y SANITARIO</t>
  </si>
  <si>
    <t>ESPECIALIZACION EN DISEÑO Y CONSTRUCCION DE PAVIMENTOS</t>
  </si>
  <si>
    <t xml:space="preserve">ADMINISTRACION Y GESTION AMBIENTAL </t>
  </si>
  <si>
    <t>CAMBIA 18/11/2025</t>
  </si>
  <si>
    <t>ESPECIALISTA EN DERECHO MINERO ENERGETICO</t>
  </si>
  <si>
    <t>TECNICO ENFABRICACIÓN INDUSTRIAL EN MARROQUINERIA</t>
  </si>
  <si>
    <t xml:space="preserve">INGENIERO AGRONOMO </t>
  </si>
  <si>
    <t xml:space="preserve">ESPECIALISTA DEL MEDIO AMBIENTE Y PREVENCIÓN DEL DESASTRE </t>
  </si>
  <si>
    <t xml:space="preserve">PRESTAR SUS SERVICIOS PROFESIONALES ESPECIALIZADOS  PARA LA GESTIÓN DEL RIESGO ASI COMO ORIENTAR TECNICAMENTE LA GESTION DE LAS ACTIVIDADES EJECUTADAS TERRITORIALMENTE EN CUMPLIMIENTO A LAS METAS ESTABLECIDAS EN EL PLAN DE DESARROLLO LOCAL. </t>
  </si>
  <si>
    <t>1 . Prestar su apoyo al proceso precontractual en la formulación de proyectos orientados al cumplimiento de
las metas, incluyendo la elaboración de estudios previos, anexos técnicos y demás insumos requeridos por
el Fondo de Desarrollo Local.
2 . Diseñar e implementar estrategias, actividades y acciones para la reducción del riesgo, el fortalecimiento
del conocimiento y la gestión de emergencias, así como medidas de mitigación y adaptación al cambio
climático.
3 . Prestar su apoyo al acompañamiento en los eventos de emergencia que se presenten en la localidad, de
acuerdo con los reportes SIRE emitidos por el IDIGER.
4 . Acompañar la participación en espacios de trabajo y mesas técnicas de gestión del riesgo en los que se
solicite asistencia.
5 . Crear y desarrollar escuelas de gestión del riesgo, con contenidos, materiales y actividades de
capacitación orientadas al fortalecimiento de capacidades comunitarias en prevención y respuesta ante
emergencias.
6 . Realizar visitas de campo en el marco de las actividades de los proyectos de gestión del riesgo,
efectuando seguimiento a puntos críticos y elaborando los informes técnicos .
7 . Prestar su apoyo para gestionar la actividad en campo del personal asignado para el desarrollo de las
acciones propias de la gestión del riesgo.
8 . Elaborar y presentar informes de gestión del riesgo a los organismos de control y a la Secretaría de
Gobierno, incluyendo derechos de petición, proposiciones del Concejo de Bogotá, requerimientos de la
Contraloría Distrital, solicitudes de la Junta Administradora Local, de la comunidad en general y de otros
entes públicos que demanden información, dando respuesta a las solicitudes asignadas mediante ORFEO.
9 . Gestionar de manera oportuna y eficiente la información y las comunicaciones con los organismos de
respuesta ante las emergencias que se presenten en la localidad de San Cristóbal.
10 . Prestar su apoyo a la supervisión de los procesos y/o contratos que le sean designados.
11 . Asistir a las capacitaciones convocadas por la Alcaldía y a los programas del Sistema Integrado de
Gestión, dejando evidencia de participación.
12 . Las demás que le sean asignadas de acuerdo a la naturaleza del contrato._x000D_</t>
  </si>
  <si>
    <t>Linda Estefanía Arias Baquero</t>
  </si>
  <si>
    <t>COMUNICACIÓN SOCIAL Y PERIODISMO</t>
  </si>
  <si>
    <t>ESPECIALISTA EN GERENCIA LOGISTICA</t>
  </si>
  <si>
    <t>PRESTAR SUS SERVICIOS PROFESIONALES ESPECIALIZADOS PARA EL SEGUIMIENTO TÉCNICO Y OPERATIVO DE LOS ACUERDOS CIUDADANOS, ASÍ CÓMO LA FORMULACIÓN, PRESENTACIÓN EVALUACIÓN Y SEGUIMIENTO DE LOS MISMOS, EN EL MARCO DE LAS NECESIDADES DE LA ALCALDÍA LOCAL DE SAN CRISTÓBAL</t>
  </si>
  <si>
    <t>1. Realizar  seguimiento y apoyo en la coordinación de las actividades administrativas, financieras, logísticas y operativas para el desarrollo del área de Territorio Confiable para la promoción de la participación.
2. Realizar seguimiento y ejercer supervisión al cronograma y el desarrollo de actividades de los parques de la localidad de San Cristóbal.
3. Adelantar la consolidación y revisión de los informes de validación en el marco de la implementación de la Estrategia de Territorio Confiable.
4. Adelantar el trámite y respuesta de los requerimientos y peticiones asociados a la Estrategia de Territorio Confiable responsabilidad del Fondo de Desarrollo Local, que se requieran.
5. Generar alianzas interinstitucionales que sirvan de insumo para el cumplimiento de  actividades recreativas, lúdicas, deportivas, culturales y formativas en el marco de la Estrategia de Territorio Confiable.
6. Promover la participación de la comunidad en eventos programados bajo la Estrategia de Territorio Confiable.
7. Gestionar la etapa precontractual de los procesos propios del proyecto de inversión, en la emisión de respuesta a las observaciones derivadas de los mismos en su proceso de publicación.
8. Adelantar el desarrollo de procesos de promoción, difusión de las actividades propias de la Estrategiade Territorio Confiable en el marco de la participación y organización comunitaria en la localidad.
9. Asistir a las reuniones a las que sea citado o designado, para la atención de los asuntos relacionados con el objeto contractual.
10. Presentar un informe del avance en cada uno de los parques designados en el marco de la Estrategia de Territorio Confiable.
11. Las demás que demande la Administración Local a través de su supervisor, que correspondan a la naturaleza del contrato y que sean necesarias para la consecución del fin del objeto contractual.</t>
  </si>
  <si>
    <t xml:space="preserve">Froylan Sneider Sanchez Piza </t>
  </si>
  <si>
    <t xml:space="preserve">Prestar sus servicios profesionales en el área de gestión del desarrollo, administrativa y financiera de la Alcaldía Local de San Cristóbal, apoyando los procesos de carácter presupuestal y tesoral, necesarios para el cumplimiento del Plan de Desarrollo Local. </t>
  </si>
  <si>
    <t>1 . Realizar la gestión del trámite de los pagos de personas naturales, jurídicas, servicios públicos,
honorarios Junta Administradora Local (JAL), sentencias, resoluciones, convenios, ARL y demás
compromisos de la alcaldía que le sean asignados, corroborando el cumplimiento de los requisitos de pago
y acogiéndose a los procedimientos establecidos por la Secretaría de Gobierno.
2 . Generar documentos presupuestales; certificados de disponibilidad y registros presupuestales en el
sistema hacendario y enviar para validación y firma del responsable de presupuesto.
3 . Realizar la creación y actualización de terceros en el sistema hacendario para los procesos de
generación de registros presupuestales y para trámite de pagos.
4 . Realizar el cargue y liberación de los pagos en el sistema Hacendario, de acuerdo con el cronograma de
pagos establecido por la Secretaría Distrital de Hacienda.
5 . Cargar en el sistema hacendario las reprogramaciones de PAC y los movimientos compensados y no
compensados de PAC, para garantizar la gestión de pagos.
6 . Gestionar las modificaciones presupuestales asignadas, realizando las mismas en el sistema hacendario
y elaborando los documentos solicitados por la Secretaría Distrital de Hacienda.
7 . Consolidar la información requerida para los reportes de Sivicof de tesorería y presupuesto CBN-1001,
CBN-1093, CB-0115, CBN-1005, CBN-1092, CBN-001, CBN-1098, CBN-1109, CB-014, CB-0017 y enviar
para reporte al área asignada.
8 . Asistir a la mesa de Obligaciones por pagar y actualizar mensualmente la matriz de obligaciones por
pagar.
9 . Realizar las anulaciones y liberaciones de saldo de los documentos presupuestales en el sistema
hacendario, de acuerdo con las solicitudes realizadas por el Alcalde Local.
10 . Asistir a las reuniones, capacitaciones y actividades convocadas por el Alcalde Local y programa del
Sistema Integrado de Gestión, así como aquellas que sean convocadas por otras entidades y que
correspondan con el objeto del contrato.
11 . Realizar la consolidación de informes y requerimientos, que necesiten información relacionada con
presupuesto.
12 . Las demás que surjan de la naturaleza del contrato.</t>
  </si>
  <si>
    <t>ESPECIALISTA EN GESTION DE LAS ORGANIZACIONES</t>
  </si>
  <si>
    <t>Prestar sus servicios profesionales en el área de Gestión del Desarrollo Local de la Alcaldía Local de San Cristóbal, apoyando los procesos de carácter presupuestal, la consolidación de informes y la atención de requerimientos internos y externos.</t>
  </si>
  <si>
    <t>1 . Efectuar la gestión del trámite de los pagos de personas naturales, servicios públicos y demás
compromisos de la alcaldía que le sean asignados, corroborando el cumplimiento de los requisitos de pago
y acogiéndose a los procedimientos establecidos por la Secretaría de Gobierno.
2 . Generar los documentos presupuestales; certificados de disponibilidad y registros presupuestales en el
sistema hacendario y enviar para validación y firma del responsable de presupuesto.
3 . Realizar la formulación, seguimiento y gestión de los planes de mejora derivados de las auditorías
adelantadas por la Contraloría de Bogotá.
4 . Atender los requerimientos, proposiciones y demás solicitudes realizadas por entes de control, que
requieran información en temas de presupuesto del Fondo de Desarrollo Local de San Cristóbal.
5 . Elaborar los planes trimestrales de gestión local en los puntos competencia de presupuesto y enviarlos a
Calidad de la Alcaldía Local de San Cristóbal
6 . Reunir las evidencias para el reporte cuatrimestral de la matriz de riesgos, y enviar los documentos de
acuerdo con lo indicado en el Sistema integrado de gestión.
7 . Elaborar las respuestas a las solicitudes y peticiones de los ciudadanos, contratistas del Fondo de
Desarrollo Local, ediles o entidades, en temas de presupuesto realizadas a través del aplicativo ORFEO.
8 . Asistir a la mesa de Obligaciones por pagar y actualizar mensualmente la matriz de obligaciones por
pagar.
9 . Realizar las anulaciones y liberaciones de saldo de los documentos presupuestales en el sistema
hacendario, de acuerdo con las solicitudes realizadas por el Alcalde Local.
10 . Consolidar informes y requerimientos de la alcaldía local, que necesiten información relacionada con
presupuesto.
11 . Efectuar seguimiento a los apoyos a la supervisión para mantener actualizada la base de datos del
seguimiento jurídico, técnico, administrativo y financiero, generando las alertas pertinentes.
12 . Efectuar el seguimiento y remisión de las evaluaciones de desempeño.
13 . Las demás que surjan de la naturaleza del contrato.</t>
  </si>
  <si>
    <t>ESPECIALISTA EN GERENCIA TRIBUTARIA</t>
  </si>
  <si>
    <t>Prestar sus servicios técnicos en el área de Gestión del Desarrollo Local de la Alcaldía Local de San Cristóbal, apoyando la sistematización de los procesos de carácter presupuestal, la gestión documental y la consolidación de informes relacionados con presupuesto.</t>
  </si>
  <si>
    <t>1 . Proyectar la consolidación de informes, reportes y requerimientos, que necesiten información
relacionada con temas de presupuesto, CDP, CRP, PAGOS y EJECUCION PRESUPUESTAL solicitados
2 . Gestionar el registro de los documentos presupuestales en la plataforma SIPSE de la Secretaría de
gobierno.
3 . Descargar los documentos de pago en la plataforma SAP BogData SHD de cada cuenta pagada por el
área de Desarrollo Local y cargarlos en la plataforma SECOP.
4 . Generar los recibos de recaudo solicitados por funcionarios y contratistas de la alcaldía Local de San
Cristóbal.
5 . Realizar la gestión documental de los documentos recibidos en el área de desarrollo local de temas
presupuestales.
6 . Proyectar las certificaciones de presupuesto solicitadas al área de desarrollo local
7 . Asistir a las reuniones, capacitaciones y actividades convocadas por el Alcalde Local y programa del
Sistema Integrado de Gestión, así como aquellas que sean convocadas por otras entidades y que
correspondan con el objeto del contrato
8 . Las demás que surjan de la naturaleza del contrato._x000D_</t>
  </si>
  <si>
    <t>Prestar sus servicios profesionales en el área de Gestión del Desarrollo Local de la Alcaldía Local de San Cristóbal, apoyando los procesos de carácter presupuestal y la consolidación de informes relacionados con presupuesto.</t>
  </si>
  <si>
    <t>1 . Gestionar el trámite de los pagos de personas naturales, servicios públicos y demás compromisos de la
alcaldía que le sean asignados, corroborando el cumplimiento de los requisitos de pago y acogiéndose a los
procedimientos establecidos por la Secretaría de Gobierno.
2 . Generar documentos presupuestales; certificados de disponibilidad y registros presupuestales en el
sistema hacendario y enviar para validación y firma del responsable de presupuesto.
3 . Realizar el diligenciamiento del formato GCO-GCI-F165 Estado de cuenta, de acuerdo con las
solicitudes allegadas, y realizar su posterior envío a los solicitantes.
4 . Consolidar informes y requerimientos, que necesiten información relacionada con presupuesto de la
alcaldía local.
5 . Realizar la creación y actualización de terceros en el sistema hacendario para los procesos de
generación de registros presupuestales y para trámite de pagos.
6 . Generar los recibos de recaudo solicitados por funcionarios y contratistas de la alcaldía Local de San
Cristóbal.
7 . Realizar la gestión documental de los documentos recibidos en el área de Presupuesto.
8 . Proyectar las certificaciones solicitadas al área de Presupuesto.
9 . Asistir a la mesa de Obligaciones por pagar y actualizar mensualmente la matriz de obligaciones por
pagar.
10 . Realizar las anulaciones y liberaciones de saldo de los documentos presupuestales en el sistema
hacendario, de acuerdo con las solicitudes realizadas por el Alcalde Local.
11 . Asistir a las reuniones, capacitaciones y actividades convocadas por el Alcalde Local y programa del
Sistema Integrado de Gestión, así como aquellas que sean convocadas por otras entidades y que
correspondan con el objeto del contrato.
12 . Las demás que surjan de la naturaleza del contrato.</t>
  </si>
  <si>
    <t>ESPECIALISTA EN PROYECTOS DE DESARROLLO</t>
  </si>
  <si>
    <t xml:space="preserve">PRESTAR SUS SERVICIOS  PROFESIONALES ESPECIALIZADOS EN  PRENSA Y COMUNICACIONES ORIENTANDO TODOS LOS PLANES Y ESTRATEGIAS DE COMUNICACIÓN INTERNA Y EXTERNA PARA LA DIVULGACIÓN DE LOS PROGRAMAS, PROYECTOS Y ACTIVIDADES DE LA ALCALDÍA LOCAL </t>
  </si>
  <si>
    <t xml:space="preserve"> 1. Prestar su apoyo en el diseño de estrategias y campañas de comunicación de la Alcaldía Local en
atención al cumplimento de su misionalidad y el desarrollo de los compromisos institucionales definidos en
el Plan de Desarrollo Local y el Plan de Gestión Institucional.
2 . Prestar su apoyo a lo concerniente de prensa y comunicaciones de la Alcaldía Local el manejo efectivo
de la información destinada a los medios de comunicación y a la opinión pública, y elaborar los textos y
demás documentos requeridos para este fin, de acuerdo con los lineamientos establecidos por la Oficina
Asesora de Comunicaciones de la Secretaría Distrital de Gobierno
3 . Prestar su apoyo a la implementación de mecanismos que fortalezcan la comunicación interna y externa
de la Alcaldía Local, ofreciendo los elementos de soporte a nivel visual, gráfico y publicitario.
4 . Prestar su apoyo en la orientación a la ejecución de eventos, coordinación de medios de comunicación,
el cubrimiento de actividades programadas.
5 . Prestar su apoyo al fortalecimiento de la imagen corporativa de la Alcaldía Local a través del portafolio
de servicios en la página web y demás herramientas digitales.
6 . Prestar su apoyo a la implementación de las campañas internas y externas, mediante la difusión
permanente, oportuna y clara de información de interés institucional, establecidas por la Oficina Asesora de
Comunicaciones de la Secretaría Distrital de Gobierno en el marco de la gestión institucional.
7 . Prestar su apoyo a todas las actividades asignadas por la administración local y las demás que surtan en
trámite y apoyo de Prensa y Comunicaciones.
8 . Las demás que se le asignen y que surjan de la naturaleza del Contrato_x000D_</t>
  </si>
  <si>
    <t>300 5644180</t>
  </si>
  <si>
    <t>PROFESIONAL COMUNICADOR SOCIAL</t>
  </si>
  <si>
    <t xml:space="preserve">PRESTAR SUS SERVICIOS PROFESIONALES EN PRENSA Y COMUNICACIONES EN LA CREACIÓN, REALIZACIÓN, PRODUCCIÓN Y EDICIÓN DE VÍDEOS, ASÍ COMO EL REGISTRO, EDICIÓN Y LA PRESENTACIÓN DE FOTOGRAFÍAS DE LOS ACONTECIMIENTOS, HECHOS Y EVENTOS EXTERNOS E INTERNOS DE LA ALCALDÍA LOCAL, PARA SER UTILIZADOS COMO INSUMOS DE COMUNICACIÓN EN LOS MEDIOS, ESPECIALMENTE ESCRITOS, DIGITALES Y AUDIOVISUALES. </t>
  </si>
  <si>
    <t>1 . Crear, realizar y producir vídeos, programas y capsulas audiovisuales que transmitan un mensaje en la
comunicación interna y externa sobre la gestión de la Alcaldía Local de acuerdo con los lineamientos
establecidos por la Oficina Asesora de Comunicaciones de la Secretaría Distrital de Gobierno.
2 . Prestar su apoyo a la producción de fotografías y la realización de piezas audiovisuales de los
acontecimientos, hechos y eventos de la Alcaldía Local que ilustren las noticias en un medio de
comunicación escrito, impreso o digital.
3 . Realizar el registro en video de los recorridos, operativos realizados en las localidades, así como de los
eventos externos e internos de la Alcaldía Local.
4 . Realizar el revelado, impresión, ampliación, retoque y reproducción del material fotográfico, a través del
uso de software y demás herramientas informáticas, de acuerdo con los sistemas establecidos en la
Alcaldía Local.
5 . Realizar la obtención de imágenes que reflejen la misión de la Alcaldía Local, con el fin de actualizar el
banco de imágenes y material audiovisual.
6 . Realizar el registro audiovisual y seguimiento de las obras de infraestructura ejecutadas por la Alcaldía
Local, con tomas desde el mismo ángulo antes, durante y después de la ejecución de la obra.
7 . Realizar la sistematización y archivo del material audiovisual de la Alcaldía Local.
8 . Crear piezas audiovisuales para campañas y eventos institucionales.
9 . Revisar el correcto funcionamiento de los equipos de cámara y de grabación que estén a su cargo.
10 . Participar en la preparación, diseño y montaje de material fotográfico para exposiciones y eventos
institucionales, orientados a promover y difundir actividades de la Alcaldía Local.
11 . Ordenar, clasificar y registrar el material fotográfico y de video para la realización del archivo, a fin de
conservar adecuadamente la memoria del material audiovisual de la Alcaldía Local, conforme los
procedimientos establecidos por Sistema Integrado de Gestión de Calidad de la Secretaría Distrital de
Gobierno.
12 . Entregar el archivo fotográfico a las personas encargadas para la generación de contenido gráfico,
teniendo en cuenta las directrices establecida por el Sistema Integrado de Gestión de la Secretaría Distrital
de Gobierno.
13 . Prestar su apoyo a todas las actividades asignadas por la administración local y las demás que surtan
en trámite y apoyo de Prensa y Comunicaciones._x000D_</t>
  </si>
  <si>
    <t xml:space="preserve">DIRECCIÓN Y PRODUCCIÓN DE MEDIOS AUDIOVISUALES </t>
  </si>
  <si>
    <t>PROFESIONAL AUDIOVISUAL</t>
  </si>
  <si>
    <t>JAVIER ORLANDO BUITRAGO TOVAR</t>
  </si>
  <si>
    <t>DISEÑO GRAFICO</t>
  </si>
  <si>
    <t>PROFESIONAL DISEÑADOR</t>
  </si>
  <si>
    <t>PRESTAR SUS SERVICIOS PROFESIONALES EN PRENSA Y COMUNICACIONES EN LA REALIZACIÓN DE PRODUCTOS Y PIEZAS DIGITALES, IMPRESAS Y PUBLICITARIAS DE GRAN FORMATO Y DE ANIMACIÓN GRÁFICA, ASÍ COMO APOYAR LA PRODUCCIÓN Y MONTAJE DE EVENTOS DE LA ALCALDÍA LOCAL.</t>
  </si>
  <si>
    <t>1 . Desarrollar o diseñar las piezas gráficas para los contenidos de las redes sociales y sitio web de la
Alcaldía Local.
2 . Realizar la adaptación gráfica de las campañas de la Alcaldía Local con el fin de lograr uniformidad en
los mensajes y mantener un cronograma actualizado de las fechas de solicitud y entrega de las respectivas
piezas.
3 . Hacer seguimiento a la impresión y distribución de las piezas gráficas elaboradas para la estrategia
digital y las campañas internas y externas de la Alcaldía Local.
4 . Realizar la producción de contenidos audiovisuales en diferentes plataformas, tales como animación y
video, en diversos medios y soportes.
5 . Diseñar el montaje de piezas audiovisuales para la divulgación de las diferentes campañas y proyectos
de la entidad.
6 . Realizar la conceptualización de contenidos y proyectos para su realización audiovisual.
7 . Prestar su apoyo a todas las actividades asignadas por la administración local y las demás que surtan en
trámite y apoyo en temas de Prensa y Comunicaciones_x000D_</t>
  </si>
  <si>
    <t>PUBLICIDAD</t>
  </si>
  <si>
    <t>PROFESIONAL CM REDES</t>
  </si>
  <si>
    <t>PRESTAR SUS SERVICIOS PROFESIONALES EN  PRENSA Y COMUNICACIONES DE LA ALCALDÍA LOCAL EN LA REALIZACIÓN Y PUBLICACIÓN DE CONTENIDOS DE REDES SOCIALES Y CANALES DE DIVULGACIÓN DIGITAL (SITIO WEB) DE LA ALCALDÍA LOCAL.</t>
  </si>
  <si>
    <t>1 . Administrar la página web de la Alcaldía Local.
2 . Generar contenidos institucionales para los medios digitales (redes sociales y sitio web) de la Alcaldía
Local.
3 . Proponer, conceptualizar y publicar contenidos para los canales digitales y las redes sociales de la
Alcaldía local.
4 . Desarrollar las sinergias digitales necesarias para la difusión de contenidos emitidos por las entidades de
la administración Distrital.
5 . Diseñar y establecer protocolos de comunicación digital para la alcaldía local siguiendo los parámetros
establecidos por la Secretaría Distrital de Gobierno.
6 . Diseñar estrategias digitales para el posicionamiento de las actividades, campañas, estrategias y gestión
realizadas por la Alcaldía Local enfocadas a informar a la ciudadanía y públicos de interés.
7 . Elaborar los textos y demás documentos requeridos para el manejo efectivo de la información en las
redes sociales y canales digitales de acuerdo con los lineamientos establecidos por la Oficina Asesora de
Comunicaciones de la Secretaría Distrital de Gobierno.
8 . Realizar el cubrimiento, elaboración, divulgación y redacción de contenidos que se generen en la
Alcaldía Local para canales digitales.
9 . Prestar su apoyo a todas las actividades asignadas por la administración local y las demás que surtan en
trámite y apoyo en los temas de prensa y comunicaciones.
10 . Las demás que se le asignen y que surjan de la naturaleza del Contrato._x000D_</t>
  </si>
  <si>
    <t>NUEVO 19/11/2025</t>
  </si>
  <si>
    <t>ESTUDIANTE DISEÑO GRAFICO</t>
  </si>
  <si>
    <t>TECNICO AUDIOVISUAL</t>
  </si>
  <si>
    <t>PRESTAR SUS SERVICIOS DE APOYO TÉCNICO EN TEMAS  DE DISEÑO EN PRENSA Y COMUNICACIONES AL FONDO DE DESARROLLO LOCAL DE SAN CRISTÓBAL</t>
  </si>
  <si>
    <t>1 . Prestar su apoyo a los temas de comunicaciones y prensa en los asuntos administrativo para diseñar
piezas gráficas ajustadas a los lineamientos de prensa y comunicaciones de la Alcaldía Local
2 . Realizar apoyo técnico para la producción de contenidos gráficos que apunten a la publicación de las
actividades de la Alcaldía Local, con calidad y oportunidad.
3 . Elaborar un cronograma para la solicitud y fechas de entrega de los productos, mantenerlo actualizado y
entregarlo según lo establecido por el referente de prensa de la Alcaldía Local de San Cristóbal
4 . Prestar su apoyo en la validación de la calidad y hacer seguimiento al proceso de impresión y
distribución de las piezas gráficas solicitadas
5 . Prestar su apoyo el montaje de piezas audiovisuales para la divulgación de las diferentes campañas y
proyectos de la entidad de acuerdo a lo solicitado por el referente de prensa
6 . Prestar su apoyo a los profesionales en los conceptos y línea gráfica de los productos internos y
externos de la entidad para que estén acorde a los lineamientos establecidos
7 . Prestar su apoyo a las respuestas y solicitudes allegadas por aplicativo ORFEO
8 . Asistir a las reuniones, mesas de trabajo y capacitaciones a las que sea solicitado por la administración
local con la puntualidad requerida
9 . Prestar su apoyo a todas las actividades asignadas por la administración local y las demás que surtan en
trámite y apoyo en temas de Prensa y Comunicaciones._x000D_</t>
  </si>
  <si>
    <t>LOCUCION Y MEDIOS AUDIOVISUALES</t>
  </si>
  <si>
    <t>1 . Prestar su apoyo a los temas de comunicaciones y prensa en los asuntos administrativo para diseñar
piezas gráficas ajustadas a los lineamientos de prensa y comunicaciones de la Alcaldía Local
2 . Realizar apoyo técnico para la producción de contenidos gráficos que apunten a la publicación de las
actividades de la Alcaldía Local, con calidad y oportunidad.
3 . Elaborar un cronograma para la solicitud y fechas de entrega de los productos, mantenerlo actualizado y
entregarlo según lo establecido por el referente de prensa de la Alcaldía Local de San Cristóbal
4 . Prestar su apoyo en la validación de la calidad y hacer seguimiento al proceso de impresión y
distribución de las piezas gráficas solicitadas
5 . Prestar su apoyo el montaje de piezas audiovisuales para la divulgación de las diferentes campañas y
proyectos de la entidad de acuerdo a lo solicitado por el referente de prensa
6 . Prestar su apoyo a los profesionales en los conceptos y línea gráfica de los productos internos y
externos de la entidad para que estén acorde a los lineamientos establecidos
7 . Prestar su apoyo a las respuestas y solicitudes allegadas por aplicativo ORFEO
8 . Asistir a las reuniones, mesas de trabajo y capacitaciones a las que sea solicitado por la administración
local con la puntualidad requerida
9 . Prestar su apoyo a todas las actividades asignadas por la administración local y las demás que surtan en
trámite y apoyo en temas de Prensa y Comunicaciones.</t>
  </si>
  <si>
    <t>COMUNICADOR SOCIAL- PERIODISTA</t>
  </si>
  <si>
    <t>PRESTAR SUS SERVICIOS PROFESIONALES AL EQUIPO DE PRENSA Y COMUNICACIONES DE LA ALCALDÍA LOCAL DE SAN CRISTÓBAL</t>
  </si>
  <si>
    <t>1 . Prestar su apoyo al diseño de piezas gráficas para los contenidos de redes sociales y sitio web de la
Alcaldía Local.
2 . Prestar su apoyo a la adaptación gráfica de las campañas de la Alcaldía Local con el fin de lograr
uniformidad en los mensajes y mantener un cronograma actualizado de las fechas de solicitud y entrega de
las respectivas piezas.
3 . Prestar su apoyo a la generación y revisión de textos, mensajes o piezas informativas, garantizando
coherencia y alineación con la comunicación institucional.
4 . Prestar su apoyo a la producción de fotografías y la realización de piezas audiovisuales de los
acontecimientos, hechos y eventos de la Alcaldía Local que ilustren las noticias en un medio de
comunicación escrito, impreso o digital.
5 . Prestar su apoyo al registro audiovisual de los recorridos, operativos realizados en la localidad, así como
de los eventos externos e internos de la Alcaldía Local.
6 . Realizar seguimiento a las publicaciones o contenidos divulgados, informando al supervisor sobre
novedades, requerimientos o ajustes.
7 . Asistir a las reuniones, actividades o espacios convocados por la Alcaldía Local, cuando se requiera
apoyo del equipo de comunicaciones.
8 . Prestar su apoyo al líder de prensa y comunicaciones en las actividades que éste asigne en
cumplimiento de la función institucional del FDLSC.
9 . Prestar su apoyo creativo para la elaboración y difusión de contenidos institucionales para los medios
digitales (redes sociales y sitio web) de la Alcaldía Local.
10 . Prestar su apoyo al registro y documentación de actividades institucionales, de acuerdo con las
instrucciones del supervisor.
11 . Las demás que le sean asignadas de acuerdo con la naturaleza del contrato.</t>
  </si>
  <si>
    <t>12982787 </t>
  </si>
  <si>
    <t>8 SEMESTRES DE DERECHO</t>
  </si>
  <si>
    <t>TECNICO ADMINISTRATIVO</t>
  </si>
  <si>
    <t>NUEVO SIPSE</t>
  </si>
  <si>
    <t>PUBLICISTA Y MERCADEO</t>
  </si>
  <si>
    <t>CONTADORES</t>
  </si>
  <si>
    <t>PRESTAR SUS SERVICIOS PROFESIONALES PARA APOYAR EL AREA DE DESARROLLO LOCAL EN LOS PROCESOS CONTABLES Y FINANCIEROS, ASÍ COMO EN LOS PROCESOS DE ANALISIS, REVISIÓN Y CAUSACIÓN CONTABLE DEL PAGO DE LOS CONTRATOS DEL FONDO DE DESARROLLO LOCAL, APLICANDO LA NORMATIVIDAD VIGENTE.</t>
  </si>
  <si>
    <t>1 . Realizar la revisión y análisis de los documentos soporte radicados para el trámite de los pagos de
personas naturales y jurídicas, informando por escrito las observaciones y devoluciones que correspondan
sobre aquellas que no cumplan con los requisitos contractuales pactados
2 . Generar por cada cuenta aprobada para pago la causación contable en el formato GCO-GCI-F148,
realizando el análisis de la calidad tributaria del beneficiario y aplicando las deducciones tributarias de ley,
de acuerdo con la normatividad vigente.
3 . Desarrollar la contabilización de las causaciones y las órdenes de pago del mes inmediatamente anterior
en los módulos de LIMAY e INTERFAZ del aplicativo SICAPITAL.
4 . Realizar mensualmente la conciliación de las operaciones recíprocas con los entes públicos con quienes
se realizaron transacciones, adelantando la respectiva circularización y conciliación de dichas partidas para
efectos del reporte de información contable trimestral.
5 . Adelantar las actividades del cierre contable mensual del Fondo de Desarrollo Local, con la
contabilización de los hechos económicos, elaboración de las conciliaciones que le sean asignadas y
generación de los Estados Financieros.
6 . Preparar de acuerdo a los plazos dados por los entes respectivos la Información Exógena Distrital,
validarla y presentarla en el aplicativo de la Secretaria Distrital de Hacienda, así como la información
exógena Nacional que debe ser presentada a la DIAN
7 . Realizar los análisis y las evaluaciones financieras de los procesos de contratación que adelante el
Fondo de desarrollo local, suscribiendo los documentos respectivos y asistiendo a las audiencias y/o
reuniones relacionadas.
8 . Dar apoyo y/o efectuar los reportes de información que le sean requeridos para el trámite de pagos
desde el Área de Gestión de Desarrollo Local, conforme al procedimiento definido y la periodicidad
establecida.
9 . Recopilar y organizar el archivo documental contable de la vigencia, realizando todas las actividades
relacionadas con la destinación de los soportes y su clasificación de acuerdo con la tabla de retención
documental vigente
10 . Las demás que sean requeridas por la administración local._x000D_</t>
  </si>
  <si>
    <t>3115447677/8048165</t>
  </si>
  <si>
    <t>ESPECIALISTA EN AUDITORIA Y CONTROL FISCAL</t>
  </si>
  <si>
    <t>PRESTAR SUS SERVICIOS TECNICOS DE APOYO CONTABLE EN LOS PROCESOS DE CAUSACIÓN, SISTEMATIZACION, REGISTROS DE INFORMACIÓN Y PRESENTACION DE INFORMES, DANDO CUMPLIMIENTO A LAS POLITICAS CONTABLES APLICABLES A LA SECRETARIA DE GOBIERNO Y LOS FONDOS DE DESARROLLO LOCAL.</t>
  </si>
  <si>
    <t>1 . Apoyar en la revisión, causación y liquidación de Impuestos de las cuentas aprobadas por el despacho
en el formato GCO-GCI-F148, con el fin de enviarlos Presupuesto para la realización del pago.
2 . Apoyar en la contabilización de las causaciones de las cuentas presentadas para pago en el mes
inmediatamente anterior, en el aplicativo LIMAY de SICAPITAL.
3 . Apoyar en el registro contable de los pagos efectivamente realizados en el mes inmediatamente anterior
de manera manual o por la INTERFAZ de Tesorería del aplicativo SICAPITAL.
4 . Apoyar en las actividades del cierre contable mensual del Fondo de Desarrollo Local, con la
contabilización de las transacciones y la elaboración de los cruces de información que le sean asignados
5 . Prestar el apoyo que le sea requerido para el trámite de pagos desde el Área de Gestión de Desarrollo
Local, conforme al procedimiento definido y la periodicidad establecida.
6 . Apoyar en la elaboración y consulta de información de los terceros necesarios para realizar de forma
oportuna los reportes de Información Exógena Distrital e información exógena Nacional, de acuerdo con los
plazos dados por los entes respectivos.
7 . Generar y archivar los libros Contables Oficiales Libro Mayor y Libro Diario y enviar a publicar
mensualmente los Estados Financieros en la página web y en cartelera.
8 . Llevar control del archivo documental contable, realizando todas las actividades relacionadas con la
destinación de los soportes y su clasificación de acuerdo con la tabla de retención documental vigente.
9 . Asistir a las reuniones y/o capacitaciones citadas con la puntualidad requerida.
10 . Todas las demás que sean requeridas por la administración local.</t>
  </si>
  <si>
    <t>PRESTAR SERVICIOS DE APOYO ASISTENCIAL EN LA EJECUCIÓN DE PROCESOS RELACIONADOS CON EL ÁREA DE GESTIÓN DEL DESARROLLO LOCAL, ASEGURANDO LA CORRECTA APLICACIÓN DE LINEAMIENTOS Y NORMATIVIDAD VIGENTE EN EL MARCO DEL PLAN DE DESARROLLO LOCAL</t>
  </si>
  <si>
    <t xml:space="preserve">1.Apoyar la elaboración, radicación, entrega y archivo de documentos, memorandos y oficios cuando le sea requerido por el apoyo a la supervisión. 
2.Ingresar la información en los aplicativos dispuestos por la entidad, garantizando la correcta actualización de los registros y la disponibilidad para consulta, conforme a la normativa vigente.
3.Apoyar en la organización del archivo de gestión y la verificación y depuración documental. 
4.Brindar atención y orientación adecuada a la ciudadanía, tanto de manera presencial como telefónica, garantizando un trato respetuoso, oportuno y conforme a los lineamientos institucionales.
5.Apoyar en la gestión de asuntos relacionados con la disponibilidad de espacios, equipos, transporte, suministros y demás elementos requeridos para el desarrollo de las actividades del FDLSC, garantizando la correcta coordinación y cumplimiento de los lineamientos establecidos.
6.Asistir a las reuniones a las que sea citado o designado, para la atención de los asuntos relacionados con el objeto contractual. 
7.Entregar, mensualmente, el archivo de los documentos suscritos que haya generado en cumplimiento del objeto y obligaciones contractuales. 
8.Apoyar el acompañamiento a las diferentes actividades que se desarrollen en el marco de los proyectos de inversión del PDL.
9.Todo lo demás que se derive de la naturaleza del contrato y se requieran por el fondo en desarrollo de la naturaleza del contrato.
</t>
  </si>
  <si>
    <t>0202/2026</t>
  </si>
  <si>
    <t>INGENIERIA DE SOFWARE</t>
  </si>
  <si>
    <t>PRESTAR LOS SERVICIOS PROFESIONALES COMO APOYO AL ADMINISTRADOR DE RED REALIZANDO LA COORDINACIÓN DEL SOPORTE PREVENTIVO Y CORRECTIVO DE LA INFRAESTRUCTURA TECNOLÓGICA (SOFTWARE Y HARDWARE) DE LA ENTIDAD,  ASÍ COMO SOPORTE LOS USUARIOS FINALES  QUE DESARROLLEN SUS ACTIVIDADES EN TODAS LAS ÁREAS DE LA ALCALDÍA LOCAL,  JUNTA ADMINISTRATIVA LOCAL E INSPECCIONES DE POLICIA.</t>
  </si>
  <si>
    <t xml:space="preserve">1. Planificar y supervisar las actividades de mantenimiento preventivo y correctivo de equipos de cómputo, periféricos y redes básicas, garantizando la operatividad, seguridad y continuidad de los servicios tecnológicos de la entidad.
2.Supervisar el estado físico y funcional de los equipos, gestionando su reparación, sustitución o actualización cuando sea necesario.
3.Realizar seguimiento al inventario de equipos tecnológicos, asegurando su correcta identificación, ubicación y estado.
4.Apoyar la configuración básica de redes LAN, puntos de acceso, cableado estructurado y conectividad entre dispositivos.
5.Monitorear el funcionamiento de la red local y reportar fallas o interrupciones al administrador de red.
6.Realizar la supervisión con proveedores externos para la atención de garantías, soporte técnico o adquisición de repuestos. Las demás que se le asignen y que surjan de la naturaleza del Contrato.
7.Brindar apoyo al administrador de la red en el seguimiento y acompañamiento de los contratos relacionados con los recursos tecnológicos de la Alcaldía Local.
8.Brindar Alternativas para mejoras de la dependencia y creación de diferentes herramientas de capacitación a usuarios o aplicativos de mejora.
9.Brindar apoyo al administrador de red realizando soporte de primer nivel al usuario final.
10.Realizar informes mensuales de los servicios prestados de soporte técnico.
11.Brindar apoyo al administrador de red en la capacitar a los usuarios finales de la localidad en manejo de los aplicativos misionales y de apoyo de la Secretaria Distrital de Gobierno.
12.Promover buenas prácticas de uso y conservación de los equipos por parte de los usuarios.
13.Asistir a reuniones de coordinación, soporte y capacitación convocadas por la Secretaría Distrital de Gobierno.
14.Las demás que se le asignen y que surjan de la naturaleza del Contrato.
</t>
  </si>
  <si>
    <t>TECNICO LABORAL POR COMPETENCIAS EN MANTENIMIENTO DE COMPUTADORES</t>
  </si>
  <si>
    <t>PRESTAR SUS SERVICIOS TÉCNICOS PARA ASISTIR AL ADMINISTRADOR DE LA RED,  CON EL SERVICIO DE SOPORTE TÉCNICO DE HARDWARE Y SOFTWARE PARA LOS USUARIOS FINALES DE LA ALCALDÍA LOCAL DE SAN CRISTÓBAL, JUNTA ADMINISTRADORA LOCAL E INSPECCIONES DE POLICIA.</t>
  </si>
  <si>
    <t xml:space="preserve">1.Proporcionar soporte técnico especializado para la atención de incidentes, incluyendo la resolución de problemas relacionados con equipos de cómputo, impresoras, redes, correo electrónico, aplicaciones informáticas y demás recursos tecnológicos.
2.Facilitar a los usuarios finales las herramientas para la Instalación y configuración de programas, configuración de dispositivos, impresoras, redes Wi-Fi y demás periféricos, de la entidad.
3.Impartir capacitación básica a los usuarios sobre el uso adecuado de herramientas tecnológicas, promoviendo buenas prácticas en seguridad informática y el aprovechamiento eficiente de los recursos digitales.
4.Realizar el seguimiento a los mantenimientos preventivos, instalación de parches de seguridad, actualizaciones impartidas por el administrador de red y demás procesos, para el buen funcionamiento de los equipos tecnológicos de la entidad.
5.Apoyar en el levantamiento y actualización de inventarios de equipos tecnológicos, incluyendo aquellos en operación y los que se encuentran en proceso de baja, dentro de la alcaldía local, como parte de las actividades de control y   sistemas.
6.Documentar los casos atendidos, incluyendo el registro detallado de los problemas reportados, las soluciones implementadas y los tiempos de respuesta, con el fin de mantener un historial técnico que facilite el seguimiento y mejora continua del servicio.
7.Brindar apoyo y gestión a los usuarios mediante soporte remoto, utilizando herramientas como AnyDesk, TeamViewer o Escritorio Remoto para asistir eficazmente a quienes no se encuentran físicamente en las instalaciones.
8.Realizar informes mensuales de servicios atendidos, especificando tipo, fecha, dependencia, usuario y solución aplicada.
9.Asistir a reuniones de coordinación, soporte y capacitación convocadas por la Secretaría Distrital de Gobierno.
10.Mantener comunicación permanente con las dependencias para asegurar la continuidad del servicio tecnológico.
11.Proponer mejoras técnicas y de procesos para optimizar el rendimiento de los recursos informáticos.
12.Implementar y mantener actualizados los procedimientos técnicos para la atención de incidentes, registro de casos y control de equipos, asegurando trazabilidad y mejora continua en la gestión tecnológica.
13.Las demás que le sean asignadas por el supervisor y que surjan de la naturaleza del contrato en el marco legal y jurídico.
</t>
  </si>
  <si>
    <t xml:space="preserve">PRESTAR LOS SERVICIOS PROFESIONALES COMO APOYO A LA ADMINISTRACIÓN DE LA RED EN RELACION AL SEGUIMIENTO DE LOS PROCESOS DE SEGURIDAD DE LA INFORMACIÓN Y LAS COMUNICACIONES, UTILIZADAS POR LA ALCALDÍA LOCAL DE SAN CRISTÓBAL. </t>
  </si>
  <si>
    <t xml:space="preserve">1.Implementar controles técnicos para proteger los sistemas y la información.
2.Realizar seguimiento a incidentes de seguridad y gestionar su respuesta.
3.Apoyar la configuración segura de usuarios, contraseñas, accesos y licenciamiento.
4.Coordinar auditorías internas y externas en materia de seguridad informática.
5.Promover buenas prácticas de ciberseguridad entre los funcionarios y contratistas
6.Asistir a reuniones de coordinación, soporte y capacitación convocadas por la Secretaría Distrital de Gobierno. 
7.Implementar sistemas de respaldo y recuperación.
8.Garantizar cumplimiento de normativas de seguridad tecnológica, alineada con el área de TI de la Secretaria Distrital de Gobierno
9.Diseñar planes de continuidad operativa para garantizar la continuidad de los servicios internos y a la comunidad
10.Apoyar al administrador de la red en el seguimiento, acompañamiento y formulación de los procesos de tecnología y especialmente los relacionados con seguimiento a seguridad, controles de la información, riesgos, activos y demás que impacten la tena de seguridad de la Información. 
11.Apoyar el proceso de desarrollo de los sistemas de información propuestos por las áreas de la localidad.
12.Participar en la implementación de estrategias de mejora continua, automatización y optimización de procesos tecnológicos.
13.Apoyar al administrador de red en la capacitar a los usuarios finales de la localidad en el manejo de los aplicativos misionales y de apoyo de la Secretaria Distrital de Gobierno.
14.Apoyar la construcción de contenidos digitales y el desarrollo de soluciones mediante aplicaciones tecnológicas, colaborando en el diseño, estructuración y adaptación de materiales informativos, funcionales o interactivos, de acuerdo con los requerimientos institucionales de la Alcaldía Local y las capacidades de las plataformas utilizadas, aplicando la política de Seguridad de la Información. 
15.Las demás que se le asignen y que surjan de la naturaleza del Contrato.
</t>
  </si>
  <si>
    <t>ESPECIALISTA EN SEGURIDADDE LA INFORMACIÓN E INFORMATICA</t>
  </si>
  <si>
    <t>PRESTAR SERVICIOS ESPECIALIZADOS COMO ADMINISTRADOR DE LA RED, BRINDANDO SOPORTE TÉCNICO Y OPERATIVO EN TODO LO RELACIONADO CON LA PLATAFORMA INFORMÁTICA, INFRAESTRUCTURA Y MEDIOS TECNOLÓGICOS DE LA ALCALDÍA LOCAL DE SAN CRISTÓBAL, ASÍ COMO ACTUAR COMO ENLACE TÉCNICO CON LA SECRETARÍA DISTRITAL DE GOBIERNO PARA GARANTIZAR LA ADECUADA ARTICULACIÓN, FUNCIONAMIENTO Y SEGURIDAD DE LOS SISTEMAS DE INFORMACIÓN.</t>
  </si>
  <si>
    <t xml:space="preserve">1.Implementar los estándares, políticas, procedimientos y lineamientos dictados por la secretaria de gobierno que contribuyan a incrementar la eficiencia y eficacia para la Alcaldía Local de San Cristóbal, en temas de infraestructura tecnológica, sistematización de procesos y aplicar las mejores prácticas en el procesamiento de datos.
2.Gestionar, controlar y realizar seguimiento al proceso de seguridad de la información, garantizando el acceso autorizado, seguro y eficiente a los servicios de tecnologías de la información y las comunicaciones (TIC) de la Alcaldía Local de San Cristóbal.
3.Implementar y supervisar medidas de seguridad de la información en los sistemas tecnológicos de la Alcaldía Local, incluyendo el control de accesos, gestión de credenciales, monitoreo de incidentes, respaldo de datos y cumplimiento de políticas de protección de la información, con el fin de garantizar la confidencialidad, integridad y disponibilidad de los activos digitales.
4.Brindar atención oportuna a las solicitudes relacionadas con los servicios tecnológicos, garantizando su resolución en un tiempo máximo de una (1) hora, con eficiencia y eficacia. Asimismo, elaborar informes mensuales detallados de los servicios atendidos, incluyendo: tipo de servicio prestado, fecha y hora de inicio, fecha y hora de atención, nombre del funcionario o equipo atendido, dependencia correspondiente, descripción de la falla reportada, solución implementada y conclusión del caso.
5.Canalizar los requerimientos de hardware y software hacia el área de Gestión del Desarrollo Local – Sistemas, con el fin de realizar las solicitudes correspondientes ante las entidades competentes, respecto a los equipos de propiedad de la Secretaría Distrital de Gobierno. Esta gestión debe incluir el diagnóstico técnico del daño, especificando las partes que requieren cambio o reparación.
6.Mantener actualizadas las fichas técnicas de cada equipo tecnológico (computadores, impresoras, plotters, equipos de archivo, planta telefónica, entre otros), incluyendo la descripción detallada del hardware y software, datos del usuario asignado, dependencia, entidad propietaria (Secretaría Distrital de Gobierno, Fondo de Desarrollo Local, Inspecciones de Policía u otras), así como cualquier modificación física o logística relacionada con el equipo, instalaciones, servicios prestados, cambios de usuario, aplicativos soportados y demás información requerida por la Alcaldía Local.
7.Asegurar la permanente actualización del antivirus en los equipos de cómputo y servidor y la instalación permanentemente en los equipos a las actualizaciones de software y parches disponibles en la red para protección de virus y archivos maliciosos.
8.Mantener contacto permanente y atender las invitaciones a reuniones de capacitación y actualización enviados por la dirección de planeación y sistemas de información.
9.Verificar la asignación oportuna y correcto funcionamiento de instalación y configuración de los aplicativos misionales y de apoyo de la secretaria de gobierno en la localidad en los equipos de los funcionarios y contratistas del fondo de desarrollo local.
10.Realizar técnicamente la estructuración, viabilizarían, evaluación de los estudios previos, pre-pliegos y pliegos para surtir el proceso precontractual, que le sean asignados por el alcalde local y/o su apoyo a la supervisión.
11.Realizar seguimiento continuo a los procesos del área de Tecnologías de la Información y las Comunicaciones (TIC), mediante la supervisión de indicadores de gestión, cumplimiento de cronogramas, ejecución de planes operativos, y control de calidad en la prestación de servicios tecnológicos, con el fin de garantizar la eficiencia, trazabilidad y mejora continua en los sistemas y plataformas utilizadas por la Alcaldía Local.
12.Realizar seguimiento permanente al funcionamiento, disponibilidad y desempeño de las plataformas tecnológicas utilizadas por la Alcaldía Local, mediante la verificación de su operatividad, identificación de fallas, monitoreo de accesos y validación de actualizaciones, con el fin de garantizar la continuidad de los servicios institucionales y la mejora continua de los procesos apoyados en dichas herramientas.
13.Realizar el apoyo a la supervisión y la liquidación oportuna de los contratos y/o convenios que le sean designados por el Alcalde Local.
14.Participar cuando sea designado como miembro del comité́ evaluador, asistir a las reuniones, comités de contratación, audiencias, comités técnicos de seguimiento, capacitaciones, entre otros.
15.Cumplir con los principios, dimensiones, políticas, procesos, directrices e instrumentos del sistema de gestión integrado y del Modelo Integrado de Planeación y Gestión MIPG, establecidos.
16.Contribuir el cargue de los informes en la plataforma del sistema de vigilancia y control fiscal SIVICOF.
17.Las demás que se le asignen y que surjan de la naturaleza del Contrato.
</t>
  </si>
  <si>
    <t xml:space="preserve">PRESTAR LOS SERVICIOS PROFESIONALES COMO APOYO A LA ADMINISTRACIÓN DE LA RED EN RELACION AL SEGUIMIENTO DE LOS PROCESOS ADMINISTRATIVOS QUE DEPENDEN DE MÚLTIPLES PLATAFORMAS TECNOLÓGICAS Y BASES DE DATOS UTILIZADAS POR LA ALCALDÍA LOCAL. </t>
  </si>
  <si>
    <t xml:space="preserve">1.Apoyar técnicamente al administrador de red en el seguimiento de procesos administrativos que operan sobre plataformas tecnológicas institucionales como HOLA (Mesa de Servicios), SharePoint, Orfeo, Sivicof, Segplan, Directorio Activo, herramientas BI, Adobe, y administración de licenciamiento de Microsoft.
2. Brindar apoyo al administrador de red en la capacitar a los usuarios finales de la localidad en manejo de los aplicativos misionales y de apoyo de la Secretaria Distrital de Gobierno.
3. Brindar apoyo al administrador de red en la creación de usuarios de los diferentes aplicativos misionales y de apoyo de la Secretaria Distrital de Gobierno. 
4. Realizar apoyo al administrador de la red, en el seguimiento a cronogramas, indicadores, solicitudes, respuestas y entrega de reportes del aplicativo SIVICOF, en relación a las cuentas mensuales, anuales y planes de mejoramiento de la Contraloría. 
4. Apoyar el seguimiento del uso eficiente, controlado y conforme a las políticas institucionales del FDLSC, de las licencias de correo electrónico y Microsoft Teams, asignadas a los funcionarios y contratistas de la entidad.
5. Brindar apoyo administrativo en los procesos contractuales de licenciamiento requeridos por la entidad, desde la etapa de publicación hasta la adjudicación, ejecución de pagos y liquidación del contrato, asegurando el cumplimiento de los tiempos, requisitos normativos y técnicos establecidos. 
6. Gestionar solicitudes de activación, renovación o liberación de licencias ante el administrador de licenciamiento (TENA GOBIERNO), a través del respectivo procedimiento aplicativo HOLA, a fin de poder realizar la generación de reportes periódicos sobre el estado de licenciamiento, usuarios activos, y cumplimiento de políticas de uso.
8. Documentar procedimientos, configuraciones y controles técnicos relacionados con el uso de las plataformas tecnológicas en el entorno administrativo – DIRECTORIO ACTIVO. 
9. Apoyar el proceso para la respectiva creación de usuarios y el restablecimiento de contraseñas en plataformas institucionales de correo electrónico, Teams, SharePoint, Orfeo, Sivicof, Segplan; Si capital y demás aplicativos de la entidad. 
10. Administración de la consola correspondiente al Directorio Activo y control de licencias CAL (Client Access License) es una licencia que otorga el derecho legal a un usuario o dispositivo para acceder a los servicios de un software instalado en un servidor.
11.Brindar acompañamiento con las áreas técnicas y administrativas, para garantizar la interoperabilidad y el uso eficiente de los sistemas de información.
12.Brindar soporte técnico básico a usuarios administrativos en el uso de las plataformas mencionadas, cuando sea requerido por el administrador de red.
13.Asistir a reuniones de coordinación, soporte y capacitación convocadas por la Secretaría Distrital de Gobierno. 
14.Las demás que se le asignen y que surjan de la naturaleza del Contrato.
</t>
  </si>
  <si>
    <t>LICENCIADA EN CIENCIAS SOCIALES</t>
  </si>
  <si>
    <t>PRESTAR SUS SERVICIOS PROFESIONALES EN LAS DIFERENTES ACTIVIDADES PARA EL CUMPLIMIENTO DEL PLAN DE DESARROLLO DEL FONDO DE DESARROLLO LOCAL DE SAN CRISTÓBAL</t>
  </si>
  <si>
    <t>1 . Apoyar la implementación de proyectos estratégicos contemplados en el Plan de Desarrollo Local, asegurando
su alineación con las metas y objetivos establecidos.
2 . Realizar seguimiento técnico y administrativo a las actividades ejecutadas en el marco de los programas y proyectos
del Fondo de Desarrollo Local.
3 . Elaborar informes periódicos sobre el avance de las actividades asignadas, incluyendo análisis de resultados,
recomendaciones y alertas tempranas.
4 . Realizar la recolección oportuna, precisa y veraz la información que se requiere, con el fin de dar trámite y
respuesta a los distintos requerimientos por parte de la Alcaldía Local.
5 . Participar en mesas de trabajo, comités y reuniones interinstitucionales, aportando insumos técnicos y propuestas
para la toma de decisiones.
6 . Apoyar la articulación con actores comunitarios, institucionales y sociales, promoviendo la participación
ciudadana en la ejecución del Plan de Desarrollo Local.
7 . Realizar y apoyar la presentación y difusión las actividades institucionales de la Alcaldía Local, según las
orientaciones del Supervisor del contrato.
8 . Brindar asistencia técnica a las dependencias del Fondo de Desarrollo Local, en temas relacionados con su área
de conocimiento profesional.
9 . Asistir puntualmente a las capacitaciones y reuniones convocadas.
10 . Las demás que se le asignen y que surjan de la naturaleza del contrato.</t>
  </si>
  <si>
    <t>NUEVO 18/11/2025</t>
  </si>
  <si>
    <t>LICENCIATURA EN EDUCACIÓN PREESCOLAR</t>
  </si>
  <si>
    <t>CONTADOR</t>
  </si>
  <si>
    <t xml:space="preserve">  $  6.500.000 </t>
  </si>
  <si>
    <t xml:space="preserve"> $                6.500.000</t>
  </si>
  <si>
    <t>PRESTAR SUS SERVICIOS PROFESIONALES PARA APOYAR LOS PROCESOS ADMINISTRATIVOS RELACIONADOS CON LOS PROYECTOS Y PROGRAMAS DEL PDL PROCURANDO SU MEJORA CONTINUA</t>
  </si>
  <si>
    <t>1. Realizar acompañamiento al apoyo a la supervisión del contrato
en las actividades que sea requerido y de acuerdo al objeto contractual. 2 . Proyectar
respuesta oportuna a la totalidad de las solicitudes a su cargo remitidas por medio
del aplicativo de gestión documental ORFEO asociándolos en debida forma al
radicado que lo origina garantizando el cumplimiento de los términos legales de la
correspondencia asignada. 3 . Actualizar y mantener al día los procedimientos, las
bases de datos y las listas de contactos relacionados con los proyectos y programas
de la alcaldía local de san Cristóbal. 4 . Apoyar todos los procesos administrativos y
operacionales que se desarrollen en torno a los proyectos y programas de la alcaldía
local, en cumplimiento a las metas contenidas en el plan de desarrollo distrital. 5 .
Apoyar la elaboración, radicación, entrega y archivo de documentos, memorandos y
oficios cuando le sea requerido por el apoyo a la supervisión del contrato. 6 . Asistir
a las reuniones a las que sea citado o designado, para la atención de los asuntos
relacionados con el objeto contractual. 7 . Las demás que se le asignen y que surjan
de la naturaleza del contrato</t>
  </si>
  <si>
    <t xml:space="preserve"> $                7.000.000</t>
  </si>
  <si>
    <t>RESTAR SUS SERVICIOS PROFESIONALES EN LAS DIFERENTES ACTIVIDADES PARA EL CUMPLIMIENTO DEL PLAN DE DESARROLLO DEL FONDO DE DESARROLLO LOCAL DE SAN CRISTÓBAL DE ACUERDO CON LO CONTEMPLADO EN EL(LOS) PROYECTO(S)</t>
  </si>
  <si>
    <t>1 . Apoyar la implementación de proyectos estratégicos contemplados en el Plan de Desarrollo
Local, asegurando su alineación con las metas y objetivos establecidos.2 . Realizar seguimiento técnico y
administrativo a las actividades ejecutadas en el marco de los programas y proyectos del Fondo de Desarrollo
Local.3 . Elaborar informes periódicos sobre el avance de las actividades asignadas, incluyendo análisis de
resultados, recomendaciones y alertas tempranas.4 . Realizar la recolección oportuna, precisa y veraz la
información que se requiere, con el fin de dar trámite y respuesta a los distintos requerimientos por parte de la
Alcaldía Local.5 . Participar en mesas de trabajo, comités y reuniones interinstitucionales, aportando insumos
técnicos y propuestas para la toma de decisiones.6 . Apoyar la articulación con actores comunitarios,
institucionales y sociales, promoviendo la participación ciudadana en la ejecución del Plan de Desarrollo Local.7
. Realizar y apoyar la presentación y difusión las actividades institucionales de la Alcaldía Local, según las
orientaciones del Supervisor del contrato.8 . Brindar asistencia técnica a las dependencias del Fondo de Desarrollo
Local, en temas relacionados con su área de conocimiento profesional.9 . Asistir puntualmente a las capacitaciones
y reuniones convocadas.10 . Las demás que se le asignen y que surjan de la naturaleza del contrato.</t>
  </si>
  <si>
    <t xml:space="preserve">  CINCUENTA Y SEIS MILLONES PESOS M/Cte</t>
  </si>
  <si>
    <t xml:space="preserve"> $       7.000.000</t>
  </si>
  <si>
    <t>b) 8 pagos mensuales vencidos de $7000000 SIETE MILLONES PESOS M/Cte previa presentación de los siguientes documentos:</t>
  </si>
  <si>
    <t xml:space="preserve">TECNICO LABORAL SALUD OCUPACIONAL Y CONTABLE </t>
  </si>
  <si>
    <t xml:space="preserve">1.Apoyar en la generación de informes escritos o de manera verbal, de forma oportuna, veraz y clara sobre el estado de las metas correspondientes a los proyectos de inversión, y otros que le sean solicitados.
2.Recopilar la información diferencial, para los organismos de control, instancias, grupos poblacionales y territoriales, y comunidad en general. 
3.Asistir a la administración local a las diferentes reuniones, mesas de trabajo y jornadas convocadas por las entidades y comunidades que participan en el proceso de identificación y formulación de los proyectos locales con la puntualidad requerida. 
4.Asistir a reuniones de seguimiento de los asuntos designados, invitaciones a sesiones de la Junta Administradora Local y las demás que requieran apoyo en la Alcaldía Local de San Cristóbal. 
5.Proyectar las respuestas a los requerimientos ciudadanos, entes de control y/o entidades; revisar, clasificar y reasignar los derechos de petición que le sean enviados a través del aplicativo Orfeo y una vez finalizado el contrato presentar paz y salvo correspondiente; en el marco de los proyectos. 
6.Realizar acompañamiento, seguimiento y verificación a las diferentes actividades que se desarrollen en el marco de los proyectos de inversión del PDL, y de las instancias y procesos de participación. 
7.Todo lo demás que se derive de la naturaleza del contrato y se requieran por el fondo en desarrollo de la naturaleza del contrato.
</t>
  </si>
  <si>
    <t>TÉCNICO EN SALUD OCUPACIONAL</t>
  </si>
  <si>
    <t>PRESTAR SUS SERVICIOS TÉCNICOS DE APOYO Y ASISTENCIA ADMINISTRATIVA AL ÁREA DE GESTIÓN DEL DESARROLLO LOCAL DE LA ALCALDÍA LOCAL DE SAN CRISTÓBAL EN TEMAS DE PLANEACIÓN</t>
  </si>
  <si>
    <t xml:space="preserve">1.Apoyar administrativamente en las actividades relacionadas con los temas de planeación del FDLSC que le sean asignadas. 
2.Actualizar las bases de datos y/o herramientas tecnológicas que soportan la información de los temas de planeación cumplimiento con las pautas y directrices impartidas en materia de seguridad de la información y calidad del dato.
3.Efectuar el reporte de OKR's en el aplicativo de la SDG y otros que puedan ser solicitados por la SDG en marco de los procesos de planeación local.
4.Apoyar la digitalización de informes o documentos que le sean solicitados por medio de derechos de petición y/o cualquier información requerida referente a temas de planeación. 
5.Recibir la correspondencia física y/o electrónica que le sea allegada de temas de planeación, generando la respectiva clasificación y archivo según corresponda 
6.Apoyar las actividades de gestión documental en temas de planeación local 
7.Asistir a las diferentes reuniones que sean convocadas por los diferentes sectores y/o en las que sea requerida para llevar actas de estas. 
8.Realizar todas las actividades que se requieran para el cumplimiento del objeto contractual, de acuerdo con la naturaleza del contrato.
2.Actualizar las bases de datos y/o herramientas tecnológicas que soportan la información de los temas de planeación cumplimiento con las pautas y directrices impartidas en materia de seguridad de la información y calidad del dato.
3.Efectuar el reporte de OKR's en el aplicativo de la SDG y otros que puedan ser solicitados por la SDG en marco de los procesos de planeación local.
4.Apoyar la digitalización de informes o documentos que le sean solicitados por medio de derechos de petición y/o cualquier información requerida referente a temas de planeación. 
5.Recibir la correspondencia física y/o electrónica que le sea allegada de temas de planeación, generando la respectiva clasificación y archivo según corresponda 
6.Apoyar las actividades de gestión documental en temas de planeación local 
7.Asistir a las diferentes reuniones que sean convocadas por los diferentes sectores y/o en las que sea requerida para llevar actas de estas. 
8.Realizar todas las actividades que se requieran para el cumplimiento del objeto contractual, de acuerdo con la naturaleza del contrato.
</t>
  </si>
  <si>
    <t>LICENCIATURA EN BELLAS ARTES</t>
  </si>
  <si>
    <t>PRESTAR SUS SERVICIOS PROFESIONALES AL ÁREA DE GESTIÓN DEL DESARROLLO LOCAL DE LA ALCALDÍA LOCAL DE SAN CRISTÓBAL EN TEMAS DE PLANEACIÓN</t>
  </si>
  <si>
    <t xml:space="preserve">1.Adelantar las actividades administrativas relacionadas con los temas de planeación del FDLSC que le sean asignadas.
2.Actualizar las bases de datos y/o herramientas tecnológicas que soportan la información de los temas de planeación cumplimiento con las pautas y directrices impartidas en materia de seguridad de la información y calidad del dato.
3.Brindar acompañamiento en la revisión y/o construcción de los documentos e informes técnicos que le sean asignados, conforme a los lineamientos establecidos.
4.Consolidar la información requerida, atender y proyectar respuesta oportuna y de fondo a las diferentes peticiones, proposiciones y requerimientos de los ciudadanos, entidades y entes de control, dentro de los términos legales, procesales y reglamentarios.
5.Realizar el cargue de las solicitudes de contratación respecto a los proyectos de inversión en el aplicativo SIPSE, en cumplimiento del PAA, así como la conciliación, actualización y seguimiento de los mismos.
6.Apoyar todos los procesos administrativos y operacionales que se desarrollen en torno a los proyectos y programas de la alcaldía local, en cumplimiento a las metas contenidas en el plan de desarrollo distrital.
7.Asistir y/o liderar las reuniones y mesas de trabajo convocadas y/o asignadas por el supervisor del contrato o las realizadas en representación de planeación; elaborar el acta respectiva y realizar el seguimiento a los compromisos.
8.Todo lo demás que se derive de la naturaleza del Contrato y se requieran por el fondo como apoyo a los proyectos de inversión.
</t>
  </si>
  <si>
    <t>PRESTAR SUS SERVICIOS DE APOYO A LA GESTION MEDIANTE ACTIVIADES DE APOYO ADMINISTRATIVO, EN EL AREA DE GESTION DE DESARROLLO LOCAL EN SAN CRISTOBAL</t>
  </si>
  <si>
    <t>1. Apoyar operativamente las actividades requeridas en los temas relacionados con la ejecución
presupuestal. 2 . Apoyar operativamente las actividades requeridas que contribuyan con la gestión de ejecución en giros. 3 . Apoyar el seguimiento y control de las solicitudes de procesos SIPSE teniendo en cuenta la vigencia de estos, y conciliarlos contra los documentos presupuestales solicitados. 4 . Apoyar la consolidación de bases de datos de información requeridas. 5 . Apoyar la depuración, reasignación y seguimiento al trámite de los radicados en el sistema de correspondencia Orfeo del área donde desempeña sus labores. 6 . Apoyar la elaboración de los oficios y radicación de los mismo en el sistema de correspondencia Orfeo, requeridos por el área donde desempeña sus labores. 7 . Llevar la organización del archivo del Área de Gestión de Desarrollo Local de la Alcaldía Local donde desempeña sus labores y hacer entrega de este al área competente. 8 . Las demás que surjan de la naturaleza del contrato.</t>
  </si>
  <si>
    <t xml:space="preserve">WILSON PRIETO MERCHAN </t>
  </si>
  <si>
    <t>CONTADURIA</t>
  </si>
  <si>
    <t>PRESTAR SUS SERVICIOS PROFESIONALES APOYANDO LA FORMULACIÓN, EJECUCIÓN Y SEGUIMIENTO DE LOS PROYECTOS Y PROGRAMAS DEL PDL PROCURANDO SU MEJORA CONTINUA</t>
  </si>
  <si>
    <t>1 . Realizar la planeación, formulación, evaluación, seguimiento y control de los proyectos de inversión local que le sean asignados y que estén contemplados en el Plan de Desarrollo Local, en los temas relacionados con obras civiles, infraestructura de los espacios comunitarios, malla vial y/o gestión del riesgo por procesos de remoción en masa. 2 . Gestionar las actividades en los temas relacionados con seguimiento, revisión, estructuración de obras civiles, ya sea infraestructura de los espacios comunitarios, malla vial y/o gestión del riesgo por procesos de remoción en masa y en general todos los procesos de infraestructura civil de la entidad, esto incluye en el caso que se requiera y le sea designado el apoyo a la programación de la maquinaria amarilla. 3 . Proyectar y presentar y dar respuesta a los derechos de petición y solicitudes de la comunidad, entes de control en general relacionados con los proyectos asignados a infraestructura y los diferentes proyectos de inversión, para lo cual deberá proyectar y remitir oportunamente la información necesaria en los tiempos requeridos, así como elaborar las respuestas de correspondencia que le sea asignada a través del aplicativo Orfeo y una vez finalizado el contrato presentar la paz y salvo correspondiente. 4 . Desarrollar las actividades administrativas, técnicas y operativas necesarias que se le asignen de acuerdo con los requerimientos de planeación, organización, coordinación y control de los servicios, procesos, planes y programas relacionados con los proyectos de infraestructura. 5 . Asistir a la Administración Local en las diferentes reuniones, mesas de trabajo, visitas técnicas y jornadas convocadas por las Entidades, comunidades y la alcaldía que se den en desarrollo del proceso de apoyo a la supervisión, seguimiento y control de los proyectos locales o bajo seguimiento de infraestructura, ejecución y gestión del fondo. 6 . Realizar actividades de apoyo a la supervisión de los convenios y /o contratos que le sean asignados por el Alcalde Local. 7 . Todo lo demás que se derive de la naturaleza del Contrato y se requieran por el fondo en desarrollo de los proyectos que apoye.</t>
  </si>
  <si>
    <t>ESPECIALISTA EN GESTION PUBLICA</t>
  </si>
  <si>
    <t>PRESTAR SERVICIOS PROFESIONALES ESPECIALIZADOS EN EL ÁREA DE GESTIÓN DE DESARROLLO LOCAL DE LA ALCALDÍA LOCAL DE SAN CRISTÓBAL, PARA LA FORMULACIÓN, EVALUACIÓN, PRESENTACIÓN Y SEGUIMIENTO A PROYECTOS DE INVERSIÓN LOCAL</t>
  </si>
  <si>
    <t xml:space="preserve">1.Contribuir en la formulación, articulación y de los diferentes planes, programas, y proyectos estratégicos y de apoyo en el marco del Plan de Desarrollo Local de San Cristóbal.
2.Acompañar los procesos de formulación verificando la coherencia, viabilidad y factibilidad en cumplimiento a la normatividad.
3.Revisar, formular y evaluar los proyectos de inversión que se le asignen en cumplimiento de las metas del plan de Desarrollo Local
4.Evaluar los aspectos técnicos de los proyectos de inversión en cumplimiento a las metas del plan de desarrollo local y la normatividad vigente.
5.Revisar los documentos de la formulación, asegurándose que contenga evidencias que soporten la viabilidad del proyecto y recursos en cumplimiento a las metas del plan de desarrollo Local
6.Realizar el seguimiento a los proyectos de inversión durante sus diferentes fases. 
7.Asistir a los comités de contratación del Fondo de Desarrollo Local e incorporar la creación, eliminación y/o modificación de las líneas de contratación del PAA para trámite.
8.Mantener actualizadas las fichas EBI y DTS de los proyectos de inversión que sean asignados para seguimiento. 
9.Realizar el seguimiento de avances en los planes y proyectos de manera periódica, recolectando la información para reportes e informes que sean requeridos por las diferentes instancias. 
10.Participar en los comités, mesas técnicas y demás espacios e instancias de acuerdo con las competencias de Planeación en el marco del objeto contractual. 
11.Realizar todas las actividades que se requieran para el cumplimiento del objeto contractual, de acuerdo con la naturaleza del contrato.
</t>
  </si>
  <si>
    <t>ESPECIALISTA GERENCIA DE LA SEGURIDAD Y SALUD EN EL TRABAJO</t>
  </si>
  <si>
    <t>VIENE DE PIGA</t>
  </si>
  <si>
    <t>PRESTAR SUS SERVICIOS PROFESIONALES ESPECIALIZADOS COMO ABOGADO EN TEMAS DE PLANEACIÓN, PARA EL ACOMPAÑAMIENTO EN LA FORMULACIÓN DEL PROYECTOS DE INVERSIÓN DEL FDLSC.</t>
  </si>
  <si>
    <t xml:space="preserve">1.Realizar la orientación jurídica para la formulación de los proyectos de inversión, correspondientes al Plan de Desarrollo Local.
2.Realizar la orientación legal en las diferentes modalidades de contratación a todos los miembros del equipo de planeación y los formuladores con relación a los proyectos de inversión del FDLSC.
3.Revisar la documentación de las formulaciones correspondientes a los proyectos de inversión que pueda tener responsabilidad legal. 
4.Generar la revisión jurídica de los contratos en ejecución, en proceso, terminados y en liquidación, realizando a cabalidad el acompañamiento jurídico necesario de los contratos suscritos por el Fondo de Desarrollo Local de San Cristóbal. 
5.Realizar apoyo la supervisión de los procesos de contratación derivados de los proyectos de inversión designados por el Alcalde Local, de conformidad con los lineamientos establecidos en el SIG.
6.Suministrar la información necesaria para la presentación de informes de gestión y de evaluación del avance en el cumplimiento de metas de Plan de Desarrollo. 
7.Realizar la conciliación de los aplicativos SIPSE y SECOP II, conforme a los instructivos y normatividad vigente. 
8.Proyectar las respuestas de los requerimientos que efectúen los diferentes entes de control, (Procuraduría, Veeduría, Contraloría, Personería, entre otros), corporaciones públicas y/o la comunidad en general, que le sean asignados por el apoyo a la supervisión del contrato y/o el Alcalde Local, y suministrar la información para la consolidación de aquellos que se requieran.
9.Todo lo demás que se derive de la naturaleza del Contrato y se requieran por el fondo como apoyo a los proyectos de inversión.
</t>
  </si>
  <si>
    <t>PRESTAR SUS SERVICIOS PROFESIONALES PARA FACILITAR EL ACCESO DE LOS USUARIOS A LOS SERVICIOS QUE PRESTA LA ALCALDÍA LOCAL, PROCURANDO AFIANZAR LA RELACIÓN CON LA CIUDADANÍA A TRAVÉS DE LOS CANALES DE ATENCIÓN ESTABLECIDOS, PROPENDIENDO POR EL MEJORAMIENTO DE LA CALIDAD Y LA EFICIENCIA DE LOS PROCESOS DE GESTIÓN Y DE ATENCIÓN A LA CIUDADANÍA.</t>
  </si>
  <si>
    <t>1 . Atender las PQRSD de acuerdo con la naturaleza de sus obligaciones y los lineamientos institucionales
establecidos con relación al servicio a la ciudadanía en la alcaldía local.
2 . Proyectar las respuestas a los requerimientos y/o PQRS presentadas por las y los ciudadanos de
conformidad con la normatividad vigente y aplicable en la materia y atendiendo los lineamientos del superior
inmediato.
3 . Gestionar actividades de sensibilización y orientación a las y los usuarios y a servidores públicos que
ejercen la atención a la ciudadanía, a fin de propiciar una mejor interacción entre las partes.
4 . Evaluar la calidad y oportunidad en la prestación de los servicios ofrecidos a través de los diferentes
canales de atención a la ciudadanía, con el fin de proponer ajustes y mejorar los niveles de satisfacción
ciudadana.
5 . Elaborar e implementar estrategias y metodologías de análisis de datos y estadísticas, para la
generación de informes que contribuyan al seguimiento, control y mejora continua del proceso de gestión.
6 . Establecer comunicación permanente con los líderes de los proyectos de inversión, prensa y el área
administrativa con el fin de garantizar la debida y oportuna publicación de la oferta institucional para los
ciudadanos de la localidad en los diferentes canales de comunicación.
7 . Participar en comités, mesas de trabajo y reuniones interinstitucionales sobre atención a la ciudadanía y
transparencia; en eventos, capacitaciones y campañas de orientación al público, asegurando la correcta
divulgación de información y la interacción eficiente con la ciudadanía.
8 . Gestionar el servicio de atención a la ciudadanía, asegurando eficiencia, calidad y cumplimiento de los
procedimientos institucionales y la normativa vigente.
9 . Apoyar técnicamente la estructuración y viabilización de los procesos precontractuales, mediante la
elaboración de la definición de las necesidades a contratar, la justificación correspondiente y la preparación
del anexo técnico, con el fin de dar cumplimiento efectivo a los procesos que le sean asignados por el
Alcalde Local y/o por el supervisor del contrato.
10 . Participar, cuando sea designado, como miembro del comité evaluador, y asistir a reuniones, comités,
audiencias, capacitaciones u otros espacios institucionales relacionados con las obligaciones y el objeto
contractual.
11 . Apoyar la supervisión de los contratos que le que le sean designados por el Alcalde Local.
12 . Las demás que tengan relación con el objeto del contrato</t>
  </si>
  <si>
    <t>LICENCIATURA EN
HUMANIDADES Y LENGUA CASTELLANA</t>
  </si>
  <si>
    <t>PRESTAR SUS SERVICIOS PROFESIONALES AL FDLSC EN EL SEGUIMIENTO Y ACOMPAÑAMIENTO DE LOS PROCESOS DE CARACTERIZACIÓN, CAPACITACIÓN Y FORTALECIMIENTO DE INSTANCIAS DE PARTICIPACIÓN CIUDADANA, ORGANIZACIONES SOCIALES, JAC, DE CONFORMIDAD CON EL MARCO NORMATIVO APLICABLE EN LA MATERIA.</t>
  </si>
  <si>
    <t>1. Desarrollar los procesos de convocatoria y difusión de las actividades de participación y organización comunitaria en la localidad, así como la oferta institucional de las instituciones del orden distrital y nacional.
2. Implementar la metodologia orientada a la estrategia construyendo territorio para mejorar la participación ciudadana, considerando el marco normativo local y distrital, los recursos disponibles, así como los aspectos técnicos, financieros y legales necesarios para su viabilidad, sostenibilidad y alineación con las necesidades de la comunidad.
3. Desarrollar la totalidad de actividades relacionadas a las distintas fases que se surtan en el marco de los presupuestos participativos locales, conforme a calendario y lineamientos dados por las entidades respectivas.
4.Realizar los procesos de gestión territorial de los encuentros y dialogos ciudadanos, así como de gestión técnica orientada a la formulación del Plan de Desarrollo Local.
5. Liderar y coordinar con las diferentes entidades locales y distritales para la ejecución de los proyectos de participación, asegurando la coherencia y alineación de los esfuerzos, en las diferentes mesas, instancias de participación, JAC y organizaciones sociales.
6. Elaborar informes técnicos detallados sobre el progreso y resultados de las  instancias de participación y la estrategia construyendo territorio,  presentando recomendaciones para mejorar los procesos de participación y la eficiencia en la gestión de recursos en la localidad.
7. Diseñar e implementar metodologías innovadoras de participación que promuevan la inclusión y la diversidad en las instancias locales y distritales.
8.Elaborar las proyecciones de respuesta a los requerimientos y peticiones ciudadanas, así como su respectivo trámite en los aplicativos dispuestos por la Secretaría de Gobierno para tales efectos.
9.Adelantar las acciones de organización y trámite de gestión y actualización documental  que le sean asignadas, correspondientes a los procesos de gestión del proyecto de inversión.
10.Todas las demás actividades que se generen en el FDLSC y que sean propias a su objeto contractual.</t>
  </si>
  <si>
    <t>3133549524 - 3229420327</t>
  </si>
  <si>
    <t>PRESTAR SUS SERVICIOS PROFESIONALES PARA APOYAR LAS ACTIVIDADES DE PARTICIPACIÓN, FORMULACIONES Y APOYO A SUPERVISIÓN DE CONTRATOS, ASÍ COMO, LOS PROCESOS COMUNITARIOS DE PRESUPUESTOS PARTICIPATIVOS, PARA EL CUMPLIMIENTO DEL PLAN DE DESARROLLO LOCAL DE SAN CRISTOBAL</t>
  </si>
  <si>
    <t>1. Articular, orientar y concertar las acciones de la Alcaldía Local en materia de promoción local de la participación y fortalecimiento de la sociedad civil y sus organizaciones sociales teniendo encuenta la politica publica de participación incidente.
2. Coordinar los procesos de articulación y mecanismos de participación ciudadana y comunitaria existentes en la localidad de conformidad con lo dispuesto en el Sistema Distrital de Participación, Política Pública de Participación Ciudadana y demás normativa asociada.
3. Realizar formulación, seguimiento, ejecucion y liquidacion de los proyectos de inversión relacionados con participación ciudadana que se financiaran con recursos del Fondo de Desarrollo local.
4. Diseñar la metodologia orientada a la estrategia construyendo territorio para mejorar la participación ciudadana, considerando el marco normativo local y distrital, los recursos disponibles, así como los aspectos técnicos, financieros y legales necesarios para su viabilidad, sostenibilidad y alineación con las necesidades de la comunidad.
5. Coordinar los procesos de gestión territorial de los encuentros y dialogos ciudadanos, así como de gestión técnica orientada al desarrollo e implementación del  Plan de Desarrollo Local.
6. Supervisar la etapa contractual de los proyectos de inversión relacionados con participación ciudadana que se financiara con recursos del Fondo de Desarrollo Local, según lo establecido en el Manual de Supervisión e Interventoría de la Secretaría Distrital de Gobierno.
7. Coordinar el proceso de planeación y desarrollo de todas las actividades relacionadas a las distintas fases que se surtan en el marco de los presupuestos participativos locales, conforme a calendario y lineamientos dados por las entidades respectivas.
8. Actualizar el semáforo de seguimiento a la ejecución físico, financiera de las metas asociadas al proyecto de inversión del plan de desarrollo local
9. Elaborar el trámite y respuesta de los requerimientos y peticiones relacionados con el tema de participación que se requieran. 
10.Asistir a las reuniones a las que sea citado o designado, para la atención de los asuntos relacionados con el objeto contractual
11. Las demás que demande la administración local a través de su supervisor, que correspondan a la naturaleza del contrato y que sean necesarias para la consecución del objeto contractual.</t>
  </si>
  <si>
    <t xml:space="preserve"> LEIDY DAYANA SALAZAR PARDO </t>
  </si>
  <si>
    <t xml:space="preserve"> ADMINISTRACIÓN DE EMPRESAS </t>
  </si>
  <si>
    <t>ESPECIALISTA EN GERENCIA FINANCIERA</t>
  </si>
  <si>
    <t>ADMINISTRACION DE EMPRESAS COMERCIALES</t>
  </si>
  <si>
    <t>SE CAMBIA PERSONA 17/11/2025</t>
  </si>
  <si>
    <t>ESPECIALISTA EN GOBIERNO Y GESTION DEL DESARROLLO REGIONAL Y MUNICIPAL</t>
  </si>
  <si>
    <t xml:space="preserve">1.Realizar y apoyar las actividades necesarias para la ejecución de los procesos que hacen parte del plan de desarrollo relacionados y a los cuales sea asignado por su supervisor.
2. Prestar apoyo en la organización y la ejecución de las actividades a desarrollar por la Alcaldía Local de San Cristóbal.
3. Realizar la elaboración de respuestas, informes y documentos solicitados por el apoyo a la supervisión.
4. Prestar apoyo en el seguimiento a las actividades designadas y documentación que haya lugar.
5. Realizar y apoyar la presentación y difusión las actividades institucionales de la Alcaldía Local, según las orientaciones del Supervisor del contrato.
6. Realizar las labores técnicas y logísticas de espacios de participación social, sectorial y comunitaria del territorio que se le asigne.
7. Realizar la recolección oportuna, precisa y veraz la información que se requiere, con el fin de dar trámite a los distintos requerimientos por parte de la Alcaldía Local.
8. Asistir puntualmente a las capacitaciones y reuniones convocadas.
9. Las demás que se le asignen y que surjan de la naturaleza del contrato.
</t>
  </si>
  <si>
    <t>AGRONOMIA</t>
  </si>
  <si>
    <t>BACHILLER - GUADAÑADORA</t>
  </si>
  <si>
    <t>PRESTAR SERVICIOS DE APOYO ASISTENCIAL EN LA EJECUCIÓN DE PROCESOS RELACIONADOS CON EL ÁREA DE GESTIÓN DEL DESARROLLO LOCAL, ASEGURANDO LA CORRECTA APLICACIÓN DE LINEAMIENTOS Y NORMATIVIDAD VIGENTE EN EL MARCO DEL PLAN DE DESARROLLO LOCAL.</t>
  </si>
  <si>
    <t>1.Apoyar la elaboración, radicación, entrega y archivo de documentos, memorandos y oficios cuando le sea requerido por el apoyo a la supervisión.</t>
  </si>
  <si>
    <t>3123766880 - 3007432580</t>
  </si>
  <si>
    <t>AUXILIAR COORDINADOR GESTORES</t>
  </si>
  <si>
    <t>3126579530  </t>
  </si>
  <si>
    <t xml:space="preserve">INGENIERO AMBIENTAL </t>
  </si>
  <si>
    <t>SE CAMBIA DE TECNICO A PROFESIONAL 13/11/2025</t>
  </si>
  <si>
    <t>PRESTAR SUS SERVICIOS PROFESIONALES PARA APOYAR LAS ACTIVIDADES DE AUXILIARES DE TERRITORIO, ASEGURANDO LA CORRECTA EJECUCIÓN DE PROYECTOS, PROGRAMAS AMBIENTALES Y GESTIÓN DEL RIESGO EN VIRTUD DEL PLAN DE DESARROLLO 2025 - 2028 "SAN CRISTÓBAL TERRITORIO DE OPORTUNIDADES, CAMINA SEGURA".</t>
  </si>
  <si>
    <t>1 . Prestar su apoyo al equipo de auxiliares de territorio para asegurar que las actividades se realicen de
acuerdo con los planes establecidos.
2 . Prestar su apoyo a la planeación y presentación semanal de un cronograma de trabajo que incluya las
actividades propias de los auxiliares de territorio.
3 . Prestar su apoyo a la asignación de tareas y recursos de manera efectiva para optimizar la ejecución de
las metas en curso.
4 . Realizar seguimiento constante al avance de metas, asegurando que se cumplan los plazos y objetivos
establecidos.
5 . Prestar su apoyo a las actividades de capacitación de los auxiliares de territorio en nuevas metodologías
de trabajo colaborativo y procesos técnicos, aunado a un ambiente de comunicación efectiva brindando
soporte continuo para mejorar su desempeño.
6 . Gestionar el recurso humano e insumos disponibles, controlando y asegurando el uso adecuado de los
mismos en cada actividad.
7 . Elaborar informes periódicos detallando los avances, logros y oportunidades de mejora en las metas,
presentando soluciones cuando sea necesario.
8 . Prestar su apoyo en el reporte de posibles riesgos que puedan afectar el desarrollo de las metas,
tomando decisiones para minimizar su impacto.
9 . Prestar su apoyo a la evaluación del rendimiento del personal, proporcionando retroalimentación clara y
orientada a mejorar la productividad y los resultados.
10 . Realizar seguimiento en campo recopilando información que permita evidenciar el cumplimiento de las
actividades asignadas a los auxiliares de territorio.
11 . Asistir puntualmente a las capacitaciones o reuniones a las cuales sean convocados por parte de la
Alcaldía Local o diferentes entidades del nivel local, distrital o nacional, especialmente las relacionadas con
el sector hábitat, ambiente y riesgos.
12 . Las demás que se le sean asignadas de acuerdo con la naturaleza jurídica del contrato._x000D_</t>
  </si>
  <si>
    <t>PRESTAR SUS SERVICIOS TÉCNICOS PARA EL APOYO A LOS PROCESOS DE PROTECCIÓN Y BIENESTAR ANIMAL EN MATERIA ADMINISTRATIVA.</t>
  </si>
  <si>
    <t xml:space="preserve">1.Apoyar el desarrollo de las capacitaciones, según directrices del supervisor en el marco del proyecto de protección y bienestar animal.     
2.Apoyar las diferentes actividades PYBA, brigadas, jornadas, entre otras que se deriven de su naturaleza.  
3.Apoyar en los procesos de uso, diligenciamiento de formatos en las diferentes actividades de PYBA.
4.Apoyar el proceso de archivo, digitalización de actas, historias clínicas y los diferentes formatos propios en el desarrollo de las actividades conforme a los protocolos de atención.
5.Apoyar en registro en la plataforma de cuatro patas del IDPYBA para los animales que están en las brigadas de esterilización.   
6.Participar en las reuniones de trabajo con las proteccionistas, hogares de paso y fundaciones en el marco del cumplimiento del acuerdo distrital 814 del 2021. Asi como las reuniones del Consejo local de protección y bienestar animal de la localidad.
7.Apoyar en el manejo de la herramienta Orfeo, dando respuesta a las peticiones, quejas y reclamos puestas por la comunidad.
8.Apoyar en la realización de las visitas de verificación de bienestar y salud animal. Asi mismo al personal médico veterinario, en los procesos de manipulación y atención primaria.
9.Las demás que se le asignen y que surjan de la naturaleza del contrato
</t>
  </si>
  <si>
    <t>INGRID SOFIA GUERRERO RODRIGUEZ</t>
  </si>
  <si>
    <t>MEDICO VETERINARIO</t>
  </si>
  <si>
    <t>VETERINARIOS</t>
  </si>
  <si>
    <t>PRESTAR SUS SERVICIOS PROFESIONALES MEDICO VETERINARIOS EN TEMAS DE PROTECCIÓN Y BIENESTAR ANIMAL.</t>
  </si>
  <si>
    <t xml:space="preserve">1.Emitir diagnóstico clínico a los animales domésticos que acuda al servicio de brigadas y urgencias veterinarias. 
2. Realizar brigadas médicas veterinarias con aplicación de vacunas, desparasitación y antipulgas de acuerdo a lo estipulado en el proyecto de inversión. 
3. Realizar procedimientos de baja complejidad en el momento de dar respuesta a una urgencia y que se encuentre dentro de la clasificación TRIAGE. 
4. Prestar atención medica veterinaria y brigadas a proteccionistas, hogares de paso y fundaciones de la localidad, dando cumplimiento al acuerdo local 814 de 2021. 
5.Realizar visitas de verificación de presunto maltrato y/o crueldad animal 
6. Realizar la valoración y recepción de los animales para brigadas de esterilización. 
7. Articular los programas del IDPYBA, las reuniones del Consejo local de protección y bienestar animal de la localidad. Así como las acciones que permitan desarrollar las brigadas de adopción y con entrega de alimento a animales domésticos en condición vulnerable. 
8. Participar en las reuniones de trabajo con las proteccionistas, hogares de paso y fundaciones en el marco del cumplimiento del acuerdo distrital 814 del 2021, entre otras. 
9. Dar respuesta a las denuncias ciudadanas, ORFEO y demás solicitudes de la ciudadanía 
10. Todo lo demás que se derive de la naturaleza del contrato y se requieran por el fondo en desarrollo de la función legal y jurídica
</t>
  </si>
  <si>
    <t xml:space="preserve">TECNOLOGO EN CONTROL AMBIENTAL </t>
  </si>
  <si>
    <t>Tecnología en Comunicación Social y Periodismo</t>
  </si>
  <si>
    <t>PRESTAR SUS SERVICIOS TÉCNICOS PARA APOYAR LOS TEMAS ADMINISTRATIVOS Y LAS ETAPAS CONTRACTUALES Y POSTCONTRACTUALES QUE SEAN ASIGNADOS POR EL APOYO A SUPERVISIÓN EN EL MARCO DEL PDL SAN CRISTÓBAL TERRITORIO DE OPORTUNIDADES, CAMINA SEGURA 2025-2028</t>
  </si>
  <si>
    <t>1 . Prestar su apoyo a las actividades administrativas que le sean asignadas en el marco de los procesos de
liquidación del Fondo de Desarrollo Local de San Cristobal (FDLSC), incluyendo aquellas correspondientes
a las áreas de Ambiente, Gestión del Riesgo, Protección Animal, garantizando el cumplimiento de los
lineamientos técnicos, financieros y normativos establecidos.
2 . Prestar su apoyo a las bases de datos y/o herramientas tecnológicas que soportan la información
relacionada con los procesos de la gerencia Mas territorio, especialmente aquellas correspondientes a las
áreas de Ambiente, Gestión del Riesgo y Protección Animal, asegurando el cumplimiento de las pautas y
directrices impartidas en materia de seguridad de la información y calidad del dato.
3 . Realizar informes o documentos que le sean solicitados, en respuesta a cualquier requerimiento de
información, particularmente en temas de Ambiente, Gestión del Riesgo y Protección Animal.
4 . Prestar su apoyo en la elaboración de las respuestas de correspondencia y revisar los derechos de
petición que le sean asignados a través del aplicativo Orfeo y una vez finalizado el contrato presentar paz y
salvo correspondiente.
5 . Recibir, clasificar y archivar la correspondencia física y/o electrónica que le sea allegada en relación con
los procesos correspondiente a los temas de Ambiente, Gestión del Riesgo y Protección Animal,
asegurando una gestión documental adecuada conforme a los lineamientos institucionales.
6 . Adelantar los trámites necesarios para dar respuesta a los diferentes requerimientos relacionados con
los procesos garantizando oportunidad, calidad y pertinencia en la información suministrada, especialmente
en los temas de Ambiente, Gestión del Riesgo y Protección Animal.
7 . Prestar su apoyo al Gerente de Más Territorio en los trámites administrativos y seguimiento como
elaboración de actas de reunión, asegurando el registro preciso de los compromisos y decisiones
adoptadas.
8 . Asistir puntualmente a las reuniones, mesas de trabajo y jornadas convocadas, tanto por el supervisor
del contrato, la Escuela de Gobierno, como por otras entidades, en temas de interés relacionados con los
procesos de áreas de Ambiente, Gestión del Riesgo, Protección Animal y el fondo de desarrollo local.
9 . Las demás funciones que le sean asignadas, de conformidad con la naturaleza jurídica del contrato y las
necesidades del área, incluyendo aquellas relacionadas con la gerencia Mas territorio._x000D_</t>
  </si>
  <si>
    <t>JEISSON JAIR GOMEZ</t>
  </si>
  <si>
    <t>INGENIERO AGRICOLA</t>
  </si>
  <si>
    <t>PRESTAR SUS SERVICIOS PROFESIONALES PARA LA GESTIÓN DEL RIESGO ASI COMO ORIENTAR TECNICAMENTE LA GESTION DE LAS ACTIVIDADES EJECUTADAS TERRITORIALMENTE EN CUMPLIMIENTO A LAS METAS ESTABLECIDAS EN EL PLAN DE DESARROLLO LOCAL 2025 2028.</t>
  </si>
  <si>
    <t xml:space="preserve">1. Apoyar el proceso precontractual en la formulación de proyectos orientados al cumplimiento de las metas, incluyendo la elaboración de estudios previos, anexos técnicos y demás insumos requeridos por el Fondo de Desarrollo Local.
2. Diseñar e implementar estrategias, actividades y acciones para la reducción del riesgo, el fortalecimiento del conocimiento y la gestión de emergencias, así como medidas de mitigación y adaptación al cambio climático.
3. Apoyar el acompañamiento en los eventos de emergencia que se presenten en la localidad, en concordancia con los reportes SIRE del IDIGER.
4. Acompañar la participación en los diferentes espacios de trabajo y mesas técnicas de gestión del riesgo en los que se solicite asistencia.
5. Crear y desarrollar escuelas de gestión del riesgo, con contenidos, materiales y actividades de capacitación orientadas al fortalecimiento de capacidades comunitarias en prevención y respuesta ante emergencias.
6. Realizar visitas de campo en el marco de las actividades de los proyectos del componente de gestión del riesgo, efectuando seguimiento a puntos críticos y diagnósticos técnicos, con la elaboración de informes cuando se requiera.
7. Coordinar y gestionar la actividad en campo del personal asignado para el desarrollo de las acciones propias de la gestión del riesgo.
8. Elaborar y presentar informes de gestión del riesgo a los organismos de control y a la Secretaría de Gobierno, incluyendo derechos de petición, proposiciones del Concejo de Bogotá, requerimientos de la Contraloría Distrital, solicitudes de la Junta Administradora Local, de la comunidad en general y de los demás entes públicos que demanden información sobre los proyectos y temas bajo su conocimiento, dando respuesta a las solicitudes asignadas mediante ORFEO.
9. Gestionar de manera oportuna y eficiente la información y las comunicaciones con los organismos de respuesta ante las emergencias que se presenten en la localidad de San Cristóbal.
10. Asistir a las capacitaciones convocadas por la Alcaldía y a los programas del Sistema Integrado de Gestión, dejando evidencia de la participación.
11. Cumplir las demás funciones que se asignen, conforme a la naturaleza jurídica del contrato
</t>
  </si>
  <si>
    <t xml:space="preserve">LICENCIATURA EN EDUCACIÓN MECANICA </t>
  </si>
  <si>
    <t>INGENIERA AMBIENTAL / INGENIERA SANITARIA</t>
  </si>
  <si>
    <t xml:space="preserve"> $                6.600.000</t>
  </si>
  <si>
    <t>PRESTAR SUS SERVICIOS PROFESIONALES EN LO CONCERNIENTE A LAS ACTIVIDADES DE CONTROL AMBIENTAL DEL TERRITORIO LOCAL EN LO QUE RESPECTA A LA VERIFICACIÓN DE LA LEGALIDAD Y MANEJO DE SITUACIONES AMBIENTALES CONFLICTIVAS RESULTADAS DEL DESARROLLO DE ACTIVIDADES ANTRÓPICAS EN EL ESPACIO PÚBLICO LOCAL Y EL ACOMPAÑAMIENTO A LA EJECUCION DE PROCEDAS Y ACCIONES DE FORMULACION DE PROYECTOS DE INVERSION</t>
  </si>
  <si>
    <t xml:space="preserve">1.Apoyar las gestiones, operativos y acciones de control y verificación de comportamientos y actividades que generan impactos ambientales, que deterioran el ambiente local y la salud pública conforme con la normatividad vigente aplicable.
2. Apoyar la supervisión de contratos y convenios relacionados con los procesos de educación ambiental  que le sean designados por el Alcalde Local, conforme con lo establecido en el Manual de Supervisión e Interventoría de la Secretaría Distrital de Gobierno.
3. Apoyar la consolidación y elaboración del seguimiento a los procesos contractuales inherentes a los gastos de inversión junto con la elaboración de los informes de seguimiento, análisis y evaluación sobre los procesos 
precontractuales y/o contractuales derivados de los proyectos de inversión que le sean asignados.
4. Elaborar informes, presentaciones y demás documentos relacionados con el seguimiento al plan de desarrollo, proyectos y conflictos ambientales locales.
5. Apoyar con el seguimiento de información en materia ambiental requerida para la formulación, evaluación y
seguimiento de los proyectos de inversión de conformidad al Plan de Desarrollo Local.
6. Apoyar la formulación, seguimiento y actualización del Plan Ambiental LocalPAL, así como desarrollar y emitir los reportes sobre de su ejecución a la autoridad ambiental y a los entes de control que lo soliciten.
7. Acompañar y apoyar a la Comisión Ambiental Local en el seguimiento a los compromisos que se acuerden en sus reuniones.
8. Asistir y concertar recorridos, reuniones o actividades con entidades locales, distritales, nacionales, así como con las organizaciones ambientales y sociales para temas relacionados con el medio ambiente y desarrollo 
sostenible por asignación de su supervisor.
9. Realizar la recolección de información y clasificación de los reportes solicitados o establecidos en la normatividad ambiental por las diferentes entidades distritales, nacionales y entes de control, en lo que respecta a la gestión ambiental externa.
10. Atender los requerimientos formulados por las partes interesadas, en el aplicativo de gestión documental AGD de la Secretaría Distrital de Gobierno, frente a temas de gestión ambiental externa.
11. Las demás que se le asignen y que surjan de la naturaleza del contrato.
</t>
  </si>
  <si>
    <t>INGENIERA AMBIENTAL</t>
  </si>
  <si>
    <t>PROFESIONAL ESPECIALIZADO SEPARACION</t>
  </si>
  <si>
    <t>PRESTAR SUS SERVICIOS PROFESIONALES EN LO CONCERNIENTE A LA GESTIÓN TÉCNICA, ADMINISTRATIVA, FINANCIERA, DOCUMENTAL INTERNA, Y EXTERNA DE LA ALCALDÍA LOCAL DE SAN CRISTÓBAL Y PARA LOS PROYECTOS AMBIENTALES DEL PLAN DE DESARROLLO LOCAL 2025-2028</t>
  </si>
  <si>
    <t xml:space="preserve">1 .Apoyar técnica, administrativa y financieramente en la revisión de la documentación soporte, relacionada con la gestión ambiental y restauración ecológica para realizar los pagos acordados en los contratos y convenios de los proyectos del Plan de Desarrollo 
2 . Apoyar en el trámite de revisión, análisis, verificación del cumplimiento de los requisitos y de la documentación necesaria para la liquidación y el pago de cada uno de los contratos y convenios relacionados con la gestión ambiental y restauración ecológica de los proyectos del Plan de Desarrollo.
3 . Apoyar en el seguimiento a la reprogramación bimensual del PAC que realizan los proyectos de ambiente y de restauración ecológica, para lograr el oportuno desembolso de los pagos y liquidaciones proyectados para cada período. 
4 . Proyectar la debida respuesta a derechos de petición y requerimientos que se le asignen por el
aplicativo ORFEO, adjuntando los soportes que cada caso amerite, garantizando el cumplimiento de los
términos legales otorgados. 
5 . Apoyar el cumplimiento de las obligaciones de los procesos del proyecto de Ambiente de la Alcaldía en la Plataforma Secop I y Secop II. 
6 . Apoyar en las Mesas Técnicas interinstitucionales e institucionales que se realicen para restauración ecológica y gestión ambiental externa de la Alcaldía Local de San Cristóbal. 
7 . Asistir puntualmente a las capacitaciones y/o reuniones virtuales a las cuales sea convocado
por parte de la Alcaldía Local y/o diferentes entidades del nivel local, distrital y/o nacional especialmente a las que tengan que ver con la gestión ambiental. Así mismo, asistir a las reuniones, charlas, capacitaciones y demás actividades virtuales programadas en lo referente al PIGA.
 8 . Realizar el apoyo en la organización y actualización permanente de la información de los proyectos asignados para apoyar la formulación, ejecución y seguimiento.
9 . Acompañar y apoyar los operativos que se programen por parte del Área de Gestión Policiva en caso de ser requerido por el apoyo a la supervisión. 
10 . Apoyar al equipo de ambiente en las actividades que se desarrollen en el marco de los proyectos ambientales y de acuerdo a los requerimientos del apoyo a la supervisión. 
11 . Las demás que le sean asignadas de acuerdo al objeto del contrato y las obligaciones contractuales.
</t>
  </si>
  <si>
    <t>1 . Realizar y apoyar las actividades necesarias para la ejecución de los procesos que hacen parte del plan de desarrollo relacionados y a los cuales sea asignado por su supervisor.
2 . Prestar apoyo en la organización y la ejecución de las actividades a desarrollar por la Alcaldía Local de
San Cristóbal.
3 . Realizar la elaboración de respuestas, informes y documentos solicitados por el apoyo a la supervisión.
4 . Prestar apoyo en el seguimiento a las actividades designadas y documentación que haya lugar.
5 . Realizar y apoyar la presentación y difusión las actividades institucionales de la Alcaldía Local, según las orientaciones del Supervisor del contrato.
6 . Realizar las labores técnicas y logísticas de espacios de participación social, sectorial y comunitaria del
territorio que se le asigne.
7 . Realizar la recolección oportuna, precisa y veraz la información que se requiere, con el fin de dar trámite
a los distintos requerimientos por parte de la Alcaldía Local.
8 . Asistir puntualmente a las capacitaciones y reuniones convocadas.
9 . Las demás que se le asignen y que surjan de la naturaleza del contrato.</t>
  </si>
  <si>
    <t>VIENE DE PRODUCTIVIDAD</t>
  </si>
  <si>
    <t>3204681153 -3006094953</t>
  </si>
  <si>
    <t>PRESTAR SUS SERVICIOS PROFESIONALES  A LA JUNTA ADMINISTRADORA LOCAL CON EL FIN DE CONTRIBUIR AL ADECUADO CUMPLIMIENTO DE LAS ATRIBUCIONES A SU CARGO</t>
  </si>
  <si>
    <t>1 . Orientar jurídicamente a la Junta Administradora Local en el cumplimiento de las atribuciones a su cargo
de conformidad con la normatividad vigente
 Brindar apoyo en la revisión y/o proyección jurídica de los acuerdos locales de la Junta Administradora
Local y demás actos administrativos, conforme con la normatividad vigente
3 . Elaborar y revisar los requerimientos, derechos de petición y/o solicitudes de información que deba
atender la Junta Administradora Local
4 . Asistir jurídicamente a la Junta Administradora Local en las sesiones, mesas de trabajo, comités y
eventos de acuerdo con los temas que le sean designados
5 . Revisar, analizar y proyectar respuesta oportuna a la totalidad de las solicitudes que le sean asignadas
relacionadas con temas jurídicos
6 . Orientar en la interpretación jurídica del reglamento interno de la Junta Administradora Local
7 . Las demás que le sean asignadas y que estén relacionadas con el objeto del contrato_x000D_</t>
  </si>
  <si>
    <t>PRESTAR SUS SERVICIOS PROFESIONALES ESPECIALIZADOS APOYANDO LA FORMULACIÓN, EJECUCIÓN Y SEGUIMIENTO DE PROYECTOS, PLANES Y PROGRAMAS DEL PDL Y PISCC PROCURANDO LA MEJORA CONTINUA.</t>
  </si>
  <si>
    <t>1. Realizar y ejecutar las diferentes actividades en cumplimiento de los PISCCJ y Plan de Desarrollo local.
2. Realizar la etapa precontractual de los presupuestos participativos.
3. Realizar el seguimiento de la etapa contractual de los presupuestos paticipativos.
4. Construir estrategias de coordinacion inter institucional que mejoren los temas de convivencia.
5. Desarrollar planes de trabajo que permitan mejorar la corresponsabilidad ciudadana.
6. Realizar intervenciones formativas en cultura ciudadana en poblaciones priorizadas.
7. Orientar tecnicamente el diseño planeacion y ejecucion de planes en cumplimiento del comit civil de convivencia.
8. Realizar la elaboración y presentación de informes de seguimiento, análisis y evaluación de los procesos precontractuales y/o contractuales derivados de los proyectos de inversión que le sean asignados, así como los solicitados por las diferentes corporaciones, JAL, comunidad en general, otras entidades u organismos de control en el marco del PDL.
9. Implementar estrategias de comunicacion para fortalecer las estrategias y/o planes de convivencia.
10. Generar y ejecutar planes que permitan escenarios de articulacion con la justicia no formal.
11. Brindar respuesta oportuna, precisa y veraz a los requerimientos que sean recibidos a través de la Plataforma ORFEO y/o del correo institucional, conforme a los procedimientos y plazos establecidos por la entidad.
12. Las demás que se deriven de la naturaleza del contrato y se requieran por el Fondo en desarrollo de la función legal y jurídica.</t>
  </si>
  <si>
    <t>COMUNICADOR SOCIAL</t>
  </si>
  <si>
    <t>PRESTAR SUS SERVICIOS PROFESIONALES PARA APOYAR LA GESTION DE ACTIVIDADES  PERIODISTICAS Y DE COMUNICACIONES A LA
JUNTA ADMINISTRADORA LOCAL.</t>
  </si>
  <si>
    <t>1 . Realizar la implementación de mecanismos que fortalezcan la comunicación interna y externa de la
Junta Administradora Local.
2 . Prestar apoyo a la implementación de las estrategias y campañas de comunicación de la Junta
Administradora Local.
3 . Prestar la colaboración necesaria para el adecuado cubrimiento al desarrollo de las sesiones ordinarias y
extraordinarias de la Junta Administradora Local.
4 . Generar el cubrimiento periodístico de las diferentes actividades, eventos, reuniones y demás
encuentros de carácter informativo desarrollados por la Junta Administradora Local de San Cristóbal.
5 . Acompañar y apoyar la comunicación y articulación de acciones concretas entre la Junta Administradora
Local de San Cristóbal con los líderes sociales para un manejo de respuestas inmediatas a sus solicitudes,
de forma que permitan generar una confianza institucional.
6 . Programar, agendar, y consolidar citas y reuniones pertinentes con los diferentes sectores sociales para
disponer de la agenda que pueda tener para los encuentros comunales con ediles y comunidad en general.
7 . Prestar apoyo a la adecuada gestión del material audiovisual de la Junta Administradora Local
realizando periodicamente un back.up digital de las diferentes actividades realizadas por los ediles en la
localidad de San Cristóbal.
8 . Realizar la parrilla y gestión de publicación de contenidos para la pagina web, que sean de carácter
informativo y noticioso de la Junta Administradora Local de San Cristóbal.
9 . Crear y fortalecer la estrategia de medios de la Junta Administradora Local de San Cristóbal
10 . Las demás que se le asignen y que surjan de la naturaleza del contrato</t>
  </si>
  <si>
    <t>06/02/2026-13</t>
  </si>
  <si>
    <t>PRESTAR LOS SERVICIOS ASISTENCIALES PARA APOYAR LA JUNTA ADMINISTRADORA LOCAL DE SAN CRISTOBAL EN TAREAS ASISTENCIALES Y DE TRANSCRIPCION DE ACTAS DE SESIONES ORDINARIAS, EXTRAORDINARIAS Y DE COMISIONES PERMANENTES, DE ACUERDO A LA NECESIDAD DE LA CORPORACION</t>
  </si>
  <si>
    <t>1 . Realizar la elaboración, radicación, entrega y archivo de documentos, memorandos y oficios cuando le
sea requerido
2 . Distribuir y entregar las comunicaciones externas e internas, avisos y documentos que tengan origen o
destino en la Junta Administradora Local.
3 . Colaborar en la organización del archivo de gestión y la verificación y depuración documental.
4 . Dar correcta atención y orientación a la ciudadanía de manera personal y telefónica.
5 . Asistir a las reuniones a las que sea citado o designado, para la atención de los asuntos relacionados
con el objeto contractual.
6 . Entregar, mensualmente, el archivo de los documentos suscritos que haya generado en
cumplimiento del objeto y obligaciones contractuales.
7 . Las demás que se le asignen y que surjan de la naturaleza del Contrato_x000D_</t>
  </si>
  <si>
    <t>PATRICIA RIVERA JULIO</t>
  </si>
  <si>
    <t>60309944 </t>
  </si>
  <si>
    <t xml:space="preserve">LICENCIATURA EN CIENCIAS NATURALES Y MEDIO AMBIENTE </t>
  </si>
  <si>
    <t xml:space="preserve">ESPECIALISTA EN DERECHOS HUMANOS </t>
  </si>
  <si>
    <t xml:space="preserve">ESPECIALISTA EN INTERVENCION Y GERENCIA SOCIAL </t>
  </si>
  <si>
    <t>GOBIERNO Y GESTIÓN DEL DESARROLLO REGIONAL Y MUNICIPAL</t>
  </si>
  <si>
    <t>PRESTAR LOS SERVICIOS PROFESIONALES ESPECIALIZADOS EN MATERIA JURÍDICA PARA LA ESTRUCTURACIÓN Y REVISIÓN DE LAS RESPUESTAS A PETICIONES DE ENTES DE CONTROL, ACCIONES CONSTITUCIONALES Y DEMÁS ASUNTOS REQUERIDOS POR EL DESPACHO DEL ALCALDE LOCAL, ASÍ COMO APOYAR LA FORMULACIÓN, IMPLEMENTACIÓN Y SEGUIMIENTO DE LAS METAS Y PLANES DE TRABAJO DEL ÁREA DE GESTIÓN POLICIVA DE LA ALCALDÍA LOCAL DE SAN CRISTÓBAL</t>
  </si>
  <si>
    <t xml:space="preserve">1.Apoyar al Alcalde Local en la estructuración y verificación del contenido de las respuestas a derechos de petición y/o respuestas a los entes de control, proyectadas por los profesionales adscritos al área de gestión policiva de la Alcaldía Local.
2.Analizar, revisar y orientar jurídicamente el enfoque de las respuestas a las acciones de tutela, acciones populares, acciones de grupo, entre otros medios de control, que se alleguen a la Alcaldía Local, dentro de los términos de ley.
3.Apoyar la concertación, formulación y seguimiento de las metas del área de gestión Policiva y Jurídica de la Alcaldía Local, conforme a los objetivos e indicadores establecidos en Plan de desarrollo local. 
4.Liderar, desarrollar y supervisar la implementación de estrategias y planes de trabajo para el trámite y depuración efectiva de los expedientes o actuaciones administrativas de orden policivo anteriores a la vigencia de la ley 1801 de 2016, que cursan en la alcaldía local. 
5.Apoyar la coordinación, planificación y articulación de los operativos de inspección, vigilancia y control, así como de las mesas de trabajo con la comunidad, los entes de control y las entidades interinstitucionales competentes, de acuerdo con las necesidades de la entidad y de la localidad.
6.Diseñar e implementar estrategias que permitan dar cumplimiento a las metas institucionales incorporadas dentro del plan de gestión local y los planes de acción establecidos por la Secretaría Distrital de Gobierno, relacionadas con el área de Gestión Jurídico y policivo de la Alcaldía Local de San Cristóbal.
7.Realizar labores de apoyo a la supervisión en los contratos que le sean designados por el Alcalde Local, acorde con el manual de supervisión e interventoría de la Secretaría Distrital de Gobierno. 
8.Asistir a las reuniones que se adelanten con los diferentes actores distritales y locales, así como las que se realicen en la Alcaldía Local, cuando así lo solicite el Alcalde Local.
9.Todo lo demás que se derive de la naturaleza del contrato y se requieran por el Apoyo a la Supervisión del FDLSC.
</t>
  </si>
  <si>
    <t>ESPECIALISTA EN DERECHO TRIBUTARIO Y ADUANERO</t>
  </si>
  <si>
    <t>ABOGADOS ACT ADM</t>
  </si>
  <si>
    <t>ESTABA EN IVC</t>
  </si>
  <si>
    <t>TÉCNICO LABORAL EN ASISTENTE CONTABLE Y FINANCIERO</t>
  </si>
  <si>
    <t xml:space="preserve"> PRESTAR LOS SERVICIOS TÉCNICOS EN EL SEGUIMIENTO A LA GESTIÓN CONTRACTUAL Y PRECONTRACTUAL DE LA ALCALDÍA LOCAL DE SAN CRISTÓBAL_x000D_</t>
  </si>
  <si>
    <t>1 . Realizar la respectiva revisión y organización de los expedientes contractuales desde la etapa
precontractual de acuerdo a las directrices de Gestión documental de la alcaldía y su correspondiente
entrega a gestión documental.
2 . Prestar su apoyo a la actualización de las bases de datos de los expedientes contractuales personas
naturales y/o personas jurídicas que le sean asignadas.
3 . Prestar su apoyo en la respuesta oportuna de solicitudes en general que se alleguen a contratación, de
la administración local, derechos de petición, solicitudes de órganos de control, y demás requerimientos que
en tiempo de ejecución le sean asignados a los cuales se les debe brindar respuesta oportuna.
4 . Prestar el apoyo técnico en los procesos de reporte de informes mensuales de la información
precontractual, Contractual y Pos contractuales de la entidad, en sus bases de datos.
5 . Asistir a las diferentes reuniones, mesas de trabajo y jornadas convocadas en temas de interés, tanto del
supervisor, de la escuela de Gobierno como de las demás entidades, con la puntualidad requerida.
6 . Todo lo demás que se derive de la naturaleza del Contrato y se requieran por el fondo en desarrollo de la
función legal y jurídica._x000D_</t>
  </si>
  <si>
    <t>ADMINISTRACION EN FINANZAS Y NEGOCIOS INTERNACIONALES</t>
  </si>
  <si>
    <t>ESPECIALISTA EN GERENCIA EMPRESARIAL</t>
  </si>
  <si>
    <t>CONTADORA</t>
  </si>
  <si>
    <t xml:space="preserve"> $                7.996.000</t>
  </si>
  <si>
    <t>PRESTAR SERVICIOS PROFESIONALES ESPECIALIZADOS PARA REALIZAR LAS ACTIVIDADES DE ARTICULAR, ORIENTAR, IDENTIFICAR Y GESTIONAR ESTRATEGIAS Y ACCIONES RELACIONADAS CON LA BÚSQUEDA DE COOPERACIÓN INTERNACIONAL, PARA LA TRANSFERENCIA DE CONOCIMIENTO TÉCNICO Y/O FINANCIERO, PROVENIENTE DE ORGANISMOS INTERNACIONALES, NACIONALES Y DISTRITALES EN EL MARCO DE LOS PLANES, PROGRAMAS Y PROYECTOS DE LA ALCALDÍA LOCAL DE SAN CRISTÓBAL</t>
  </si>
  <si>
    <t>1 . Realizar el seguimiento y acompañamiento en visitas territoriales con el alcalde. 2 . Realizar seguimiento y ejercer supervisión al cronograma y el desarrollo de las actividades territoriales de la localidad de San Cristóbal. 3 . Identificar y analizar oportunidades de alianzas y financiamiento a nivel distrital, nacional e internacional. 4 . Adelantar el trámite y respuesta de los requerimientos y peticiones asociados a la Estrategia territorial del Fondo de Desarrollo Local, que se requieran. 5 . Generar alianzas intrainstitucionales e inter institucionales que sirvan de insumo para el cumplimiento de actividades recreativas, lúdicas, deportivas, culturales y formativas en el marco de la Estrategia Social y Territorial. 6 . Crear alianzas con otras organizaciones para fomentar proyectos conjuntos y aumentar el impacto. 7 . Adelantar el desarrollo de procesos de promoción, difusión de las actividades propias de la Estrategia Territorial. 8 . Asistir a las reuniones a las que sea citado o designado, para la atención de los asuntos relacionados con el objeto contractual 9 . Presentar un informe mensual del avance en la estrategia territorial en la Alcaldia de San Cristóbal 10 . Las demás que demande la Administración Local a través de su supervisor, que correspondan a la naturaleza del contrato y que sean necesarias para la consecución del fin del objeto contractual.</t>
  </si>
  <si>
    <t>PRESTAR SUS SERVICIOS PROFESIONALES ESPECIALIZADOS EN EL DESPACHO DEL ALCALDE LOCAL, ACOMPAÑANDO LAS ACTIVIDADES ADMINISTRATIVAS Y FINANCIERAS GENERALES DEL DESPACHO, APLICANDO LA NORMATIVIDAD VIGENTE PARA TODOS LOS PROCESOS Y PROCEDIMIENTOS ESTABLECIDOS</t>
  </si>
  <si>
    <t>1. Realizar el seguimiento a la ejecución del PAC, obligaciones por pagar y liquidación de los contratos inherentes a los proyectos de inversión que le sean asignados. 2. Efectuar seguimiento a la ejecución del Plan Anual de Adquisiciones, desde el recibo de las formulaciones por parte del área de contratación hasta el perfeccionamiento de los contratos asociados a los proyectos de inversión que le sean asignados. 3. Actualizar los bases de seguimiento a la formulación y ejecución física, financiera y contractual de los proyectos de inversión que le sean asignados. 4. Participar en las reuniones y comités en los cuales sea designado por el Alcalde Local, de conformidad con el objeto de su contrato, realizando seguimiento al cumplimiento de los compromisos adquiridos de competencia de la Alcaldía. 5. Revisar y aprobar los estudios de sector y evaluaciones financieras cuando los procesos de gestión de desarrollo local lo requieran. 6. Realizar acompañamiento en la identificación, implementación y seguimiento de acciones necesarias para el cumplimiento de las metas del Plan de Desarrollo Local en cuanto a sus objetivos, tiempos y presupuestos previstos 7. Todas las demás que le sean asignadas por el alcalde local y que se deriven de la naturaleza del contrato.</t>
  </si>
  <si>
    <t>ESPECIALISTA EN REVISORIA FISCAL Y AUDITORIA EXTERNA</t>
  </si>
  <si>
    <t>INGENIERIA DE SISTEMAS - CONTADURIA PUBLICA</t>
  </si>
  <si>
    <t>ADMINISTRADOR FINANCIERO</t>
  </si>
  <si>
    <t>PRESTAR SERVICIOS PROFESIONALES ESPECIALIZADOS AL FONDO DE DESARROLLO LOCAL DE SAN CRISTOBAL PARA EL ANALISIS DE PROCESOS, QUE GARANTICEN EL CUMPLIMIENTO DE LAS CONDICIONES Y PRODEDIMIENTOS PARA LA REALIZACION DE PAGOS A LOS CONTRATOS SUSCRITOS POR LA ENTIDAD.</t>
  </si>
  <si>
    <t xml:space="preserve">1.Gestionar la revisión y análisis a las cuentas de cobro de personas naturales y jurídicas, garantizando el cumplimiento del procedimiento de pagos y la normativa vigente. 
2.Atender las solicitudes de reportes e informes para la plataforma SIVICOF de periodicidad mensual.
3.Realizar la formulación de los indicadores financieros para los procesos de contratación que realice el Fondo de Desarrollo Local de San Cristóbal.
4.Proyectar respuestas a los derechos de petición asignados, requerimientos de entes de control, corporaciones públicas, entre otras; que se deban atender desde el área de pagos, adjuntando los soportes que cada caso amerite, garantizando el cumplimiento de los términos legales otorgados.
5.Realizar las evaluaciones financieras a los procesos de contratación que se designe como evaluador, realizando el acompañamiento desde el componente financiero, durante todo el proceso de contratación.
6.Realizar la consolidación y análisis a las matrices, fichas técnicas, y demás bases de datos, que permitan a la Entidad el oportuno monitoreo y emisión de reportes.    
7.Realizar el diligenciamiento del formato GCO-GCI-F148 para las cuentas de personas naturales que se encuentren aprobadas y dar cumpliendo a los lineamientos y procedimiento de pagos establecidos por la Secretaría Distrital de Gobierno.
8.Apoyar la reprogramación mensual del PAC y el seguimiento a la presentación de las cuentas de cobro para lograr el oportuno desembolso de los pagos y liquidaciones de cada período.
9.Asistir y participar activamente en las reuniones, mesas de trabajo y demás jornadas convocadas por el Alcalde Local, supervisor de apoyo y demás funcionarios de la Secretaría Distrital de Gobierno que le sean designadas
10.Brindar apoyo a la realización de las   mesas de Obligaciones por Pagar, citadas por parte de la Secretaria de Gobierno Distrital 
</t>
  </si>
  <si>
    <t>ENTRA 13/11/2025</t>
  </si>
  <si>
    <t>MONICA ANDREA MIRANDA LOZADA</t>
  </si>
  <si>
    <t>ADMINISTRADORA DE EMPRESAS</t>
  </si>
  <si>
    <t>FDLSC-CD-297-2026</t>
  </si>
  <si>
    <t>ERWIN CASTILLO TENORIO.</t>
  </si>
  <si>
    <t xml:space="preserve">CONTADOR </t>
  </si>
  <si>
    <t>TECNICO EN MANTENIMIENTO DE EQUIPOS DE COMPUTO</t>
  </si>
  <si>
    <t>PRESTAR SUS SERVICIOS DE APOYO TÉCNICO QUE PERMITAN DESAROLLAR Y EJECUTAR LAS ACTIVIDADES ESTABLECIDAS EN EL PLAN INTEGRAL DE SEGURIDAD CIUDADANA, CONVIVENCIA Y JUSTICIA (PISCCJ) Y EL PLAN DE DESARROLLO LOCAL.</t>
  </si>
  <si>
    <t>1. Ejecutar las diferentes actividades en cumplimiento de los PISCCJ y Plan de Desarrollo local.
2. Prestar su apoyo a las estrategias de coordinacion inter institucional, ferias de servicios, eventos y demás acciones que mejoren los temas de convivencia.
3. Participar activamente en todas las actividades sociales que se presenten y le sean solicitadas como gestor social en el marco del objeto del contrato, acompañando a la Alcaldía Local de San Cristóbal a las reuniones que se adelanten con la comunidad para el efectivo cumplimiento de todos los encuentros sociales
4. Prestar su apoyo a los planes de trabajo que permitan mejorar la corresponsabilidad ciudadana en  la localidad.
5. Prestar su apoyo a los planes de trabajo para mitigar riesgos de convivencia escolar, buscando la inclusion del enfoque restaurativo.
6. Prestar su apoyo a las intervenciones formativas en cultura ciudadana en poblaciones priorizadas.
7. Recolectar de manera oportuna, precisa, veraz y clara la información necesaria para adelantar las acciones necesarias en  el marco Plan de Desarrollo Local y los PICCSJ y dar respuesta oportuna a los distintos requerimientos por parte de la Alcaldía Local y los demás entes competentes.
8. Prestar su apoyo a las estrategias de comunicacion para fortalecer las estrategias y/o planes de convivencia.
9. Asistir a las reuniones y capacitaciones a la cuales sea convocado por el Despacho, otra dependencia o entidad con la puntualidad requerida 
10.  Prestar su apoyo a los planes que permitan escenarios de articulacion con la justicia no formal.
11.  Las demás que le indique la Supervisión del Contrato y que se deriven o tengan relación con la naturaleza y objeto del Contrato.</t>
  </si>
  <si>
    <t>SE CORRIGE DE SIPSE</t>
  </si>
  <si>
    <t>VIENE DE GESTORE</t>
  </si>
  <si>
    <t>PRESTAR SUS SERVICIOS EN EL ÁREA DE GESTIÓN DE DESARROLLO LOCAL CDI, PARA LA ATENCION, RECEPCION Y TRÁMITE DE LOS DOCUMENTOS Y CORRESPONDENCIA EN GENERAL, ATENDIENDO LOS LINEAMIENTOS ESTABLECIDOS POR LA SECRETARIA DISTRITAL DE GOBIERNO.</t>
  </si>
  <si>
    <t>1 . Prestar apoyo a la atención a la ciudadanía atendiendo los lineamientos de la Secretaria de Gobierno
Distrital.
2 . Prestar apoyo a la atención oportuna a las necesidades de los ciudadanos, dando respuesta del número
de radicado de su solicitud ante la Alcaldía Local de San Cristóbal por medio de los correos electrónicos.
3 . Prestar apoyo en el seguimiento de los documentos y correspondencia en general que le encomiende el
fondo para entrega en las diferentes entidades y oficinas a las cuales va direccionada y su inclusión dentro
del sistema una vez sean radicadas, garantizar el cumplimiento de los términos legales para la entrega de
dicha correspondencia que le ha sido asignada.
4 . Presentar los informes requeridos para la realización de los pagos y los demás que le sean solicitados,
ante el funcionario que realice el control de ejecución del contrato, con sus respectivos soportes anexando
evidencia de tipo digital.
5 . Realizar el registro de los documentos en las planillas de dependencias y acuse de recibido para ser
entregadas, en cumplimiento de GDI-GPD-IN002 Instrucciones para el Trámite de Radicación, Digitalización
y Reparto de las Comunicaciones en el CDI.
6 . Mantener el archivo actualizado de los procesos relacionados con la gestión documental en los procesos
de entrada y salida de información a la entidad.
7 . Asistir puntualmente a las capacitaciones y reuniones convocadas por el jefe del área y en general por la
Alcaldía Local.
8 . Llevar los registros y controles diarios de los documentos, números de radicados aplicativo ORFEO,
archivo de Gestión del área, acordes con los lineamientos de Manejo del Archivo de Gestión Documental.
9 . Digitar los oficios, Circulares, memorandos, actas, documentos, informes, Actos administrativos
ordenados por el jefe de la dependencia, orientados al cumplimiento de los procedimientos del Área CDI.
10 . Realizar la atención telefónica del personal interno como de los diferentes organismos y entidades
externas que requieran información, facilitando la ejecución de sus trámites y de acuerdo a las directrices
establecidas en el área.
11 . Las demás que se le asignen y que surjan de la naturaleza del contrato._x000D_</t>
  </si>
  <si>
    <t>SE CAMBIA PERSONA 18/11/2025</t>
  </si>
  <si>
    <t>CDI INSPECCIONES</t>
  </si>
  <si>
    <t>LAURA JULIANA MARTÍNEZ POSADA</t>
  </si>
  <si>
    <t>ESPECIALISTA EN GERENCIA DE TALENTO HUMANO</t>
  </si>
  <si>
    <t>PROFESIONAL SOCIAL</t>
  </si>
  <si>
    <t>PRESTAR SUS SERVICIOS PROFESIONALES PARA EL DISEÑO, IMPLEMENTACIÓN Y SEGUIMIENTO DE ESTRATEGIAS SOCIALES Y DE COMUNICACIÓN RELACIONADAS CON LOS PROYECTOS Y PROGRAMAS DEL PLAN DE DESARROLLO LOCAL (PDL) DE LA LOCALIDAD DE SAN CRISTÓBAL, Y GARANTIZAR LA MEJORA CONTINUA DE LOS PROCESOS DE INFRAESTRUCTURA.</t>
  </si>
  <si>
    <t xml:space="preserve">1. Diseñar e implementar estrategias de comunicación específicas para socializar los proyectos de infraestructura, destacando su impacto en la comunidad.
2. Realizar visitas a las personas que solicitan intervención del Fondo de Desarrollo Local de San Cristóbal en lo concerniente a infraestructura.
3. Utilizar herramientas como reuniones informativas, materiales impresos y digitales, y campañas en redes sociales para garantizar la difusión eficaz.
4. Organizar talleres y reuniones participativas para explicar las características de los proyectos de construcción, asegurando la inclusión de diferentes grupos sociales.
5. Recoger inquietudes y sugerencias de la comunidad de la Localidad de San Cristóbal en cada etapa del proyecto, incluyendo prefactibilidad, ejecución y finalización.
6. Coordinar las actividades técnicas y sociales que se requieran para asegurar que las metas de construcción y sociales sean alcanzadas dentro del cronograma y presupuesto asignados se cumplan.
7. Proponer ajustes en caso de que surjan obstáculos que puedan afectar el cumplimiento de las metas. Esto, teniendo en cuenta los aspectos sociales informados por las comunidades.
8. Facilitar la interacción entre la comunidad y los equipos técnicos del proyecto para asegurar una gestión territorial efectiva.
9. Contribuir a la formulación del Plan de Desarrollo Local, incluyendo elementos relacionados con infraestructura.
10. Asegurar que los documentos reflejen las necesidades identificadas en las socializaciones comunitarias y los requisitos técnicos del proyecto.
11. Sistematizar y analizar la información recolectada en las actividades de participación, destacando cómo estas contribuyen al desarrollo de las obras.
12. Elaborar reportes que detallen la percepción comunitaria y su relación con el progreso del proyecto.
13. Asistir a reuniones y mesas de trabajo con autoridades locales y distritales para articular las actividades de los proyectos de infraestructura con las metas territoriales.
14. Presentar avances e informes a las Juntas Administradoras Locales y demás actores clave.
15. Facilitar el fortalecimiento de las organizaciones sociales para asegurar su participación en la vigilancia y uso de los espacios construidos.
16. Todo lo demás que se derive de la naturaleza del Contrato y se requieran por el Fondo en desarrollo de los proyectos que lidere.
</t>
  </si>
  <si>
    <t>ALEYRA CAPERA RODRIGUEZ</t>
  </si>
  <si>
    <t>PRESTAR SUS SERVICIOS PROFESIONALES ESPECIALIZADOS PARA APOYAR TECNICAMENTE A LOS RESPONSABLES E INTEGRANTES DE  LOS PROCESOS EN LA IMPLEMENTACIÓN DE HERRAMIENTAS DE GESTIÓN, SIGUIENDO LOS LINEAMIENTOS METODOLÓGICOS ESTABLECIDOS POR LA SECRETARIA DE GOBIERNO</t>
  </si>
  <si>
    <t>1 . Realizar el acompañamiento en la formulación, seguimiento y reporte del Plan de Gestión Local de
acuerdo con los lineamientos institucionales establecidos.
2 . Realizar el acompañamiento en la formulación y seguimiento de las acciones correctivas generadas en
los planes de mejora internos y externo, documentando las evidencias y realizando el cargue respectivo en
la plataforma que para tal fin exista.
3 . Documentar las acciones de tratamiento y efectuar los reportes de la gestión del riesgo para los
procesos de las Alcaldías Locales, de acuerdo con metodología y periodos establecidos por la Oficina
Asesora de Planeación.
4 . Sensibilizar a los equipos de trabajo en el conocimiento y apropiación del Sistema de Gestión
Institucional y la normatividad técnica y legal que lo soporta.
5 . Monitorear, en coordinación con el responsable de comunicaciones y el administrador de red la local de
sistemas de la Alcaldía Local, el cumplimiento de la publicación y seguimiento a las acciones del Plan
Anticorrupción y de Atención a la Ciudadanía (PAAC) de cada vigencia, de acuerdo con los lineamientos
establecidos por la Oficina Asesora de Planeación.
6 . Apoyar las acciones para la actualización de documentos de los procesos locales, de acuerdo con los
lineamientos que para el efecto imparta el líder del macroproceso - proceso y la Oficina Asesora de
Planeación.
7 . Realizar verificación del estado de implementación de los requerimientos de las normas técnicas y
legales que soportan el Sistema de Gestión Institucional, presentando los resultados al Alcalde Local y
equipos de trabajo.
8 . Apoyar al Despacho del Alcalde (sa) Local, así como a las Áreas Gestión Policiva y Gestión del
Desarrollo en la coordinación y atención a las visitas de auditoría interna y externa que se realicen a la
Alcaldía Local, propendiendo por la adecuada atención y suministro de información a los requerimientos de
los diferentes equipos auditores.
9 . Asistir a las reuniones a las que sea citado o designado, para la atención de los asuntos relacionados
con el objeto contractual.
10 . Mantener el aplicativo Orfeo actualizado, dando respuesta de forma y fondo a los requerimientos que
se le asignen.
11 . Prestar su apoyo a la creación de herramientas que sirvan para el monitoreo de temas especiales en la
alcaldía, derecho de petición, cuentas por pagar, integrados con el plan de gestión y su cumplimiento
12 . Las demás que se le asignen y que surjan de la naturaleza del Contrato</t>
  </si>
  <si>
    <t>TÉCNICO EN DESARROLLO DE OPERACIONES LOGÍSTICA EN LA CADENA DE ABASTECIMIENTO</t>
  </si>
  <si>
    <t>PRESTAR SUS SERVICIOS TÉCNICOS PARA REALIZAR EL ACOMPAÑAMIENTO ADMINISTRATIVO Y COMUNITARIO DE LAS JUNTAS DE ACCIÓN COMUNAL, INSTANCIAS DE PARTICIPACION, SECTORES POBLACIONALES Y SU INTERLOCUCIÓN CON LA JUNTA ADMINISTRADORA LOCAL DE SAN CRISTÓBAL</t>
  </si>
  <si>
    <t>1 . Desarrollar actividades de acompañamiento operativo y comunitario, participar en las reuniones de las
instancias de participación recoger sus inquietudes y gestionar los compromisos que adquiera la alcaldía
local con la comunidad, las juntas de acción comunal y la Junta Administradora Local.
2 . Gestionar los enlaces de comunicación y participación entre la Alcaldía Local de San Cristóbal y las
instancias de participación y sectores poblacionales de la localidad de San Cristóbal
3 . Gestionar labores de relaciones interinstitucionales presentes en la Alcaldía Local de San Cristóbal y la
comunidad, garantizando y apoyando la respuesta de requerimientos presentados.
4 . Llevar el control de cada una de las reuniones que se lleven a cabo con las diferentes comunidades, con
el fin de informar la gestión de la alcaldía local de San Cristóbal. Así como, asistir a la administración local a
las diferentes reuniones, mesas de trabajo y capacitaciones que sea requerido.
5 . Apoyar el trámite a las solicitudes, peticiones y requerimientos que lleguen de la junta administradora
local, así como de las autoridades competentes y los ciudadanos en general, sobre los asuntos de su
competencia.
6 . Acompañar y apoyar la comunicación y articulación de acciones concretas entre el Despacho del Alcalde
Local de San Cristóbal con los líderes sociales para un manejo de respuestas inmediatas a sus solicitudes,
de forma que permitan generar una confianza institucional.
7 . Programar, agendar, y consolidar citas y reuniones pertinentes con los diferentes sectores sociales para
disponer de la agenda que pueda tener el Alcalde Local para los encuentros comunales con ediles y
comunidad en general.
8 . Apoyar la proyección de informes del Fondo de Desarrollo Local de San Cristóbal, en temas de
planeación, contratación y gestión, cuando así lo requiera la Junta de Acción Local de la Localidad Cuarta.
9 . Hacer seguimiento en el despacho del alcalde local, la sanción de los proyectos de acuerdo aprobados
en la JAL, de conformidad con lo señalado en el reglamento vigente, así como mantener actualizada base
de datos de acuerdos locales con su respectiva vigencia y efectuar seguimiento mensual a su cumplimiento
por parte de los responsables.
10 . Gestionar ante la Junta administradora local de San Cristóbal, espacios para la socialización y
exposición de contratos, convenios, acuerdos, iniciativas y demás actuaciones que adelante la
administración local para el conocimiento de los ediles y la comunidad.
11 . Las demás que se determinen por la supervisión del contrato y sean designadas por la naturaleza del contrato.</t>
  </si>
  <si>
    <t>3204091698 </t>
  </si>
  <si>
    <t>JOSE DANIEL TORRES ORTIZ</t>
  </si>
  <si>
    <t>3103926441 - 3214886975</t>
  </si>
  <si>
    <t>NUEVO 13/11/2025</t>
  </si>
  <si>
    <t xml:space="preserve">ADMINISTRADOR DEPORTIVO </t>
  </si>
  <si>
    <t xml:space="preserve">ESPECIALISTA EN ADMINISTRACIÓN Y GERENCIA DEPORTIVA </t>
  </si>
  <si>
    <t>Prestar sus servicios profesionales especializados
en la Alcaldía Local de San Cristóbal para realizar la formulación, presentación, evaluación, seguimiento
y apoyo a la supervisión de los procesos contractuales en temas de recreación, deportes y actividad
física, así como los demás que le sean asignados.</t>
  </si>
  <si>
    <t>1 . Realizar la formulación, evaluación, presentación y seguimiento de los proyectos de deportes, recreación
y actividad física bajo los criterios del sector y los lineamientos designados por la Alcaldía Local.
2 . Generar informes escritos o de manera verbal, de forma oportuna, veraz y clara a la comunidad y a otros
actores que los soliciten, sobre el estado de los proyectos de deportes, recreación y/o actividad física de la
Alcaldía Local.
3 . Fomentar espacios de diálogo permanente, divulgación de los avances y resultados del proyecto de
inversión, el plan de desarrollo local y otras instancias de orden local y distrital con los actores de los
territorios en los que se implementarán las acciones en el marco del proyecto de inversión de deportes,
recreación y actividad física.
4 . Dar respuesta de manera oportuna y de fondo a cada una de las PQRS asignadas en el aplicativo
ORFEO o designadas, de acuerdo a lo requerido por el despacho y una vez finalizado el contrato presentar
paz y salvo correspondiente.
5 . Asistir a la administración local a las diferentes reuniones, mesas de trabajo y jornadas convocadas por
las entidades y comunidades que participan en el proceso de identificación y formulación de los proyectos
locales con la puntualidad requerida. Así como, reuniones de seguimiento de los asuntos designados,
invitaciones a sesiones de la Junta Administradora Local y las demás que requieran apoyo de los
profesionales de planeación de la Alcaldía Local de San Cristóbal; respecto a los proyectos de deportes,
recreación y actividad física.
6 . Realizar las actividades de gestión, acompañamiento y apoyo derivadas de los planes de acción,
procesos y actividades definidas en el marco de las instancias y procesos de participación en la localidad.
Así como apoyar la ejecución de los planes de trabajo en los que sea designado como responsable o
ejecutor.
7 . Apoyar la supervisión de los diferentes procesos que deba gestionar, supervisar o realizar el Fondo de
desarrollo Local en el marco de sus competencias.
8 . Todo lo demás que se derive de la naturaleza del contrato y se requieran por el fondo en desarrollo de la
función legal y jurídica._x000D_</t>
  </si>
  <si>
    <t>06702/2026</t>
  </si>
  <si>
    <t>Prestar sus servicios profesionales especializados en el desarrollo de la formulación, evaluación, ejecución y seguimiento de las actividades de planeación en temas administrativos del proyecto  2495 "Actívate San Cristóbal: Deporte, Recreación y Bienestar"</t>
  </si>
  <si>
    <t>1. Realizar la formulación y apoyar de manera permanente el seguimiento de los proyectos de deportes, recreación y actividad física, garantizando su coherencia con los criterios técnicos del sector y con los lineamientos establecidos por la Alcaldía Local de San Cristóbal.
2. Elaborar y presentar informes escritos o verbales de manera oportuna, veraz, clara y completa a la comunidad y a otros actores que así lo soliciten, respecto al estado, avances y resultados de los proyectos de deportes, recreación y/o actividad física adelantados por la Alcaldía Local.
3. Acompañar los espacios de diálogo permanente con la comunidad y actores territoriales, informando sobre los avances y resultados del proyecto de inversión, el plan de desarrollo local y otras instancias de orden local y distrital, en el marco de las acciones implementadas en deportes, recreación y actividad física.
4. Dar respuesta de manera oportuna, clara y de fondo a cada una de las Peticiones, Quejas, Reclamos y Sugerencias (PQRS) asignadas a través del aplicativo ORFEO o por designación directa, según lo requerido por el despacho. Una vez finalizado el contrato, deberá presentarse el paz y salvo correspondiente que acredite el cumplimiento de esta obligación.
5. Asistir con la debida puntualidad a las reuniones, mesas de trabajo, jornadas y demás espacios convocados por las entidades y comunidades que intervienen en el proceso de identificación, formulación, seguimiento y evaluación de proyectos locales. Asimismo, participar en reuniones de seguimiento de los asuntos designados, sesiones de la Junta Administradora Local y demás instancias en las que se requiera el apoyo de los profesionales de planeación en lo relacionado con deportes, recreación y actividad física.
6. Apoyar la gestión y acompañamiento de las actividades derivadas de los planes de acción, procesos y actividades definidas en el marco de las instancias de participación de la localidad. Así mismo, apoyar la ejecución de los planes de trabajo en los que sea designado como responsable o ejecutor por la Alcaldía Local.
7.Apoyar la supervisión de los diferentes procesos que deba gestionar  el Fondo de Desarrollo Local de San Cristóbal, dentro de las competencias que le son asignadas por la normatividad vigente y el apoyo a la supervisión.
8. Cumplir con todas las demás actividades y responsabilidades que se deriven de la naturaleza del contrato, así como aquellas que le sean requeridas por el Fondo de Desarrollo Local en el desarrollo de su función legal y jurídica.</t>
  </si>
  <si>
    <t>LICENCIATURA EN EDUCACIÓN BÁSICA CON ENFASIS EN EDUCACIÓN FISICA, RECREACIÓN Y DEPORTES</t>
  </si>
  <si>
    <t>Prestar servicios profesionales de apoyo administrativo en la planificación, control y acompañamiento a la ejecución de los proyectos de inversión de deportes y en el desarrollo de actividades transversales de la Alcaldía Local de San Cristóbal, con el fin de contribuir al cumplimiento de los objetivos institucionales y al uso eficiente de los recursos públicos.</t>
  </si>
  <si>
    <t>1. Apoyar en la estructuración de  los proyectos de inversión en el área de deportes de la localidad, garantizando su correcta formulación y presentación, así como realizar seguimiento y brindar asistencia en las mesas de trabajo con agentes internos y externos que se requieran para asegurar la calidad en el diseño y articulación de los proyectos con los lineamientos institucionales.
2. Apoyar en el seguimiento administrativo a los procesos en ejecución dentro del área de deportes, efectuando visitas en caso de ser necesario, y verificando las evidencias y soportes presentados por el operador de los diferentes procesos, con el fin de garantizar el cumplimiento de las actividades propuestas en el cronograma, así como de los objetivos, metas y tiempos establecidos.
3. Atender y dar respuesta oportuna a las peticiones, quejas y solicitudes que ingresen al área de deportes a través del gestor de correspondencia ORFEO, garantizando que se realicen dentro de los tiempos establecidos y con la calidad requerida.
4. Apoyar en el control presupuestal de los procesos en ejecución en el área de deportes, consolidando, verificando y radicando la documentación requerida, así como realizando el proceso documental necesario para la gestión de pagos. De igual manera, apoyar en la revisión de las cuentas propias del equipo de deportes, verificando que se cumpla con los formatos exigidos y los plazos establecidos por la entidad, garantizando así el uso adecuado y eficiente de los recursos y la oportunidad en los desembolsos.
5. Elaborar y presentar los informes que requiera el área de deportes, la Alcaldía Local, la Junta Administradora Local (JAL) o los entes de control, asegurando que la información suministrada sea veraz, completa y pertinente, y que dichos informes se entreguen con la calidad y oportunidad  cumpliendo con los parametros establecidos por el Fondo de Desarrollo Local.
6. Acompañar las actividades y eventos transversales que desarrolle la Alcaldía Local, brindando apoyo integral a las iniciativas que se adelanten .
7. Asistir como mínimo a tres capacitaciones impartidas por la entidad o el área, así como participar en las mesas de trabajo o reuniones convocadas, con el fin de fortalecer conocimientos y articular las acciones del contrato
8.Dar respuesta de manera oportuna, clara y de fondo a cada una de las Peticiones, Quejas, Reclamos y Sugerencias (PQRS) asignadas a través del aplicativo ORFEO o por designación directa, según lo requerido por el despacho. Una vez finalizado el contrato, deberá presentarse el paz y salvo correspondiente que acredite el cumplimiento de esta obligación.
9. Cumplir con todas las demás actividades y responsabilidades que se deriven de la naturaleza del contrato, así como aquellas que sean requeridas por el Fondo de Desarrollo Local en desarrollo de su función legal y jurídica.</t>
  </si>
  <si>
    <t>LICENCIATURA EN EDUCACIÓN FISICA</t>
  </si>
  <si>
    <t>ESPECIALISTA EN GERENCIA INTEGRAL DE LA CALIDAD</t>
  </si>
  <si>
    <t>ESTABA EN EL SIPSE 147887</t>
  </si>
  <si>
    <t xml:space="preserve">PROFESIONAL EN CULTURA FISICA, DEPORTE Y RECREACIÓN </t>
  </si>
  <si>
    <t>Prestar sus servicios profesionales para apoyar la planeación, ejecución, seguimiento y evaluación de los componentes pedagógicos, técnicos y comunitarios del proyecto “2495 Actívate San Cristóbal: Deporte, Recreación y Bienestar”</t>
  </si>
  <si>
    <t>1, Diseñar y coordinar estrategias de promoción, divulgación y posicionamiento de los programas de actividad física y escuelas de formación asignadas, asegurando el cumplimiento de metas de cobertura establecidas por la supervisión, mediante acciones articuladas con líderes comunitarios, organizaciones sociales y entidades del territorio.
2,Planear, hacer seguimiento y evaluar el desarrollo metodológico de los procesos de formación deportiva, garantizando el cumplimiento de los lineamientos pedagógicos del proyecto, la consolidación de grupos mínimos de beneficiarios y la entrega oportuna de información y reportes al sistema institucional definido para el monitoreo del proyecto.
3, Formular y liderar la ejecución del plan pedagógico para las actividades físicas asignadas (como aeróbicos, entrenamiento funcional, actividad física musicalizada o disciplinas deportivas), garantizando que esté alineado con los objetivos del proyecto y que se aplique correctamente en los seis (6) grupos comunitarios asignados, con una frecuencia de dos (2) sesiones semanales de noventa (90) minutos cada una.
4, Diseñar, validar y consolidar los planes de clase, promoviendo la calidad pedagógica y metodológica de las sesiones, registrándolos previamente en el repositorio institucional y asegurando su disponibilidad para procesos de seguimiento, control o auditoría.
5, Participar activamente en espacios de formación, capacitación o actualización profesional, promovidos por el Fondo de Desarrollo Local de San Cristóbal (FDLSC) o los que se asignen por parte del equipo de supervisión, como parte del fortalecimiento de capacidades institucionales.
6, Coordinar y apoyar los aspectos logísticos, técnicos y operativos de los eventos comunitarios programados en el marco del proyecto, participando en su planeación, ejecución y evaluación, en articulación con el equipo de trabajo y las instancias del FDLSC.
7, Elaborar, analizar y presentar informes técnicos mensuales con base en los lineamientos del Sistema de Gestión de Calidad del FDLSC, anexando evidencias cualitativas y cuantitativas que respalden la gestión desarrollada, y formulando recomendaciones de mejora para la operación del proyecto.
8, Diseñar, mantener y actualizar una base de datos integral y sistematizada, que consolide los documentos, registros y evidencias de las actividades realizadas con los seis (6) grupos intervenidos, garantizando su organización, trazabilidad y disponibilidad para procesos de control y evaluación institucional.
9, Ejercer las demás funciones que se deriven de la naturaleza del contrato, así como aquellas que le sean asignadas por el Fondo de Desarrollo Local de San Cristóbal en el marco de sus competencias legales, contractuales y misionales.</t>
  </si>
  <si>
    <t xml:space="preserve">LICENCIATURA EN EDUCACIÓN BASICA CON ENFASIS EN EDUCACIÓN FISICA  RECREACIÓN Y DEPORTE </t>
  </si>
  <si>
    <t xml:space="preserve">PROFESIONAL EN ENTRENAMIENTO DEPORTIVO </t>
  </si>
  <si>
    <t>Prestar sus servicios profesionales para la planificación, estructuración, divulgación y seguimiento de los planes, programas y proyectos relacionados con el uso de la bicicleta en la localidad, promoviendo su práctica como actividad física, recreativa y deportiva, y fortaleciendo las iniciativas institucionales y comunitarias orientadas al bienestar, la salud y la integración ciudadana</t>
  </si>
  <si>
    <t>1. Diseñar e implementar estrategias de divulgación y sensibilización que fomenten la participación ciudadana en actividades y proyectos de bicicleta, resaltando sus beneficios en salud, recreación y bienestar.
2. Acompañar y coordinar las actividades y eventos deportivos y recreativos asociados al uso de la bicicleta.
3. Estructurar los planes, programas y proyectos relacionados con la promoción del uso de la bicicleta como actividad física, recreativa y deportiva en la localidad.
4. Gestionar la concecusión de los espacios necesarios para la realización de las escuelas de formación.
5. Realizar seguimiento a la ejecución de los planes y actividades de bicicleta, verificando el cumplimiento de los cronogramas, metas y objetivos, así como documentando los resultados alcanzados.
6. Brindar apoyo técnico y administrativo en la organización logística y documental de las actividades de bicicleta, fortaleciendo la articulación con entidades distritales, organizaciones sociales y comunitarias que promuevan su práctica recreativa y deportiva.
7. Acompañar las actividades y eventos transversales que desarrolle la Alcaldía Local, brindando apoyo integral a las iniciativas que se adelanten .
8. Asistir como mínimo a tres capacitaciones impartidas por la entidad o el área, así como participar en las mesas de trabajo o reuniones convocadas, con el fin de fortalecer conocimientos y articular las acciones del contrato
9. Realizar seguimiento, verificación  y acompañamiento a las escuelas de formación con el fin de garantizar el cumplimiento de las metas establecidas.
10.Dar respuesta de manera oportuna, clara y de fondo a cada una de las Peticiones, Quejas, Reclamos y Sugerencias (PQRS) asignadas a través del aplicativo ORFEO o por designación directa, según lo requerido por el despacho. Una vez finalizado el contrato, deberá presentarse el paz y salvo correspondiente que acredite el cumplimiento de esta obligación.
11. Cumplir con todas las demás actividades y responsabilidades que se deriven de la naturaleza del contrato, así como aquellas que sean requeridas por el Fondo de Desarrollo Local en desarrollo de su función legal y jurídica.</t>
  </si>
  <si>
    <t xml:space="preserve">DISEÑO INDUSTRIAL </t>
  </si>
  <si>
    <t>PRESTAR SUS SERVICIOS PROFESIONALES EN EL ÁREA DE GESTIÓN DEL DESARROLLO LOCAL PARA QUE APOYE LAS ACTIVIDADES ADMINISTRATIVAS, LOGÍSTICAS Y OPERATIVAS CORRESPONDIENTES AL PROYECTO 2495 ACTÍVATE SAN CRISTÓBAL: DEPORTE, RECREACIÓN Y BIENESTAR.</t>
  </si>
  <si>
    <t>1 . Contribuir en la formulación y en el seguimiento de las distintas actividades que se realizan en marco del
proyecto de inversión, conforme las líneas de inversión locales, la política pública y los requerimientos
técnicos de cada uno de los sectores distritales, especialmente los relacionados con los proyectos de
deportes, recreación y actividad física. Acatando los lineamientos que se establezcan desde la
administración local.
2 . Realizar el acompañamiento logístico en las actividades de las escuelas de formación, apoyando en la
separación de los espacios, atendiendo, canalizando y controlando los insumos de los requerimientos para
el adecuado desarrollo en el marco de las actividades de las escuelas de formación, asegurando
oportunidad y calidad en la gestión.
3 . Realizar el seguimiento a la ejecución de los cronogramas de las escuelas de formación, consolidando
evidencias y reportes que permitan verificar el cumplimiento de las metas establecidas.
4 . Elaborar y entregar oportunamente los informes requeridos por el área y el Fondo de Desarrollo Local,
garantizando claridad, pertinencia y oportunidad en la información presentada, incluyendo el reporte de los
inconvenientes que se presenten en la ejecución de las escuelas de formación y las acciones de mejora
propuestas.
5 . Acompañar las actividades y eventos que se generen como resultado de las escuelas de formación, así
como aquellas de carácter transversal que desarrolle la Alcaldía Local, brindando apoyo técnico,
administrativo y logístico según las necesidades de cada actividad.
6 . Revisar la documentación presentada por los profesionales en terreno en el marco de las escuelas de
formación, verificando que cumpla con los lineamientos y requisitos establecidos por el área.
7 . Asistir a las capacitaciones impartidas por la entidad o el área, así como participar en las mesas de
trabajo o reuniones convocadas, con el fin de fortalecer conocimientos y articular las acciones del contrato.
8 . Dar respuesta de manera oportuna, clara y de fondo a cada una de las Peticiones, Quejas, Reclamos y
Sugerencias (PQRS) asignadas a través del aplicativo ORFEO o por designación directa, según lo
requerido por el despacho. Una vez finalizado el contrato, deberá presentarse el paz y salvo
correspondiente que acredite el cumplimiento de esta obligación.
9 . Cumplir con todas las demás actividades y responsabilidades que se deriven de la naturaleza del
contrato, así como aquellas que sean requeridas por el Fondo de Desarrollo Local en desarrollo de su
función legal y jurídica.</t>
  </si>
  <si>
    <t>LICENCIATURA EN EDUCACIÓN FISICA RECREACIÓN Y DEPORTES</t>
  </si>
  <si>
    <t>Licenciado en Pedagogía Reeducativa</t>
  </si>
  <si>
    <t>PROFESIONAL EN CULTURA FISICA, DEPORTE Y RECREACIÓN</t>
  </si>
  <si>
    <t>PRESTAR SUS SERVICIOS DE APOYO COMO INSTRUCTOR (A) DE LAS DISCIPLINAS DEPORTIVAS O GRUPOS ETARIOS ASIGNADOS EN MARCO DEL PROYECTO 2495 ACTÍVATE SAN CRISTÓBAL: DEPORTE, RECREACIÓN Y BIENESTAR.</t>
  </si>
  <si>
    <t>1 . Apoyar la publicidad, divulgación y promoción de los programas de actividad física y escuelas de
formación en los que sea asignado, dentro del marco del proyecto ¿2495 Actívate San Cristóbal: Deporte,
Recreación y Bienestar¿, en los sectores definidos. Este apoyo deberá garantizar la consecución del
número mínimo de usuarios designado por el apoyo a la supervisión, incluyendo la inscripción de los
beneficiarios de acuerdo con la oferta establecida para la puesta en marcha del proyecto.
2 . Programar, dirigir, controlar y evaluar los procesos de formación deportiva asignados a los usuarios, en
concordancia con los componentes pedagógicos y metodológicos del proyecto. Para ello deberá garantizar
un mínimo de quince (15) inscritos y asistentes en cada grupo asignado, asegurando el cargue oportuno de
la información requerida por el apoyo a la supervisión para su revisión y posterior cargue al SECOP II.
3 . Desarrollar y aplicar el plan pedagógico correspondiente a la disciplina deportiva convencional o
adaptada (individual o de conjunto) o actividad física (aeróbicos, entrenamiento funcional, actividad física
musicalizada) asignada, atendiendo a seis (6) grupos de formación, con dos (2) sesiones semanales de
noventa (90) minutos pedagógicos cada una.
4 . Elaborar, entregar y aplicar los planes diarios de clase el mes anterior a su ejecución. Dichos planes
deberán presentarse de forma ordenada, en medio digital o físico para la aprobación del profesional
encargado, estos planes se deben presentar al momento de realizar las visitas de acompañamiento por
parte de la supervisión o el profesional designado.
5 . Asistir como mínimo a tres (3) capacitaciones impartidas por la entidad o el área, así como participar en
las mesas de trabajo o reuniones convocadas, con el fin de fortalecer conocimientos y articular las acciones
del contrato.
6 . Apoyar en la organización, logística y desarrollo de los eventos asignados por el apoyo a la supervisión
en el marco del proyecto 2495 Actívate San Cristóbal: Deporte, Recreación y Bienestar.
7 . Elaborar y presentar informes periódicos de gestión y avance sobre las escuelas de formación,
incluyendo resultados alcanzados, dificultades encontradas y propuestas de mejora para fortalecer los
procesos.
8 . Construir y mantener actualizada una base de datos que contenga todos los documentos y registros
fotográficos de las actividades ejecutadas con los seis (6) grupos intervenidos, garantizando su
organización y trazabilidad.
9 . Dar respuesta de manera oportuna, clara y de fondo a cada una de las Peticiones, Quejas, Reclamos y
Sugerencias (PQRS) asignadas a través del aplicativo ORFEO o por designación directa, según lo
requerido por el despacho. Una vez finalizado el contrato, deberá presentarse el paz y salvo
correspondiente que acredite el cumplimiento de esta obligación.
10 . Cumplir con todas las demás actividades y responsabilidades que se deriven de la naturaleza del
contrato, así como aquellas que sean requeridas por el Fondo de Desarrollo Local en desarrollo de su
función legal y jurídica._x000D_</t>
  </si>
  <si>
    <t xml:space="preserve">TECNOLOGO EN ENTRENAMIENTO DEPORTIVO </t>
  </si>
  <si>
    <t>PROFESIONAL EN CULTURA FISICA Y DEPORTE</t>
  </si>
  <si>
    <t xml:space="preserve">TECNICO LABORAL ENTRENADOR Y RECREACIONISTA FISICO </t>
  </si>
  <si>
    <t xml:space="preserve">TECNICO EN EJECUCIÓN DE PROGRAMAS DEPORTIVOS </t>
  </si>
  <si>
    <t>300 254 6363 – 301 707 4604</t>
  </si>
  <si>
    <t xml:space="preserve"> Técnico Deportivo certificado por la Universidad de Antioquia y la Gobernación de Casanare</t>
  </si>
  <si>
    <t>PRESTAR SUS SERVICIOS DE APOYO TÉCNICO ADMINISTRATIVO EN ACTIVIDADES DE GESTIÓN DOCUMENTAL, APOYO LOGÍSTICO Y ACOMPAÑAMIENTO OPERATIVO PARA LAS ESCUELAS DE FORMACIÓN DEPORTIVA DE LA ALCALDÍA LOCAL DE SAN CRISTÓBAL, EN MARCO DEL PROYECTO 2495 ACTÍVATE SAN CRISTÓBAL: DEPORTE, RECREACIÓN Y BIENESTAR, CON EL FIN DE GARANTIZAR EL DESARROLLO ADECUADO DE LOS PROCESOS Y LA CORRECTA EJECUCIÓN DE LAS ACTIVIDADES PROGRAMADAS.</t>
  </si>
  <si>
    <t>1 . Apoyar la separación de los espacios requeridos para las actividades del proyecto, atendiendo,
canalizando y controlando los insumos de los requerimientos para el adecuado desarrollo en el marco de
las actividades de las escuelas de formación, asegurando oportunidad y calidad en la gestión.
2 . Apoyar el seguimiento a la ejecución de los cronogramas de las escuelas de formación, consolidando
evidencias y reportes que permitan verificar el cumplimiento de las metas establecidas.
3 . Apoyar en la elaboración y entrega de los informes requeridos por el Fondo de Desarrollo Local,
garantizando claridad, pertinencia y oportunidad en la información presentada, incluyendo el reporte de los
inconvenientes que se presenten en la ejecución de las escuelas de formación y las acciones de mejora
propuestas.
4 . Acompañar las actividades y eventos que se generen en marco del proyecto de inversión, así como
aquellas de carácter transversal que desarrolle la Alcaldía Local, brindando apoyo técnico administrativo y
logístico según las necesidades de cada actividad.
5 . Apoyar la validación de la documentación presentada por los profesionales en terreno en el marco de las
escuelas de formación, verificando que cumpla con los lineamientos y requisitos establecidos.
6 . Asistir a las capacitaciones impartidas, así como participar en las mesas de trabajo o reuniones
convocadas, con el fin de fortalecer conocimientos y articular las acciones del contrato.
7 . Dar respuesta de manera oportuna, clara y de fondo a cada una de las Peticiones, Quejas, Reclamos y
Sugerencias (PQRS) asignadas a través del aplicativo ORFEO o por designación directa, según lo
requerido por el despacho. Una vez finalizado el contrato, deberá presentarse el paz y salvo
correspondiente que acredite el cumplimiento de esta obligación.
8 . Cumplir con todas las demás actividades y responsabilidades que se deriven de la naturaleza del
contrato, así como aquellas que sean requeridas por el Fondo de Desarrollo Local en desarrollo de su
función legal y jurídica.</t>
  </si>
  <si>
    <t>FREDY ALEXIS RINCÓN DÍAZ</t>
  </si>
  <si>
    <t>PRESTAR SERVICIOS DE APOYO ASISTENCIAL EN LA EJECUCIÓN DE PROCESOS RELACIONADOS CON DEPORTE, RECREACIÓN Y ACTIVIDAD FÍSICA, EN EL MARCO DEL PLAN DE DESARROLLO LOCAL (PDL), ASEGURANDO LA CORRECTA APLICACIÓN DE LINEAMIENTOS Y NORMATIVIDAD VIGENTE.</t>
  </si>
  <si>
    <t xml:space="preserve">1.Apoyar asistencialmente los temas administrativos y operativos que surtan, conforme la línea de inversión local, política pública y requerimientos técnicos de cada uno de los sectores distritales, especialmente los relacionados al sector de deportes, recreación y actividad física en el territorio. 
2.Apoyar los diferentes procesos que se desarrollen en territorio y con la comunidad en temas deportivos, recreativos y de actividad física, u otros de acuerdo a la necesidad de la administración local. 
3.Asistir a las diferentes reuniones, mesas de trabajo y jornadas convocadas por las entidades y comunidades que participan en el desarrollo de los proyectos de inversión de la alcaldía local principalmente en temas de deporte, recreación y actividad física. 
4.Apoyar en la organización de correspondencia que le sean asignados en los temas relacionados con deportes, recreación y actividad física y una vez finalizado el contrato presentar paz y salvo correspondiente. 
5.Apoyar el acompañamiento a las diferentes actividades que se desarrollen en el marco de los proyectos de inversión del PDL de deportes, recreación y/o actividad física a su cargo. 
6.Todo lo demás que se derive de la naturaleza del contrato y se requieran por el fondo en desarrollo de la naturaleza del contrato.
</t>
  </si>
  <si>
    <t>KENNY BRANDON QUINTERO CARRION</t>
  </si>
  <si>
    <t>E N T R E N A D O R P R O F E S I O N A L E N C I E N C I A S D E L D E P O R T E</t>
  </si>
  <si>
    <t>1 . Apoyar la publicidad, divulgación y promoción de los programas de actividad física y escuelas de
formación en los que sea asignado(a), dentro del marco del proyecto ¿2495 Actívate San Cristóbal:
Deporte, Recreación y Bienestar¿, en los sectores definidos. Este apoyo deberá garantizar la consecución
del número mínimo de usuarios establecido por la supervisión, incluyendo la inscripción de los beneficiarios
de acuerdo con la oferta dispuesta para la puesta en marcha del proyecto.
2 . Programar, dirigir, controlar y evaluar los procesos de formación deportiva asignados a los usuarios, en
concordancia con los componentes pedagógicos y metodológicos del proyecto. Para ello, deberá garantizar
un mínimo de quince (15) inscritos y asistentes por grupo asignado, asegurando el cargue oportuno de la
información requerida por el apoyo de la supervisión, para su revisión y posterior cargue al SECOP II.
3 . Desarrollar y aplicar el plan pedagógico correspondiente disciplina a la deportiva asignada (individual o
de conjunto), atendiendo a seis (6) grupos de formación, con dos (2) sesiones semanales de noventa (90)
minutos pedagógicos cada una.
4 . Elaborar, entregar y aplicar los planes diarios de clase el mes anterior a su ejecución. Dichos planes
deberán presentarse de forma ordenada, en medio digital o físico, y serán aprobados por el profesional
encargado. Estos planes deberán estar disponibles al momento de las visitas de acompañamiento por parte
de la supervisión o del profesional designado.
5 . Asistir como mínimo a tres (3) capacitaciones impartidas por la entidad o el área correspondiente, así
como participar en las mesas de trabajo o reuniones convocadas, con el fin de fortalecer conocimientos y
articular las acciones propias del contrato.
6 . Apoyar en la organización, logística y desarrollo de los eventos asignados por el apoyo a la supervisión,
en el marco del proyecto ¿2495 Actívate San Cristóbal: Deporte, Recreación y Bienestar¿.
7 . Elaborar y presentar informes periódicos de gestión y avance sobre las escuelas de formación,
incluyendo los resultados alcanzados, dificultades encontradas y propuestas de mejora que contribuyan al
fortalecimiento de los procesos.
8 . Construir y mantener actualizada una base de datos que contenga todos los documentos y registros
fotográficos de las actividades ejecutadas con los seis (6) grupos intervenidos, garantizando su adecuada
organización y trazabilidad.
9 . Dar respuesta oportuna, clara y de fondo a cada una de las Peticiones, Quejas, Reclamos y Sugerencias
(PQRS) que le sean asignadas, ya sea a través del aplicativo ORFEO o por designación directa, según lo
requerido por el despacho. Una vez finalizado el contrato, deberá presentarse el paz y salvo
correspondiente que acredite el cumplimiento de esta obligación.
10 . Cumplir con todas las demás actividades y responsabilidades que se deriven de la naturaleza del
contrato, así como aquellas que sean requeridas por el Fondo de Desarrollo Local, en desarrollo de su
función legal y jurídica._x000D_</t>
  </si>
  <si>
    <t xml:space="preserve">TECNOLOGO EN GESTIÓN CULTURAL Y ARTISTICA </t>
  </si>
  <si>
    <t>SE CAMBIA DE TECNICO EN LA MISMA ÁREA</t>
  </si>
  <si>
    <t>ANDRES JAVIER AREVALO RAMI</t>
  </si>
  <si>
    <t>TECNICO EN INSTRUCTOR EN PREPARACION FISICA Y ENTRENAMIENTO DEPORTIVO</t>
  </si>
  <si>
    <t>secambia a tecnica, venia de gestión de territorio</t>
  </si>
  <si>
    <t>LICENCIATURA EN EDUCACIÓN FISICA RECREACIÓN Y DEPORTE</t>
  </si>
  <si>
    <t xml:space="preserve">TECNOLOGO EN ENTRENAMIENTO DEPORTIVO
TECNICO EN CONTABILIDAD Y FINANZAS </t>
  </si>
  <si>
    <t>ADMINISTRACIÓN Y FINANZAS</t>
  </si>
  <si>
    <t>MASTER EN DIRECCIÓN Y ADMINISTRACIÓN DE EMPRESAS</t>
  </si>
  <si>
    <t>PRESTAR SUS SERVICIOS PROFESIONALES EN LA ALCALDÍA LOCAL DE SAN CRISTÓBAL PARA LA FORMULACIÓN, PRESENTACIÓN, EVALUACIÓN, SEGUIMIENTO Y APOYO A LA SUPERVISIÓN DE PROYECTOS DE INVERSIÓN, ASÍ COMO LAS DEMÁS ACTIVIDADES QUE LE SEAN ASIGNADAS EN EL MARCO DE SUS FUNCIONES.</t>
  </si>
  <si>
    <t xml:space="preserve">1.Socializar y acompañar el proceso de formulación de los proyectos de inversión de la Alcaldía Local, garantizando la entrega de información pertinente sobre los lineamientos, normatividad vigente y criterios del sector, así como la verificación de la coherencia con las líneas de inversión establecidas en el plan de desarrollo local.
2.Diseñar y formular los proyectos de inversión asignados, asegurando el cumplimiento de las metas establecidas y la relación con las necesidades identificadas en el territorio, en concordancia con los lineamientos del plan de desarrollo local y distrital.
3.Analizar los aspectos técnicos del proyecto, verificando que las tecnologías, procesos y recursos propuestos sean adecuados y cumplan con los criterios y normatividad vigente. 
4.Evaluar la sostenibilidad de los proyectos de inversión de la ALSC en el plazo propuesto, considerando los impactos económicos, sociales y ambientales.
5.Revisar, verificar y evaluar que la documentación generada en la fase de formulación cumpla con los requisitos normativos, técnicos y administrativos establecidos, garantizando su conformidad con las especificaciones necesarias para dar inicio al proceso precontractual.
6.Consolidar y reportar la información del seguimiento de los proyectos de inversión en los sistemas de gestión y calidad ce la ALSC.
7.Registrar y mantener actualizada la información de los proyectos de inversión asignados en los sistemas de información dispuestos por la Alcaldía Local, garantizando su disponibilidad para consulta y atención oportuna de requerimientos internos y externos.
8.Realizar el apoyo a la supervisión de los diferentes procesos que deba gestionar, supervisar o realizar la alcaldía local en el marco de sus competencias.
9.Todo lo demás que se derive de la naturaleza del Contrato y se requieran por el fondo como apoyo a los proyectos de inversión y las que surjan de la naturaleza del contrato.
</t>
  </si>
  <si>
    <t xml:space="preserve">PRESTAR SUS SERVICIOS DE APOYO ASISTENCIAL EN TEMAS DE DOTACIONES SOCIALES, EN ACTIVIDADES ADMINISTRATIVAS Y DE TERRITORIO, EN CUMPLIMIENTO DE LO ESTABLECIDO EN EL PLAN DE DESARROLLO LOCAL SAN CRISTÓBAL TERRITORIO DE OPORTUNIDADES, CAMINA SEGURA 2025-2028. </t>
  </si>
  <si>
    <t>1 . Prestar su apoyo asistencial en los temas de DOTACIONES SOCIALES de acuerdo a todo lo requerido
administrativamente y a las instrucciones impartidas por el líder de equipo.
2 . Realizar la atención permanente a la ciudadanía y orientación por escrito o de manera verbal, oportuna,
veraz y clara en general, sobre el estado de los proyectos manejados sobre DOTACIONES SOCIALES
cuando sea requerido de acuerdo a lo solicitado.
3 . Asistir a la administración local a las diferentes reuniones, mesas de trabajo y jornadas convocadas por
las entidades y comunidades para el diligenciamiento de actas y cronogramas de trabajo.
4 . Prestar su apoyo al trámite administrativo y de gestión documental de los temas de dotaciones sociales
contemplado en el Plan de Desarrollo Local 2025 ¿ 2028 conforme la línea de inversión y a lo requerido por
el apoyo a la supervisión.
5 . Elaborar el trámite y organización documental producida por el proyecto de inversión a cargo, conforme
la línea de inversión local y las orientaciones impartidas por el líder del proyecto.
6 . Acompañar todas las actividades en territorio, oficina y trámites administrativos derivados del proyecto
de dotaciones sociales de acuerdo a las necesidades presentadas.
7 . Asistir a todas las capacitaciones que le sean convocadas por la administración local y/o entidades
territoriales en el marco del proyecto de inversión y de las dinámicas de la entidad.
8 . Acompañar al líder de DOTACIONES SOCIALES y el equipo en general, en las actividades requeridas
para la efectiva ejecución de los proyectos de inversión a cargo del equipo.
9 . Todas las demás que se deriven de la naturaleza del contrato y se requieran por el Fondo en desarrollo
de la función legal y jurídica.</t>
  </si>
  <si>
    <t>ESTABA EN PRODUCTIVIDAD 20/11/2025</t>
  </si>
  <si>
    <t>3144939768 - 3216759026</t>
  </si>
  <si>
    <t>ABOGADA</t>
  </si>
  <si>
    <t>1 . Realizar y apoyar las actividades necesarias para la ejecución de los procesos que hacen parte del plan
de desarrollo relacionados y a los cuales sea asignado por su supervisor.
2 . Prestar apoyo en la organización y la ejecución de las actividades a desarrollar por la Alcaldía Local de
San Cristóbal.
3 . Realizar la elaboración de respuestas, informes y documentos solicitados por el apoyo a la supervisión.
4 . Prestar apoyo en el seguimiento a las actividades designadas y documentación que haya lugar.
5 . Realizar y apoyar la presentación y difusión las actividades institucionales de la Alcaldía Local, según las
orientaciones del Supervisor del contrato.
6 . Realizar las labores técnicas y logísticas de espacios de participación social, sectorial y comunitaria del
territorio que se le asigne.
7 . Realizar la recolección oportuna, precisa y veraz la información que se requiere, con el fin de dar trámite
a los distintos requerimientos por parte de la Alcaldía Local.
8 . Asistir puntualmente a las capacitaciones y reuniones convocadas.
9 . Las demás que se le asignen y que surjan de la naturaleza del contrato.</t>
  </si>
  <si>
    <t>INGENIERIA INDUSTRIAL</t>
  </si>
  <si>
    <t>ESPECIALISTA EN GESTIÓN DE PROYECTOS DE INGENIERIA</t>
  </si>
  <si>
    <t>Administrador de Empresas</t>
  </si>
  <si>
    <t>TECNICO EN GESTIÓN CONTABLE Y FINANCIERA
LICENCIATURA EN MATEMATICAS Y ESTADISTICA</t>
  </si>
  <si>
    <t>CAMBIA DE TECNICO A PROFESIONAL 17/11/2025</t>
  </si>
  <si>
    <t>CAMBION DE PERSONA 17/11/2025</t>
  </si>
  <si>
    <t>DIANA CAROLINA MATEUS RAMIREZ</t>
  </si>
  <si>
    <t>SAMIR ALEJANDRO SANCHEZ ROMERO</t>
  </si>
  <si>
    <t>INGENIERO DE SISTEMAS</t>
  </si>
  <si>
    <t xml:space="preserve">TECNICO PROFESIONAL EN ADMINISTRACIÓN DE EMPRESAS </t>
  </si>
  <si>
    <t>PRESTAR SUS SERVICIOS TÉCNICOS APOYANDO LA FORMULACIÓN, EJECUCIÓN Y SEGUIMIENTO DE LOS PROYECTOS Y PROGRAMAS DEL PDL PROCURANDO SU MEJORA CONTINUA</t>
  </si>
  <si>
    <t>1 . Brindar el apoyo en todo lo requerido, para temas de educación superior, dotaciones escolares, el
programa de la Agencia ATENEA y los centros de experiencia TIC, derivado de los proyectos de inversión
2615 y 2694.
2 . Apoyar la atención a la ciudadanía y orientación por escrito o de manera verbal, oportuna, veraz y clara
en general, sobre el estado de los proyectos manejados por la referente de educación, cuando sea
requerido de acuerdo a lo solicitado.
3 . Asistir a la administración local en las diferentes reuniones, mesas de trabajo y jornadas convocadas por
las entidades y comunidades, para apoyar la logística, el diligenciamiento de actas, seguimiento a
compromisos y cronogramas de trabajo.
4 . Realizar los trámites administrativos, la gestión documental de los proyectos y la sistematización de la
información precontractual, contractual y final, liderada por el área de educación, contemplada en el Plan de
Desarrollo Local 2025-2028, conforme a las líneas de inversión y a lo requerido por el apoyo a la
supervisión.
5 . Proyectar las respuestas de la correspondencia a través del aplicativo ORFEO y/o correo electrónico
institucional de acuerdo con las orientaciones impartidas y una vez finalizado el contrato, presentar la
consolidación de las respuestas u oficios de entrada y salida realizados.
6 . Apoyar a la supervisión del contrato, en la elaboración de informes de seguimiento requeridos para el
proyecto de inversión liderados por el área de educación y todo lo relacionado con las escuelas del
potencial, de acuerdo a los requerimientos.
7 . Realizar acciones en el territorio, con relación a los estudios de mercado, análisis del sector, entregas de
las dotaciones, inventarios y demás acciones que conlleven a la ejecución de los contratos, derivados de los
proyectos de inversión liderados por el área de educación.
8 . Todas las demás que se deriven de la naturaleza del contrato y se requieran por el Fondo en desarrollo
de la función legal y jurídica.</t>
  </si>
  <si>
    <t>9 SEMESTRE DERECHO</t>
  </si>
  <si>
    <t xml:space="preserve">RELACIONES INTERNACIONALES </t>
  </si>
  <si>
    <t>CAMBA DE ÁREA DESDE CULTURA 19/11/2025</t>
  </si>
  <si>
    <t xml:space="preserve">TECNICO EN ATENCION INTREGRAL A LA PRIMERA INFANCIA </t>
  </si>
  <si>
    <t>PSICOLOGIA</t>
  </si>
  <si>
    <t>PRESTAR SUS SERVICIOS PROFESIONALES APOYANDO LA FORMULACIÓN, EJECUCIÓN Y SEGUIMIENTO DE LOS PROYECTOS Y PROGRAMAS DEL PLAN DE DESARROLLO LOCAL (PDL), EN CUMPLIMIENTO DE LAS METAS Y OBJETIVOS ESTABLECIDOS</t>
  </si>
  <si>
    <t>1.Gestionar la recolección de información de manera oportuna, precisa y veraz sobre los proyectos y programas del área de Educación., garantizando su disponibilidad para dar trámite a los requerimientos institucionales y el proceso precontractual.
2.Realizar acciones en el territorio, con relación a los estudios de mercado, análisis del sector, entregas de las dotaciones, inventarios y demás acciones que conlleven a la ejecución de los contratos, derivados de los proyectos de inversión liderados por el área de educación. 
3.Realizar seguimiento a los contratos derivados de los proyectos de inversión y apoyar todo lo que implique la etapa contractual y final de los procesos que le sean asignados. 
4.Realizar apoyo administrativo en todas las gestiones requeridas y relacionadas con educación, dotaciones escolares, el programa de la Agencia ATENEA y los Centros de Experiencia TIC, en el marco de los proyectos de inversión 2615 y 2694.
5.Gestionar la coordinación interinstitucional para garantizar la articulación de acciones y actividades en el marco de los proyectos de inversión del área de educación, promoviendo la cooperación entre entidades y el cumplimiento de los objetivos establecidos.
6.Asistir en la ejecución de las actividades programadas para garantizar el cumplimiento de las metas establecidas en los proyectos y programas del área de educación, asegurando la participación y el seguimiento correspondiente.
7.Participar activamente en todas las reuniones, mesas de trabajo y jornadas convocadas por la Administración Local, supervisión, entidades y/o comunidades, ateniendo las solicitudes y presentando los avances de las funciones y actividades asignadas, con el fin de dar cumplimento a los compromisos. 
8.Revisar, clasificar y proyectar las respuestas a los requerimientos ciudadanos, entes de control y entidades; que le sean enviados a través del aplicativo Orfeo y una vez finalizado el contrato presentar paz y salvo correspondiente; en el marco de los proyectos. 
9.Realizar atención al público en asuntos relacionados con el área de educación, brindando orientación y acompañamiento conforme a la normativa vigente.
10.Realizar la gestión documental de los proyectos, los trámites administrativos y la consolidación de la información precontractual, contractual y final, de los procesos que le sean asignados, contemplado en el Plan de Desarrollo Local 2025-2028, conforme a las líneas de inversión y a lo requerido por el apoyo a la supervisión. 
11.Todo lo demás que se derive de la naturaleza del contrato y se requieran por el fondo en desarrollo de la naturaleza del contrato.</t>
  </si>
  <si>
    <t xml:space="preserve">LICENCIATURA EN EDUCACIÓN BASICA CON ENFASIS EN CIENCIAS SOCIALES - HISTORIADOR </t>
  </si>
  <si>
    <t xml:space="preserve">MASTER UNIVERSITARIO EN CULTURA DE PAZ, CONFLICTOS EDUCACIÓN Y DERECHOS HUMANOS </t>
  </si>
  <si>
    <t>MAESTRÍA EN EDUCACIÓN ARTÍSTICA</t>
  </si>
  <si>
    <t>GINELL CAMILA CUERVO BUITRAGO</t>
  </si>
  <si>
    <t xml:space="preserve">1.Gestionar la recolección de información de manera oportuna, precisa y veraz sobre los proyectos y programas relacionados con educación, dotaciones institucionales, sostenimiento financiero y el desarrollo de programas integrales de apoyo a los estudiantes de la Localidad de San Cristóbal, garantizando su disponibilidad para atender los requerimientos institucionales y el proceso precontractual.
2.Realizar acciones en el territorio relacionadas con estudios de mercado, análisis del sector, entrega de dotaciones, control de inventarios y demás actividades necesarias para la ejecución de los contratos en el marco de los proyectos de inversión 2615 y 2694.
3.Realizar seguimiento a los contratos derivados de los proyectos de inversión y brindar apoyo en todas las actividades relacionadas con la etapa contractual y el cierre de los procesos asignados.
4.Brindar apoyo administrativo en todas las gestiones requeridas relacionadas con educación, dotaciones institucionales, sostenimiento financiero y el desarrollo de programas integrales de apoyo a los estudiantes de la Localidad de San Cristóbal, en el marco de los proyectos de inversión 2615 y 2694.
5.Gestionar la coordinación interinstitucional para garantizar la articulación de acciones y actividades en el marco de los proyectos de inversión del área de educación, dotaciones institucionales, sostenimiento financiero y desarrollo de programas integrales de apoyo a los estudiantes de la Localidad de San Cristóbal, promoviendo la cooperación entre entidades y el cumplimiento de los objetivos establecidos.
6.Asistir en la ejecución de las actividades programadas para garantizar el cumplimiento de las metas establecidas en los proyectos y programas del área de educación, dotaciones institucionales, sostenimiento financiero y desarrollo de programas integrales de apoyo a los estudiantes de la Localidad de San Cristóbal; asegurando la participación y el seguimiento correspondiente.
7.Participar activamente en todas las reuniones, mesas de trabajo y jornadas convocadas por la Administración Local, supervisión, entidades y/o comunidades, ateniendo las solicitudes y presentando los avances de las funciones y actividades asignadas, con el fin de dar cumplimento a los compromisos. 
8.Revisar, clasificar y proyectar las respuestas a los requerimientos ciudadanos, entes de control y entidades; que le sean enviados a través del aplicativo Orfeo y una vez finalizado el contrato presentar paz y salvo correspondiente; en el marco de los proyectos. 
9.Realizar atención al público en asuntos relacionados con el área de educación, dotaciones institucionales, sostenimiento financiero y desarrollo de programas integrales de apoyo a los estudiantes de la Localidad de San Cristóbal, brindando orientación y acompañamiento conforme a la normativa vigente.
10.Realizar la gestión documental de los proyectos, los trámites administrativos y la consolidación de la información precontractual, contractual y final, de los procesos que le sean asignados, contemplado en el Plan de Desarrollo Local 2025-2028, conforme a las líneas de inversión y a lo requerido por el apoyo a la supervisión. 
11.Todo lo demás que se derive de la naturaleza del contrato y se requieran por el fondo en desarrollo de la naturaleza del contrato.
</t>
  </si>
  <si>
    <t xml:space="preserve">GERENCIA DE PROYECTOS </t>
  </si>
  <si>
    <t>3132822383 </t>
  </si>
  <si>
    <t>VIENE DE SIPSE 147887</t>
  </si>
  <si>
    <t>QUIMICA FARMACEUTICA</t>
  </si>
  <si>
    <t>INGENIERO MECANICO</t>
  </si>
  <si>
    <t>PRESTAR SUS SERVICIOS PROFESIONALES APOYANDO LA FORMULACIÓN, EJECUCIÓN Y SEGUIMIENTO DE LOS PROYECTOS Y PROGRAMAS DEL PDL PROCURANDO SU MEJORA CONTINUA.</t>
  </si>
  <si>
    <t>6. Asistir a las reuniones a las que sea citado o designado, para la atención de los asuntos relacionados con el objeto contractual.</t>
  </si>
  <si>
    <t>PRESTAR SUS SERVICIOS PROFESIONALES ESPECIALIZADOS PARA APOYAR AL ALCALDE LOCAL EN LA PROMOCIÓN, ARTICULACIÓN, ACOMPAÑAMIENTO Y SEGUIMIENTO PARA LA ATENCIÓN Y PROTECCIÓN DE LOS ANIMALES DOMÉSTICOS Y SILVESTRES DE LA LOCALIDAD.</t>
  </si>
  <si>
    <t xml:space="preserve">1. Articular acciones, actividades y jornadas con el IDPYBA en territorio.
 2. Asistir y acompañar reuniones de instancias de participación ciudadana, principalmente al Consejo Local PyBA. 
3. Presidir como delegado del alcalde local los consejos locales PyBA formalizados, dando cumplimiento al acuerdo 524 de 2013. 
4. Acompañar actividades, brigadas y jornadas PyBA, brindando apoyo profesional a nivel local, tanto con entidades como con la comunidad. 
5. Servir de enlace entre la comunidad y el IDPYBA para la atención de requerimientos relacionados con la protección y el bienestar animal de la localidad. 
6. Coordinar una estrategia de identificación de problemáticas, necesidades y aliados en la localidad para la atención de los animales. 
7. Presentar los informes de seguimiento requeridos de las acciones implementadas y los demás informes que le sean solicitados ya sea para entidades o para organismos de control, y dar respuesta oportuna y de fondo de las PQRS y requerimientos asignados en los tiempos requeridos. 
8. Realizar la etapa pre-contractual así como el ejercicio de la supervisión de los contratos que le sean designados reportando mensualmente su ejecución físico- financiera. 
9.Todo lo demás que se derive de la naturaleza del contrato y se requieran por el fondo en desarrollo de la función legal y jurídica
</t>
  </si>
  <si>
    <t>CAMBIA A LIDER 18/11/2025</t>
  </si>
  <si>
    <t>ESPECIALISTA EN DERECHO URBANO</t>
  </si>
  <si>
    <t>8. Apoyar el acompañamiento a las diferentes actividades que se desarrollen en el marco de los proyectos de inversión del PDL.</t>
  </si>
  <si>
    <t>MOTOS</t>
  </si>
  <si>
    <t>PRESTAR LOS SERVICIOS DE MENSAJERÍA EN MOTO CON EL FIN DE APOYAR LAS LABORES DE ENTREGA Y RECIBO DE LAS COMUNICACIONES EMITIDAS O RECIBIDAS POR LA ALCALDÍA LOCAL DE SAN CRISTÓBAL.</t>
  </si>
  <si>
    <t>1 . Clasificar la correspondencia que le sea entregada para distribuir.
2 . Trasladar correspondencia entre las diferentes sedes de la Alcaldía Local de San Cristóbal.
3 . Realizar la entrega de correspondencia a la comunidad, entidades públicas y privadas cuando se
requiera y en el menor tiempo posible.
4 . Responder por el seguimiento de los documentos y correspondencia en general que le encomiende el
fondo para entrega en las diferentes entidades y oficinas a las cuales va direccionada.
5 . Garantizar el cumplimiento de los términos legales para la entrega de dicha correspondencia que le ha
sido asignada.
6 . Entregar diariamente la constancia de los radicados de entrega de la correspondencia a entidades, a
comunidad y en general que le sea asignada.
7 . Asistir a las capacitaciones y reuniones convocadas por el Programa PIGA y el FDLSC según sean
requeridas.
8 . Presentar cuando sea el caso, la justificación escrita y/o reporte de las causas que ocasionaron la no
entrega oportuna de la correspondencia encomendada a las distintas entidades y comunidad en general.
9 . Prestar su apoyo en mantener el archivo actualizado de los procesos relacionados con la gestión
documental competente a su labores, así como clasificar y archivar la documentación a su cargo orientado
al cumplimiento de los procedimientos en el CDI.
10 . Realizar acompañamiento al Supervisor del Contrato en actividades que desarrolle el Fondo en la
ejecución de sus actividades.
11 . Todo lo demás que se derive de la naturaleza del contrato.</t>
  </si>
  <si>
    <t>Especialización en Gerencia de Proyectos de Construcción</t>
  </si>
  <si>
    <t>TÉCNICO EN RECURSOS HUMANOS-TECNICO EN NOMINA Y PRESTACIONES
SOCIALES</t>
  </si>
  <si>
    <t>PRESTAR SUS SERVICIOS TÉCNICOS PARA
GENERAR ACCIONES QUE PERMITAN GESTIONAR LAS ACTIVIDADES PROPIAS DE LA GESTION
DOCUMENTAL Y LA CORRESPONDENCIA DEL FONDO DE DESARROLLO LOCAL, CON EL
OBJETIVO DE ASEGURAR LA CORRECTA RECEPCIÓN, ENTREGA DE LA INFORMACIÓN Y SU
ADECUADA CONSERVACION Y ACCESO A LOS DOCUMENTOS DE LA ENTIDAD, DE
CONFORMIDAD CON LAS NORMATIVAS VIGENTES</t>
  </si>
  <si>
    <t>1 . Prestar su apoyo a la recepción física y digital mediante el aplicativo AGD- ORFEO de las solicitudes
competentes al área contribuyendo en Enviar, recibir, revisar, clasificar, radicar, distribuir y controlar la
correspondencia recibida y entregada por la ciudadanía y demás requerimientos del fondo de desarrollo
local, de acuerdo con las normas y procedimientos respectivos y radicación de los documentos que
ingresen a la Alcaldía Local de San Cristóbal.
2 . Realizar la correcta y oportuna gestión de los documentos, solicitudes, quejas y reclamos de los
ciudadanos, entes de control y demás emisores de comunicación hacia el FDLSC.
3 . Monitorear los sistemas de archivo y correspondencia con el propósito que la información fluya de una
manera efectiva.
4 . Consolidar la información de correspondencia, analizarla y generar estadísticas oportunamente para
establecer o proponer las acciones respectivas para lograr mayor eficiencia y efectividad en el proceso y
disminuir los tiempos de respuesta.
5 . Realizar técnicamente el proceso de formulación, estudios de mercado y demás documentación
requerida para la contratación de los bienes y servicios requeridos en la alcaldía local de San Cristóbal, así
como el ejercicio de la supervisión de los contratos que le sean designados.
6 . Atender los usuarios internos y externos, así como las PQR de acuerdo con su objeto contractual y los
lineamientos institucionales establecidos con relación al servicio al ciudadano.
7 . Proyectar respuesta a las solicitudes y requerimientos que sean asignados a la dependencia, respuestas
a correspondencia que le sea asignada a través de los diferentes medios (ORFEO, correo electrónico, y
respuesta oportuna a las PQRSD asignadas y presentar informe mensual de los días de respuesta).
8 . Participar en la planeación, desarrollo y evaluación de las labores del área, en el análisis de la
información consolidada de los reportes de atención al ciudadano y correspondencia, apoyar la preparación
de la reunión mensual de seguimiento y convocar a la misma oportunamente.
9 . Integrar los resultados de satisfacción del ciudadano, realizar análisis y diagnóstico de la información
para la preparación de informes e identificar las oportunidades de mejora dentro del área de atención al
ciudadano y correspondencia.
10 . Archivar registros generados en el proceso para garantizar el control de los documentos y dar
cumplimiento a lo establecido en la tabla de retención documental.
11 . Realizar las acciones necesarias para la formulación, programación, organización, ejecución y el control
de procesos, seguimiento y evaluación del desempeño laboral, planes de gestión, de acuerdo con la
normatividad vigentes y los lineamientos establecidos.
12 . Realizar seguimiento a la actualización y custodia de la documentación, archivo e información a cargo
de conformidad con las normativas vigentes, y lo establecido por la Secretaria Distrital de Gobierno.
13 . Las demás que se le asignen y surjan de la naturaleza del contrato.</t>
  </si>
  <si>
    <t>ESPECIALISTA EN GERENCIA DE SALUD Y SEGURIDAD EN EL TRABAJO</t>
  </si>
  <si>
    <t>PRESTAR SUS SERVICIOS PROFESIONALES PARA BRINDAR APOYO EN LA FORMULACIÓN, EJECUCIÓN Y SEGUIMIENTO DE PROYECTOS RELACIONADOS CON EL DESARROLLO DE LOS PROCESOS SOCIALES, POBLACIONALES, COMUNITARIOS Y AMBIENTALES EN ARTICULACIÓN CON LAS ACCIONES DE LA ENTIDAD, ENCARGADOS DE ESTAS TEMÁTICAS DEL PDL SAN CRISTÓBAL TERRITORIO SOCIAL, CAMINA SEGURA 2025-2028, DE CONFORMIDAD CON EL MARCO NORMATIVO APLICABLE EN LA MATERIA.</t>
  </si>
  <si>
    <t xml:space="preserve">1.Supervisar el seguimiento físico, financiero y contractual de los proyectos y metas del Plan de Desarrollo Local relacionados con la Gerencia de Territorio Social, incluyendo aquellos con componentes sociales, poblacionales y ambientales, consolidando información y evidencias requeridas para los informes de avance y control interno.
2.Asistir en el análisis y actualización de los indicadores de gestión social, poblacional y ambiental, contribuyendo a la elaboración de reportes, matrices y documentos técnicos que faciliten la toma de decisiones estratégicas por parte de la Gerencia.
3.Apoyar la revisión y formulación de proyectos del Fondo de Desarrollo Local bajo la orientación de la Gerencia, verificando su coherencia técnica, presupuestal y su alineación con los lineamientos del Plan de Desarrollo Local y las políticas distritales, con especial atención en la transversalización del enfoque ambiental y de sostenibilidad.
4.Colaborar en la preparación y seguimiento de respuestas a requerimientos de entes de control, veedurías ciudadanas, la Secretaría de Gobierno y demás organismos competentes, asegurando la organización, radicación y trazabilidad de la documentación y generación de informes en la plataforma ORFEO.
5.Supervisar la planeación y logística de reuniones, comités, mesas de trabajo y jornadas institucionales o comunitarias convocadas por la Alcaldía Local o la Gerencia, especialmente aquellas orientadas a la participación social, educación ambiental o fortalecimiento comunitario, elaborando actas, listados de asistencia y seguimiento a compromisos.
6.Contribuir al fortalecimiento de la articulación con las instancias de participación, organizaciones sociales y ambientales del territorio, apoyando la gestión de espacios de diálogo, concertación y promoción de buenas prácticas sostenibles.
7.Apoyar la revisión y consolidación de documentos oficiales, informes técnicos, comunicaciones y respuestas institucionales requeridos por la Gerencia de Territorio Social o el Despacho del Alcalde Local, incorporando información y análisis con enfoque social y ambiental, en la estrategia construyendo territorio, metas y política pública.
8.Realizar el seguimiento administrativo y técnico a los contratos asignados para apoyo, verificando el cumplimiento de actividades, entregables y cronogramas, e informando a la Gerencia sobre los avances y novedades detectadas, incluyendo aquellas relacionadas con la gestión ambiental y la sostenibilidad territorial.
9.Mantener actualizados los archivos físicos y digitales relacionados con la gestión de la Gerencia de Territorio Social, garantizando su adecuada organización, custodia y disponibilidad para auditorías o procesos de control.
10.Cumplir las demás funciones que se deriven del desarrollo del objeto contractual y aquellas que le sean asignadas por la Gerencia de Territorio Social o el Despacho del Alcalde Local, en el marco de sus competencias y del fortalecimiento de la gestión social y ambiental del territorio.
</t>
  </si>
  <si>
    <t>PRESTAR SUS SERVICIOS PROFESIONALES PARA LA ATENCIÓN Y ORIENTACION EN LA ESTRATEGIA TERRITORIAL CON LOS PROYECTOS LOCALES, PARA EL CUMPLIMIENTO DEL PLAN DE DESARROLLO DEL FONDO DE DESARROLLO LOCAL DE SAN CRISTÓBAL.</t>
  </si>
  <si>
    <t xml:space="preserve">1.Realizar la supervisión y poyo de las actividades necesarias para la ejecución de los procesos que hacen parte del plan de desarrollo relacionados y a los cuales sea asignado por su supervisor.
2.Prestar apoyo en la proyección y formulación de los proyectos de inversión, y en la etapa precontractual con el fin de contribuir al cumplimiento de las metas establecidas por la dependencia, Así como el ejercicio de la supervisión de los contratos que le sean designados reportando mensualmente su ejecución.
3.Impulsar procesos pedagógicos de divulgación, circulación y sensibilización de las normas orientadas al mejoramiento de la convivencia, así como de los proyectos de inversión y las tareas ejecutadas para propiciar canales de articulación de la oferta local institucional.
4.Asistir a las diferentes reuniones, mesas de trabajo y jornadas convocadas por las entidades y comunidades que participan en el proceso de seguridad y convivencia.
5.Realizar el seguimiento, orientación y evaluación de los proyectos de seguridad y convivencia contemplados en el Plan de Desarrollo Local, conforme la línea de inversión local, política pública y requerimientos técnicos del sector en el tiempo establecido para tal fin.
6.Brindar respuesta oportuna, precisa y veraz a los requerimientos que sean recibidos en la dependencia de Territorio Confiable, a través de la Plataforma ORFEO y/o del correo institucional, conforme a los procedimientos y plazos establecidos por la entidad.
7.Gestionar y articular ante las entidades competentes la atención y/o solución a los requerimientos presentados por la comunidad en relación a los diagnósticos y problemáticas que presenta la localidad en materia de seguridad y convivencia.
8.Acompañar acciones operativas de inspección vigilancia y control adelantadas por la Alcaldía Local de San Cristóbal.
9.Las demás que le sean asignadas por el supervisor y la administración local en el marco legal y jurídico.
</t>
  </si>
  <si>
    <t>PROFESIONAL EN CIENCIAS SOCIALES</t>
  </si>
  <si>
    <t>LICENCIATURA EN DISEÑO TECNOLOGICO</t>
  </si>
  <si>
    <t xml:space="preserve">GERENTE </t>
  </si>
  <si>
    <t>PRESTAR SUS SERVICIOS PROFESIONALES EN LA GESTIÓN ADMINISTRATIVA Y OPERATIVA DE LA ALCALDÍA LOCAL, COORDINANDO LA FORMULACIÓN, IMPLEMENTACIÓN Y SEGUIMIENTO DE PLANES, PROGRAMAS Y PROYECTOS, EN CUMPLIMIENTO DE LAS METAS ESTABLECIDAS EN EL PLAN DE DESARROLLO LOCAL, ASEGURANDO LA ARTICULACIÓN CON LAS POLÍTICAS DISTRITALES Y NORMATIVIDAD VIGENTE.</t>
  </si>
  <si>
    <t xml:space="preserve">1.Recopilar y analizar información territorial para la elaboración de diagnósticos y la planificación estratégica de los proyectos de inversión local, orientándolos al desarrollo integral y asegurando su pertinencia y coherencia con las necesidades del territorio.
2.Acompañar y realizar seguimiento a la planificación, ejecución y control de las formulaciones asociadas a las metas de los proyectos de inversión asignados, garantizando el cumplimiento de los lineamientos establecidos
3.Definir y coordinar un plan de trabajo detallado con el equipo de líderes y formuladores de los proyectos de inversión, asegurando la entrega oportuna de los avances de formulación.
4.Verificar los procesos administrativos relacionados con la formulación, garantizando el cumplimiento de las normativas locales y distritales.
5.Apoyar y coordinar con las áreas de gestión de desarrollo local la ejecución de actividades orientadas al cumplimiento de las metas del Plan de Desarrollo Local, asegurando su alineación con las necesidades identificadas en el territorio.
6.Promover y articular acciones interinstitucionales que permitan dar respuesta oportuna a las necesidades y/o requerimientos identificados en el territorio, fortaleciendo el trabajo colaborativo.
7.Elaborar informes periódicos sobre el avance de metas relacionadas con los proyectos de inversión del Plan de Desarrollo Local, realizando seguimiento a los indicadores de gestión y proponiendo acciones de mejora.
8.Registrar y mantener actualizada la información de los proyectos de inversión asignados en los sistemas de información dispuestos por la Alcaldía Local, garantizando su disponibilidad para consulta y atención oportuna de requerimientos internos y externos.
9.Realizar apoyo en la supervisión de los procesos que la alcaldía local debe gestionar, supervisar o ejecutar en el marco de sus competencias, asegurando el cumplimiento de los lineamientos normativos y establecidos.
10.Todo lo demás que se derive de la naturaleza del Contrato y se requieran por el fondo como apoyo a los proyectos de inversión y las que surjan de la naturaleza del contrato.
</t>
  </si>
  <si>
    <t xml:space="preserve">VIENE DE PLANEACIÓN </t>
  </si>
  <si>
    <t>PRESTAR SERVICIOS TÉCNICOS PARA APOYAR LA FORMULACIÓN, EJECUCIÓN Y SEGUIMIENTO DE LOS PROYECTOS Y PROGRAMAS DEL PLAN DE DESARROLLO LOCAL (PDL), GARANTIZANDO LA APLICACIÓN DE BUENAS PRÁCTICAS, EL CUMPLIMIENTO DE ESTÁNDARES TÉCNICOS Y LA MEJORA CONTINUA EN LOS PROCESOS.</t>
  </si>
  <si>
    <t xml:space="preserve">1.Apoyar la formulación, evaluación, presentación y seguimiento de los proyectos contemplados en el Plan de Desarrollo Local, conforme las líneas de inversión locales, política pública y requerimientos técnicos de cada uno de los sectores distritales, especialmente los relacionados con los proyectos de deportes, recreación y actividad física. Acatando los lineamientos que se establezcan desde la administración local.
2.Apoyar en la generación de informes escritos o de manera verbal, de forma oportuna, veraz y clara sobre el estado de los proyectos de deportes, recreación y/o actividad física, proyectos e iniciativas de participación ciudadana, y otros que le sean solicitados; así como de información diferencial, para los organismos de control, instancias, grupos poblacionales y territoriales, y comunidad en general. 
3.Asistir a la administración local a las diferentes reuniones, mesas de trabajo y jornadas convocadas por las entidades y comunidades que participan en el proceso de identificación y formulación de los proyectos locales con la puntualidad requerida. Así como, reuniones de seguimiento de los asuntos designados, invitaciones a sesiones de la Junta Administradora Local y las demás que requieran apoyo de los profesionales de planeación de la Alcaldía Local de San Cristóbal; respecto a los proyectos de deportes, recreación y actividad física. 
4.Organizar la elaboración de las respuestas de correspondencia y revisar los derechos de petición que le sean asignados a través del aplicativo Orfeo y una vez finalizado el contrato presentar paz y salvo correspondiente; en el marco de los proyectos de deportes, recreación y actividad física. 
5.Realizar acompañamiento, seguimiento y verificación a las diferentes actividades que se desarrollen en el marco de los proyectos de inversión del PDL, y de las instancias y procesos de participación, relacionados a los temas de deportes, recreación y actividad física. 
6.Prestar su apoyo en los procesos de consolidación de información para la formulación de documentos contractuales, así como la respuesta de las observaciones que se deriven de los mismos para desarrollar la inversión del PDL de los proyectos de deportes, recreación y actividad física.
7.Todo lo demás que se derive de la naturaleza del contrato y se requieran por el fondo en desarrollo de la naturaleza del contrato.
</t>
  </si>
  <si>
    <t>CONTINUA EN EL PROCESO</t>
  </si>
  <si>
    <t>ALEXA JANETH RAMÍREZ ARCILA</t>
  </si>
  <si>
    <t>ADMINISTRADORA FINANCIERA</t>
  </si>
  <si>
    <t>ODONTOLOGA</t>
  </si>
  <si>
    <t>CONTADURIA PUBLICA</t>
  </si>
  <si>
    <t>TECNOLOGÍA EN GESTIÓN EMPRESARIAL</t>
  </si>
  <si>
    <t>PRESTAR SERVICIOS TÉCNICOS EN LAS DIFERENTES ACTIVIDADES PARA EL CUMPLIMIENTO DEL PLAN DE DESARROLLO DEL FONDO DE DESARROLLO LOCAL DE SAN CRISTÓBAL.</t>
  </si>
  <si>
    <t>1 . Brindar el apoyo administrativo necesario asistiendo los procesos que se desarrollen en el marco del
cumplimento del Plan de Desarrollo Local.
2 . Acompañar las actividades que se desarrollen en el marco de la gestión de los proyectos que le sean
asignados por el apoyo a supervisión.
3 . Prestar su apoyo a la organización de la documentación requerida en los contratos o convenios que se
desarrollen en los proyectos de inversión que le sean asignados,de acuerdo a indicaciones del apoyo a
supervisión.
4 . Prestar su apoyo a la administración local en cada una de las actividades que se requieran con
comunidad y actividades que se adelanten con entidades para todos los temas de cumplimiento del Plan de
Desarrollo Local.
5 . Prestar su apoyo al diligenciamiento de los registros,archivos y controles necesarios para brindar
información oportuna y confiable respecto a los asuntos a cargo a la comunidad en general en los temas
que le sean asignados.
6 . Asistir a las reuniones a las que sea citado en la administración local y en los asuntos relacionados con
el objeto contractual
7 . Prestar su apoyo a la gestión de los memorandos, comunicaciones internas, externas y demás
documentos que le sean requeridos en el aplicativo ORFEO.
8 . Prestar su apoyo a las reuniones, comités técnicos y de los procesos que le sean requeridos, para la
elaboración de las actas de estas reuniones así como apoyo en la convocatoria de cada reunión.
9 . Las demás relacionadas con el objeto contractual y que sean necesarias para garantizar su
cumplimiento efectivo.</t>
  </si>
  <si>
    <t>CAMBIO</t>
  </si>
  <si>
    <t>INGENIERO CATASTRAL</t>
  </si>
  <si>
    <t>Especialista en Sistemas de Información Geográfica</t>
  </si>
  <si>
    <t xml:space="preserve">INGENIERA CATASTRAL </t>
  </si>
  <si>
    <t>PRESTAR SUS SERVICIOS PROFESIONALES ESPECIALIZADOS PARA LA GESTIÓN EN EL ÁREA DE DESARROLLO LOCAL DE SAN CRISTÓBAL, EN EL APOYO DE LA PRESENTACIÓN Y SEGUIMIENTO DE LOS PROYECTOS DE INFRAESTRUCTURA Y OBRAS CIVILES QUE DESARROLLE LA ENTIDAD, Y EN LOS REQUERMIENTOS DE INFRAESTRUCTURA CIVIL QUE TENGA LA ALCALDIA LOCAL DE SAN CRISTÓBAL.</t>
  </si>
  <si>
    <t>5. Apoyar en la gestión de asuntos relacionados con la disponibilidad de espacios, equipos, transporte, suministros y demás elementos requeridos para el desarrollo de las actividades del FDLSC, garantizando la correcta coordinación y cumplimiento de los lineamientos establecidos.</t>
  </si>
  <si>
    <t>IELL</t>
  </si>
  <si>
    <t>PRESTAR SUS SERVICIOS PROFESIONALES ESPECIALIZADOS APOYANDO LA FORMULACIÓN, EJECUCIÓN Y SEGUIMIENTO DE LOS PROYECTOS Y PROGRAMAS DEL PDL PROCURANDO SU MEJORA CONTINUA</t>
  </si>
  <si>
    <t>4. Brindar atención y orientación adecuada a la ciudadanía, tanto de manera presencial como telefónica, garantizando un trato respetuoso, oportuno y conforme a los lineamientos institucionales.</t>
  </si>
  <si>
    <t xml:space="preserve"> b) 8 pagos mensuales vencidos de $8000000 OCHO MILLONES  PESOS M/Cte previa presentación de los siguientes documentos: </t>
  </si>
  <si>
    <t>ADMINISTRACIÓN POLICIAL</t>
  </si>
  <si>
    <t>ESPECIALISTA EN CONTROL INTERNO</t>
  </si>
  <si>
    <t>PRESTACIÓN DE SERVICIOS PROFESIONALES ESPECIALIZADOS PARA APOYAR LA IMPLEMENTACIÓN, EJECUCIÓN Y SEGUIMIENTO DE LOS PROYECTOS Y PROGRAMAS QUE CONTRIBUYAN AL CUMPLIMIENTO DE LAS METAS DEL PDL</t>
  </si>
  <si>
    <t>1. Prestar su apoyo al alcalde (sa) Local en la realización de la convocatoria a sesiones ordinaria o extraordinaria del Consejo Local de Seguridad, en coordinación con el Enlace Local de Seguridad de la Secretaría Distrital de Seguridad, Convivencia y Justicia (SCJ), de conformidad con las instrucciones que le imparta el (la) alcalde (sa) Local y la SCJ.
2. Asistir a las reuniones del Consejo Local de Seguridad, apoyar el desarrollo de estas, llevar el control y custodia de las actas y hacer seguimiento al cumplimiento de los compromisos adquiridos por la Alcaldía y demás miembros de Consejo
3. Gestionar, analizar y revisar, en coordinación con las organizaciones sociales de la localidad y las entidades Distritales, las iniciativas y sugerencias de la comunidad respecto de los asuntos de seguridad y convivencia ciudadana
4. Realizar el monitoreo constante del comportamiento de la seguridad, convivencia y percepción de seguridad en los territorios de la localidad.
5. Elaborar, revisar y analizar las respuestas a requerimientos, quejas, reclamos, peticiones y demás solicitudes de la comunidad, de los entes de control y vigilancia y entidades de derecho público y/o privado, que guarden relación con el objeto contractual, dentro de los plazos, términos y condiciones establecidos por la normatividad vigente.
6. Participar, propender por el cumplimiento y hacer seguimiento a las metas del Plan de Gestión Local relacionadas con seguridad, convivencia y justicia
7. Revisar, analizar y conceptuar sobre la información relacionada con la situación de convivencia y seguridad ciudadana de la localidad, promoviendo y coordinando la caracterización de las problemáticas y la difusión de la información a nivel distrital.
8. Revisar, analizar y conceptuar sobre de los informes presentados al alcalde (sa) Local, en temas relacionados con seguridad, convivencia y justicia, cuando así lo solicite la Alcaldía Local.
9. Ejecutar las supervisiones que le sean asignadas relacionadas con seguridad, convivencia y justicia, cumpliendo con los manuales y normas existentes
10. Adelantar la formulación de los proyectos de inversión de la Alcaldía Local relacionados con seguridad y convivencia, en concordancia con lo establecido en el Plan de Desarrollo Local, las líneas de inversión dictadas por el Consejo Superior de Política Fiscal - CONFIS, los criterios de elegibilidad y viabilidad del Sector Seguridad, las directrices del Departamento Administrativo del Planeación Distrital y de conformidad con los plazos e instrucciones que le imparta el (la) alcalde (sa) Local.
11. Prestar su apoyo a la supervisión de contratos o convenios relacionados con seguridad y convivencia que le sean designados por el Alcalde (sa) Local, conforme con lo establecido en el Manual de Supervisión e Interventoría de la Secretaría Distrital de Gobierno
12. Convocar y apoyar la instalación y el desarrollo de los Puestos de Mando Unificado -PMU, de responsabilidad de la Alcaldía Local, de acuerdo con la normatividad vigente y las instrucciones que le imparta el (la) alcalde (sa) Local
13. Asistir y apoyar, al Alcalde (sa) Local o a quien este designe, en las reuniones de carácter externo o interno, diligencias, visitas y operativos que se requieran.
14. Gestionar la implementación del Capítulo Local del Plan Integral de Seguridad, Convivencia y Justicia Distrital, realizar su seguimiento y actualización, de conformidad con las instrucciones que le imparta el la) Alcalde (sa) Local.
15.  Promover, convocar, participar, hacer seguimiento y registrar, en coordinación con la SCJ, las Juntas Zonales de Seguridad, según la normativa que las reglamenta.
16. Asistir a las reuniones a las que sea citado o designado, para la atención de los asuntos relacionados con el objeto contractual.
17. Prestar su apoyo a la ejecución de los planes de trabajo en los que sea designado como responsable o ejecutor
18. Las demás que se le asignen y que surjan de la naturaleza del Contrato.</t>
  </si>
  <si>
    <t xml:space="preserve">Especialista en Alta Gerencia de la Seguridad y Defensa Nacional  </t>
  </si>
  <si>
    <t xml:space="preserve">PRESTAR SUS SERVICIOS PROFESIONALES ESPECIALIZADOS PARA APOYAR AL ALCALDE LOCAL  EN LA GESTIÓN DE LOS ASUNTOS RELACIONADOS CON SEGURIDAD CIUDADANA,  CONVIVENCIA, PREVENCIÓN DE CONFLICTIVIDADES, VIOLENCIAS Y DELITOS EN LA LOCALIDAD, DE CONFORMIDAD CON EL MARCO NORMATIVO APLICABLE EN LA MATERIA. . </t>
  </si>
  <si>
    <t xml:space="preserve">1. Prestar su apoyo al alcalde (sa) Local en la realización de la convocatoria a sesiones ordinaria o extraordinaria del Consejo Local de Seguridad, en coordinación con el Enlace Local de Seguridad de la Secretaría Distrital de Seguridad, Convivencia y Justicia (SCJ), de conformidad con las instrucciones que le imparta el (la) alcalde (sa) Local y la SCJ.
2. Asistir a las reuniones del Consejo Local de Seguridad, apoyar el desarrollo de estas, llevar el control y custodia de las actas y hacer seguimiento al cumplimiento de los compromisos adquiridos por la Alcaldía y demás miembros de Consejo
3. Prestar su apoyo en la elaboración, revisión y análisis de las respuestas a requerimientos, quejas, reclamos, peticiones y demás solicitudes de la comunidad, de los entes de control y vigilancia y entidades de derecho público y/o privado, que guarden relación con el objeto contractual, dentro de los plazos, términos y condiciones establecidos por la normatividad vigente.
4. Revisar, analizar y conceptuar sobre la información relacionada con la situación de convivencia y seguridad ciudadana de la localidad, promoviendo y coordinando la caracterización de las problemáticas y la difusión de la información a nivel distrital.
5. Prestar su apoyo en la formulación de los proyectos de inversión de la Alcaldía Local relacionados con seguridad y convivencia, en concordancia con lo establecido en el Plan de Desarrollo Local, las líneas de inversión dictadas por el Consejo Superior de Política Fiscal - CONFIS, los criterios de elegibilidad y viabilidad del Sector Seguridad, las directrices del Departamento Administrativo del Planeación Distrital y de conformidad con los plazos e instrucciones que le imparta el (la) alcalde (sa) Local.
6. Prestar su apoyo a la supervisión e interventoría de contratos o convenios relacionados con seguridad y convivencia que le sean designados por el Alcalde (sa) Local, conforme con lo establecido en el Manual de Supervisión e Interventoría de la Secretaría Distrital de Gobierno
7. Convocar y apoyar la instalación y el desarrollo de los Puestos de Mando Unificado -PMU, de responsabilidad de la Alcaldía Local, de acuerdo con la normatividad vigente y las instrucciones que le imparta el (la) alcalde (sa) Local
8. Asistir y apoyar, al Alcalde (sa) Local o a quien este designe, en las reuniones de carácter externo o interno, diligencias, visitas y operativos que se requieran.
9. Promover, convocar, participar, hacer seguimiento y registrar, en coordinación con la SCJ, las Juntas Zonales de Seguridad, según la normativa que las reglamenta.
10. Las demás que se le asignen y que surjan de la naturaleza del Contrato.
</t>
  </si>
  <si>
    <t>CONDUCTORES</t>
  </si>
  <si>
    <t>Prestar sus servicios para apoyar la conducción, mantenimiento y verificación del funcionamiento de los vehículos livianos y/o pesados del Fondo de Desarrollo Local de San Cristóbal</t>
  </si>
  <si>
    <t>1 . Realizar la conducción de los vehículos del parque automotriz del FDL conforme a tipo de licencia y
cronograma de programación establecido, con responsabilidad y cuidados requeridos.
2 . Mantener el vehículo adscrito a su cargo en condiciones óptimas, a través de realizar el mantenimiento
menor pertinente, para su buen funcionamiento, realizar limpieza y chequeo diario del mismo antes de salir
del terreno y reportar cualquier novedad respecto a desperfectos, estado general del vehículo e insumos
utilizados, requerimientos de mantenimiento, accidentes de tránsito y demás percances que se presenten
con el vehículo asignado, rindiendo por escrito, según el caso, información sobre las circunstancias de los
hechos y consecuencias. Abastecer el vehículo de combustible cumpliendo el procedimiento establecido
para ello, con los debidos registros y veedores del mismo.
3 . Elaborar la bitácora diaria de actividades, mediante el registro en la planilla de reporte creada para tal fin,
así mismo abstenerse totalmente de realizar actividades diferentes a la ejecución de sus labores
contractuales utilizando los vehículos pertenecientes al FDLSC. Retirar y guardar el vehículo en el
parqueadero que se le indique. Apoyar los turnos PIRE de acuerdo al Cronograma establecido.
4 . Asegurarse de realizar sus labores con las condiciones de seguridad en materia de clima, elementos
acompañamiento respectivo que puedan minimizar al máximo cualquier tipo de riesgo para su humanidad,
para la comunidad y para los bienes pertenecientes al FDLSC teniendo en cuenta la Circular 003 de 2013.
5 . Observar las normas, disposiciones de tránsito y mantener vigente la licencia de conducción, con el fin
de dar cumplimiento a todos los reglamentos necesarios para su seguridad, la de las personas que
transporte y del vehículo cuando conduzca vehículos de la entidad. Así como, no recibir ningún tipo de
contraprestación por parte de la comunidad por el ejercicio de sus labores contractuales.
6 . Las demás que le indique la Supervisión del Contrato y que se deriven o tengan relación con la
naturaleza y objeto del Contrato_x000D_</t>
  </si>
  <si>
    <t>ADMINISTRACION DE EMPRESAS DE TURISMO Y HOTELERIA Y ACTIVIDADES TURISTICAS</t>
  </si>
  <si>
    <t>PRESTAR SUS SERVICIOS TÉCNICOS DE APOYO A LA GESTIÓN EN LOS TEMAS REFERENTES A PARTICIPACIÓN CIUDADANA, ORGANIZACIÓN COMUNITARIA Y JUNTAS DE ACCIÓN COMUNAL,
CONTRIBUYENDO AL DESARROLLO Y CUMPLIMIENTO DEL PDL.</t>
  </si>
  <si>
    <t>1. Apoyar el desarrollo de procesos de promoción, difusión de las actividades de participación y organización comunitaria en la localidad, así como la oferta institucional del orden distrital y nacional.
2. Apoyar la generación, radicación, entrega y archivo de documentos, memorandos y oficios generados cuando le sea requerido por el profesional designado como apoyo a la supervisión del contrato.
3. Gestionar la disponibilidad de espacios y recursos logisticos necesarios para las actividaddes propias del área de  participación tales como espacios, equipos tecnológicos, transporte, suministros y entre otros elementos requeridos para su desarrollo.
4. Acompañar a la Alcaldía Local técnicamente en los consejos locales, instancias de participacion, dialogos sociales y reuniones entre otros que se le designen y otras instancias de participación que requieran de su acompañamiento.
5. Proyectar la respuesta en forma oportuna de la correspondencia que le sea asignada a través del aplicativo Orfeo y consultas de los entes de control relacionadas con el objeto del contrato, y una vez finalizado, presentar paz y salvo correspondiente.
6. Asistir a las reuniones, comités, capacitaciones, entre otros que le delegue el alcalde local y/o supervisor designado evidenciando la participación en las mismas.
7. Brindar atención a la ciudadanía sobre temas de participación, organización comunitaria y juntas de acción comunal.
8. Brindar apoyo en temas de participación, organización comunitaria y juntas de acción comunal, cuando sea  requerido por los profesionales de la Alcaldía Local de San Cristóbal.
9. Revisar y validar los diferentes documentos que puedan pertenecer al archivo de documentación, asegurando la integridad y precisión de los datos, así como su disponibilidad y actualización conforme a los estándares de calidad establecidos.
10.Las demás que por su naturaleza le sean atribuidas por el apoyo a la supervisión del contrato conforme al objeto y  alcance del mismo.</t>
  </si>
  <si>
    <t xml:space="preserve">TECNICO LABORAL EN EDUCACION INTEGRAL AL PRRESCOLAR </t>
  </si>
  <si>
    <t xml:space="preserve">TECNOLOGO EN LA GESTION INTEGRADA DE LA CALIDAD, MEDIO AMBIENTE, SEGURIDAD SALUD OCPACIONAL </t>
  </si>
  <si>
    <t>3214799241 - 3118635088</t>
  </si>
  <si>
    <t>VIENE DE CYPA</t>
  </si>
  <si>
    <t>TECNÓLOGO EN GESTIÓN DE NEGOCIOS</t>
  </si>
  <si>
    <t>Arquitectura</t>
  </si>
  <si>
    <t xml:space="preserve">1. Realizar y apoyar las actividades necesarias para la ejecución de los procesos que hacen parte del plan de desarrollo relacionados y a los cuales sea asignado por su supervisor.
2. Prestar apoyo en la organización y la ejecución de las actividades a desarrollar por la Alcaldía Local de San Cristóbal. 
3. Realizar la elaboración de respuestas, informes y documentos solicitados por el apoyo a la supervisión.
4. Prestar apoyo en el seguimiento a las actividades designadas y documentación que haya lugar.
5. Realizar y apoyar la presentación y difusión las actividades institucionales de la Alcaldía Local, según las orientaciones del Supervisor del contrato.
6. Realizar las labores técnicas y logísticas de espacios de participación social, sectorial y comunitaria del territorio que se le asigne.
7. Realizar la recolección oportuna, precisa y veraz la información que se requiere, con el fin de dar trámite a los distintos requerimientos por parte de la Alcaldía Local. 
8. Asistir puntualmente a las capacitaciones y reuniones convocadas.
9. Las demás que se le asignen y que surjan de la naturaleza del contrato.
</t>
  </si>
  <si>
    <t>TECNICO LABORAL POR COMPETENCIAS EN MECANICO DE MOTORES DIESEL</t>
  </si>
  <si>
    <t>CONDUCTOR CAMA BAJA</t>
  </si>
  <si>
    <t>PRESTAR SUS SERVICIOS TECNICOS PARA APOYAR LA CONDUCCIÓN, REALIZAR EL RESPECTIVO MANTENIMIENTO Y CORROBORAR SU FUNCIONAMIENTO A LOS VEHÍCULOS LIVIANOS Y/O MAQUINARIA PESADA QUE SE ENCUENTRAN AL SERVICIO DEL FONDO LOCAL DE SAN CRISTOBAL.</t>
  </si>
  <si>
    <t xml:space="preserve">1. Realizar la conducción de los vehículos pesados que le sean requeridos, principalmente motoniveladora y/o retroexcavadora de propiedad del Fondo de Desarrollo Local de San Cristóbal.
2. Velar por el buen manejo y correcta conducción del automotor asignado. 
3. Avisar oportunamente y por escrito al Supervisor del contrato o a quien haga sus veces, respecto del estado general de los automotores, y de la actualización de los documentos que se requieran para su movilidad. 
4. Disponer el ejercicio de sus labores de acuerdo a la programación y a las necesidades de la administración. 
5. Rendir informe de las actividades realizadas cuando el Supervisor del contrato lo requiera. 
6. Responder por el uso adecuado de las herramientas, vehículo asignado y equipo mecánico a su cargo, manteniéndolas en buenas condiciones de operación y perfecto estado de aseo. 
7. Guardar la maquinaria en el sitio establecido para ello o donde el Supervisor del contrato lo requiere. 
8. Acatar y fomentar el cumplimiento de los criterios adoptados por el Sistema de Calidad de la Administración Local. 
9. Apoyar la conducción de vehículos livianos, en caso de ser requerido por la Administración Local mediante el Alcalde Local o el supervisor designado, según el caso. 
10. Las demás que se deriven de la naturaleza del contrato y se requieran por el Fondo de Desarrollo Local.
</t>
  </si>
  <si>
    <t>ESPECIALISTA EN ALTA GERENCIA</t>
  </si>
  <si>
    <t>ESPECIALISTA EN GESTION DE PROYECTOS</t>
  </si>
  <si>
    <t>Técnico laboral en auxiliar contable y administrativo</t>
  </si>
  <si>
    <t>PRESTAR SUS SERVICIOS TECNICOS EN EL AREA DE GESTION DEL DESARROLLO LOCAL PARA APOYAR EN LAS TAREAS OPERATIVAS DE CARÁCTER ARCHIVÍSTICO DESARROLLADAS EN LA ALCALDÍA PARA GARANTIZAR LA APLICACIÓN CORRECTA DE LOS PROCEDIMIENTOS TÉCNICOS.</t>
  </si>
  <si>
    <t>1 . Adelantar las labores relacionadas con la implementación del Subsistema Interno de Gestión
Documental y Archivos, así como apoyar la adecuada implementación de los instrumentos archivísticos
emitidos por la Secretaria Distrital de Gobierno.
2 . Acompañar técnicamente a los auxiliares en la aplicación de la tabla de retención documental a la
documentación producida entre el 29 de diciembre de 2006 y el 29 de septiembre de 2016 en la Alcaldía
Local.
3 . Realizar el control de calidad a la documentación intervenida por la Alcaldía velando porque sea
conformada según la estructura presentada en la Tabla de Retención Documental de la Entidad de la SGD.
4 . Adelantar los procesos archivísticos necesarios para el cabal cumplimiento de la organización
documental de la dependencia.
5 . Efectuar capacitación a los funcionarios en el diligenciamiento de los formatos establecidos por la
Dirección Administrativa para el buen funcionamiento de la gestión documental.
6 . Presentar informes mensuales de avance sobre el proceso.
7 . Desarrollar la preparación física de las transferencias documentales primarias y secundarias aplicando
los procedimientos definidos por la SDG en consonancia con lo establecido en el Decreto 1080 de 2015.
8 . Las demás obligaciones que sean asignadas por la Líder de Gestión Documental y de acuerdo con el
objeto del contrato.</t>
  </si>
  <si>
    <t>SALE 13/11/2025</t>
  </si>
  <si>
    <t>BLANCA ALBILIA ROCHA DE VELAZQUEZ</t>
  </si>
  <si>
    <t>MEDICO VETERINARIO Y ZOOTECNISTA</t>
  </si>
  <si>
    <t>ELMER PINO</t>
  </si>
  <si>
    <t xml:space="preserve">ADMINISTRACION AMBIENTAL </t>
  </si>
  <si>
    <t>ADMINISTRACION DE EMPRESAS</t>
  </si>
  <si>
    <t>MANUEL REY RAMIREZ</t>
  </si>
  <si>
    <t xml:space="preserve">PRESTAR SUS SERVICIOS DE APOYO ASISTENCIAL EN TEMAS DE BIENESTAR ANIMAL  AL FONDO DE DESARROLLO LOCAL DE SAN CRISTOBAL </t>
  </si>
  <si>
    <t xml:space="preserve">1. Apoyar al personal médico veterinario, en los procesos de avanzada para las atenciones.
 2. Apoyo en la atención médica veterinaria con los soportes físicos.    
3. Apoyar en la identificación de los problemas en materia de protección y bienestar animal de la localidad.
4. Apoyar con la toma de datos en las diferentes brigadas atención médica veterinaria, urgencias y brigadas de esterilización.  
5. Participar en las reuniones de trabajo con las proteccionistas, hogares de paso y fundaciones en el marco del cumplimiento del acuerdo distrital 814 del 2021.
6. Participar de las reuniones del Consejo local de protección y bienestar animal de la localidad.
7. Las demás que sean requeridas por el profesional de apoyo a la supervisión en marco legal y jurídico del contrato.
</t>
  </si>
  <si>
    <t>ZOOTECNISTA</t>
  </si>
  <si>
    <t>PRESTAR SUS SERVICIOS PROFESIONALES MEDICO VETERINARIOS Y/O ZOOTECNISTA EN TEMAS DE PROTECCIÓN Y BIENESTAR ANIMAL"</t>
  </si>
  <si>
    <t xml:space="preserve">1.Realizar talleres de capacitación sobre tenencia responsable de animales de domésticos y talleres de sensibilización para el control de la población canina y felina de la localidad.                                                                                    
2.Realizar visitas de verificación de presunto maltrato y/o crueldad animal, desarrollar diagnósticos y estrategias que permitan prevenir el maltrato, abandono y sobrepoblación animal.                                                                                      
3.Apoyar en los procesos de avanzada y coordinación con los programas de IDPYBA especialmente con el programa CES.                                                                                                                                                                     
4.Realizar el apoyo en formulación de proyectos en el programa de protección y bienestar animal.
5.Realizar brigadas a proteccionistas en el marco del acuerdo distrital 814/2021                              
6.⁠Participar en las reuniones de trabajo de las diferentes instancias de participación Consejo local de protección y bienestar animal, con la red de proteccionistas, hogares de paso y fundaciones en el marco del cumplimiento del acuerdo distrital 814 del 2021, red local de médicos veterinarios.                                                                           
7.Dar respuesta a las denuncias ciudadanas, ORFEO y demás solicitudes de la ciudadanía.                                               
8.Acompañar las evaluaciones de salud y bienestar de los animales domésticos para evitar el maltrato, abandono y sobrepoblación local. Hacer los enlaces necesarios con las entidades encargadas del tema si los casos ameritan traslado.                                                                                                                                                         
9.⁠Todo lo demás que se derive de la naturaleza del contrato y se requieran por el fondo en desarrollo de la función legal y jurídica
</t>
  </si>
  <si>
    <t>CAMBIO SIPSE</t>
  </si>
  <si>
    <t>INGENIERO AMBIENTAL</t>
  </si>
  <si>
    <t>PROFESIONAL ARQUITECTO</t>
  </si>
  <si>
    <t>Ingeniero Civil</t>
  </si>
  <si>
    <t>PRESTAR SUS SERVICIOS DE APOYO ASISTENCIAL EN LA GESTIÓN DOCUMENTAL DE LA ALCALDÍA LOCAL EN LA IMPLEMENTACIÓN DE LOS PROCESOS DE CLASIFICACIÓN, ORDENACIÓN, SELECCIÓN NATURAL, FOLIACIÓN, IDENTIFICACIÓN, LEVANTAMIENTO DE INVENTARIOS, ALMACENAMIENTO Y APLICACIÓN DE PROTOCOLOS DE ELIMINACIÓN Y TRANSFERENCIAS DOCUMENTALES.</t>
  </si>
  <si>
    <t>1 . Recibir la documentación a intervenir, verificando mediante punteo cajas y carpetas entregadas para el
proceso técnico
2 . Realizar la intervención de 8 metros lineales de la documentación, aplicando la metodología prevista
para la organización mediante la clasificación de la misma de acuerdo con los principios archivísticos de
procedencia y orden original, depuración, limpieza, retiro de material metálico, identificación de material
afectado por biodeterioro, revisión, foliación, identificación de las unidades documentales y cajas,
almacenamiento respectivo de la documentación producida por la dependencia y elaboración del inventario
documental en el formato establecido por la Dirección Administrativa de la SDG
3 . Elaborar el plan de trabajo en conjunto con el supervisor del contrato pactando según lo establecido en
los planes de acción de la dependencia una meta adecuada a las necesidades de la entidad y garantizando
que el proceso se cumpla de manera idónea.
4 . Presentar informes mensuales de avance en el que se describa la totalidad de la documentación
intervenida, los procesos efectuados, el resultado acumulado y el faltante para cumplir la meta
5 . Todo lo demás que se derive de la naturaleza del Contrato._x000D_</t>
  </si>
  <si>
    <t>CAMBIO DE PERSONA 12/11/2025</t>
  </si>
  <si>
    <t>PRESTAR SUS SERVICIOS PROFESIONALES APOYANDO LA FORMULACIÓN, EJECUCIÓN Y SEGUIMIENTO DE LOS PROYECTOS Y PROGRAMAS DEL PLAN DE DESARROLLO LOCAL (PDL), PROCURANDO SU MEJORA CONTINUA MEDIANTE LA IMPLEMENTACIÓN DE BUENAS PRÁCTICAS, EL CUMPLIMIENTO DE LOS OBJETIVOS ESTABLECIDOS.</t>
  </si>
  <si>
    <t>1.Realizar la ejecución de las estrategias y acciones para la gestión de desarrollo económico en la localidad de acuerdo con lo establecido. 
2.Brindar soporte y acompañamiento para la realización de las actividades necesarias para la ejecución de los proyectos que hacen parte del plan de desarrollo y a los cuales sea asignado por su supervisor 
3.Promover y acompañar los ejercicios pedagógicos para incentivar el desarrollo económico, programados por la alcaldía local de san Cristóbal 
4.Gestionar y apoyar los espacios de participación social, sectorial y comunitaria frente a la gestión del programa de desarrollo económico en la localidad 
5.Realizar seguimiento al cumplimiento de requisitos para el desarrollo económico de la localidad 
6.Realizar seguimiento a las comunicaciones, divulgación y participación, previa, durante y posterior a los eventos, que debe realizar la alcaldía para la ejecución de las estrategias y acciones para la gestión del desarrollo económico de la localidad. 
7.Realizar la atención al público para el funcionamiento del programa de desarrollo económico de la alcaldía local. Asi como apoyar la recolección oportuna, precisa y veraz la información que se requiere, con el fin de dar trámite a los distintos requerimientos por parte de la alcaldía local. 
8.Llevar los registros, archivos y controles necesarios para brindar información oportuna y confiable respecto a los asuntos a cargo 
9.Asistir a las actividades que se programen con ocasión al cumplimiento del plan de desarrollo económico para la localidad en el plan de desarrollo local. 
10.Todo lo demás que se derive de la naturaleza del contrato y se requieran por el fondo en desarrollo de la naturaleza del contrato.</t>
  </si>
  <si>
    <t>PRESTAR SUS SERVICIOS TÉCNICOS PARA APOYAR LA EJECUCIÓN, SEGUIMIENTO Y VERIFICACIÓN DE LAS ACTIVIDADES DE GESTIÓN AMBIENTAL DE CAMPO Y ACCIONES DE INTERVENCION AMBIENTAL EN LA LOCALIDAD DE SAN CRISTÓBAL.</t>
  </si>
  <si>
    <t>1 . Apoyar el seguimiento en campo de actividades relacionadas con la implementación y mantenimiento de
coberturas vegetales, jardinería y arbolado, recuperación de zonas verdes en senderos peatonales, rondas
de río y otras estructuras vegetadas no convencionales.
2 . Apoyar el control y ejecución de las actividades en campo que realizan los gestores ambientales
respecto a los predios fiscales autorizados a intervenir.
3 . Apoyar a la Administración Local en los diferentes espacios de trabajo de campo y administrativas,
relacionadas con la gestión ambiental, en las que se solicite su asistencia.
4 . Asistir puntualmente a las capacitaciones a las cuales sea convocado por parte de la Alcaldía Local y/o
diferentes entidades del nivel local, distrital y/o nacional especialmente a las que tengan que ver con la
gestión ambiental.
5 . Apoyar la realización de las diferentes actividades relacionadas con la administración local, la comunidad
y las diferentes entidades y/o empresas para las cuales les sea solicitado su apoyo.
6 . Realizar registro diario de las actividades desarrolladas en campo en el formato entregado por el
profesional que realice el apoyo a la supervisión.
7 . Prestar su apoyo para inventariar y controlar los materiales y herramientas en el espacio asignado para
las actividades de territorio de temas ambientales.
8 . Las demás que le sean asignadas de acuerdo al objeto del contrato y las obligaciones contractuales.</t>
  </si>
  <si>
    <t xml:space="preserve">TECNOLOGO EN GESTION AMBIENTAL Y SERVICIOS PUBLICOS </t>
  </si>
  <si>
    <t xml:space="preserve">TECNICO LABORAL EN ARCHIVO Y CORRESPONDENCIA </t>
  </si>
  <si>
    <t xml:space="preserve">PRESTAR SUS SERVICIOS TÉCNICOS, ORIENTADOS AL DESARROLLO DE ACTIVIDADES DE FORTALECIMIENTO ECONÓMICO, INCLUYENDO ACOMPAÑAMIENTO EN CAMPO, APOYO LOGÍSTICO Y OPERATIVO, Y PARTICIPACIÓN ACTIVA EN LOS PROCESOS REQUERIDOS PARA LA CORRECTA EJECUCIÓN DE EVENTOS Y ACCIONES RELACIONADAS CON LAS NECESIDADES ESTRATÉGICAS DE LA ALCALDÍA LOCAL.  </t>
  </si>
  <si>
    <t xml:space="preserve">1.Apoyar la planeación y organización del Plan de Trabajo y cronograma de las rutas y/o recorridos turísticos en la Localidad de San Cristóbal 
2.Apoyar las actividades programadas para dar cumplimiento al Plan de acción en temas de Reactivación económica y turismo de la Localidad. 
3.Gestionar y apoyar labores técnicas y logísticas de espacios de participación social, sectorial y comunitaria del territorio que se le asignen, correspondiente a los procesos de desarrollo económico y turismo de la Localidad. 
4.Asistir a todas las reuniones y/o capacitaciones donde sea citado por parte del supervisor, o demás funcionarios y el despacho, en el marco del cumplimiento del objeto contractual 
5.Apoyar la recolección oportuna, precisa y veraz la información que se requiere, con el fin de dar trámite a los distintos requerimientos por parte de la Alcaldía Local, que se relacionen a temas de desarrollo económico y turismo. 
6.Apoyar para mantener el archivo de gestión a su cargo acorde con las normas archivísticas y las tablas de retención documental, así como los sistemas de la entidad que requieran actualizaciones periódicas de acuerdo a las indicaciones de su supervisor, y que se desarrollen en el marco de las actividades de área desarrollo económico y turismo. 
7.Todo lo demás que se derive de la naturaleza del contrato y se requieran por el fondo en desarrollo de la naturaleza del contrato.
</t>
  </si>
  <si>
    <t>INGENIERIA EN TRANSPORTE Y VIAS</t>
  </si>
  <si>
    <t>ESPECIALISTA EN DISEÑO Y CONSTRUCCIÓN DE VÍAS Y AEROPISTAS</t>
  </si>
  <si>
    <t>INGENIERO CIVIL</t>
  </si>
  <si>
    <t>PRESTAR SUS SERVICIOS PROFESIONALES ESPECIALIZADOS APOYANDO LA FORMULACIÓN, EJECUCIÓN Y SEGUIMIENTO DE LOS PROYECTOS Y PROGRAMAS DEL PDL PROCURANDO SU MEJORA CONTINUA.</t>
  </si>
  <si>
    <t xml:space="preserve">1. Realizar la planeación, formulación, evaluación, seguimiento y control de los proyectos de inversión local que le sean asignados y que estén contemplados en el Plan de Desarrollo Local, en los temas relacionados con obras civiles, infraestructura de los espacios comunitarios, malla vial y/o gestión del riesgo por procesos de remoción en masa.
2. Gestionar las actividades en los temas relacionados con seguimiento, revisión, estructuración de obras civiles, ya sea infraestructura de los espacios comunitarios, malla vial y/o gestión del riesgo por procesos de remoción en masa y en general todos los procesos de infraestructura civil de la entidad, esto incluye en el caso que se requiera y le sea designado el apoyo a la programación de la maquinaria amarilla.
3. Proyectar y presentar y dar respuesta a los derechos de petición y solicitudes de la comunidad, entes de control en general relacionados con los proyectos asignados a infraestructura y los diferentes proyectos de inversión, para lo cual deberá proyectar y remitir oportunamente la información necesaria en los tiempos requeridos, así como elaborar las respuestas de correspondencia que le sea asignada a través del aplicativo Orfeo y una vez finalizado el contrato presentar la paz y salvo correspondiente.
4. Desarrollar las actividades administrativas, técnicas y operativas necesarias que se le asignen de acuerdo con los requerimientos de planeación, organización, coordinación y control de los servicios, procesos, planes y programas relacionados con los proyectos de infraestructura.
5. Asistir a la Administración Local en las diferentes reuniones, mesas de trabajo, visitas técnicas y jornadas convocadas por las Entidades, comunidades y la alcaldía que se den en desarrollo del proceso de apoyo a la supervisión, seguimiento y control de los proyectos locales o bajo seguimiento de infraestructura, ejecución y gestión del fondo.
6. Realizar actividades de apoyo a la supervisión de los convenios y /o contratos que le sean asignados por el Alcalde Local.
7. Todo lo demás que se derive de la naturaleza del Contrato y se requieran por el fondo en desarrollo de los proyectos que apoye.
</t>
  </si>
  <si>
    <t>TECNICO EN OPERACION DE MAQUINARIA PESADA PARA EXCAVACIÓN</t>
  </si>
  <si>
    <t>PRESTAR SUS SERVICIOS TÉCNICOS EN EL ÁREA GESTIÓN DEL DESARROLLO LOCAL EN LOS PROYECTOS DE INFRAESTRUCTURA Y OBRAS CIVILES EN MARCO DEL PLAN DE DESARROLLO LOCAL.</t>
  </si>
  <si>
    <t>7. Entregar, mensualmente, el archivo de los documentos suscritos que haya generado en cumplimiento del objeto y obligaciones contractuales.</t>
  </si>
  <si>
    <t>INSPECTORES</t>
  </si>
  <si>
    <t>PRESTACIÓN DE SERVICIOS DE APOYO LOGÍSTICO EN LA EJECUCIÓN DE ACTIVIDADES DE OBRA CIVIL QUE CONLLEVEN AL MEJORAMIENTO Y ADECUACIÓN DEL ESPACIO PÚBLICO Y LA MALLA VIAL DE LA LOCALIDAD DE SAN CRISTÓBAL.</t>
  </si>
  <si>
    <t xml:space="preserve">1. Prestar su apoyo en la dirección, control y ejecución de actividades de señalización y demarcación de los frentes de obra de infraestructura que se lleven a cabo y que le sean requeridas. 
2. Prestar su apoyo en las actividades de dirección, control y ejecución de manejo de tráfico sobre los frentes de obra de infraestructura que se lleven a cabo y le sean requeridas, con el fin de obtener una circulación de vehículos y personas de manera segura. 
3. Prestar su apoyo en la dirección, control y ejecución de las actividades técnicas-logísticas o manuales con el empleo y/o manejo de herramienta menor. 
4. Prestar su apoyo en la dirección y control de realización de actividades que le sean designadas por parte del supervisor del contrato, relacionado con el objeto. 
5. Prestar su apoyo en la realización de trabajos auxiliares en obras de infraestructura.
6. Responder por el uso adecuado de los implementos que se le asignen para la ejecución del contrato y de los materiales requeridos para la eficiente ejecución.
7. Informar oportunamente al supervisor del contrato sobre las anomalías que se presenten. 
8. Solicitar oportunamente la herramienta y el material requerido.  
9. Prestar su apoyo y organizar la ejecución de los trabajos auxiliares asignados.
10. Programar las actividades de la semana con el inspector.
11. Velar por la óptima y adecuada utilización de la maquinaria y equipos. 
12. Las demás que se deriven de la naturaleza del contrato y se requieran por el Fondo de Desarrollo Local.
</t>
  </si>
  <si>
    <t>PRESTAR LOS SERVICIOS PROFESIONALES A LA ALCALDÍA LOCAL DE SAN CRISTOBAL, PARA LA EJECUCIÓN DE LAS ACTIVIDADES Y PROCESOS ADMINISTRATIVOS Y DE CAMPO RELACIONADOS CON DESARROLLO ECONOMICO EN EL MARCO DE LAS NECESIDADES DEL FONDO DE DESARROLLO LOCAL Y DINAMIZACIÓN PARA LA EJECUCIÓN DE LOS PROYECTOS QUE HACEN PARTE DEL PLAN DE DESARROLLO</t>
  </si>
  <si>
    <t>1 . Gestionar la recolección oportuna, precisa y veraz la información que se requiere, con el fin de dar
trámite a los distintos requerimientos por parte de la alcaldía local.
2 . Llevar los registros, archivos y controles necesarios para brindar información oportuna y confiable
respecto a los asuntos a cargo
3 . Promover y acompañar los ejercicios pedagógicos para incentivar el desarrollo económico, programados
por la alcaldía local de san Cristóbal.
4 . Gestionar y apoyar los espacios de participación social, sectorial y comunitaria frente a la gestión del
programa de desarrollo económico en la localidad
5 . Realizar seguimiento al cumplimiento de requisitos para el desarrollo económico de la localidad
6 . Realizar seguimiento a las comunicaciones, divulgación y participación, previa, durante y posterior a los
eventos, que debe realizar la alcaldía para la ejecución de las estrategias y acciones para la gestión del
desarrollo económico de la localidad.
7 . Realizar la atención al público para el funcionamiento del programa de desarrollo económico de la
alcaldía local.
8 . Asistir a las actividades que se programen con ocasión al cumplimiento del plan de desarrollo económico
para la localidad en el plan de desarrollo local.
9 . Las demás que sean inherentes al objeto contractual y sean solicitadas por el supervisor del contrato</t>
  </si>
  <si>
    <t>TECNICO LABORAL POR COMPETENCIAS EN ADMINISTRACIÓN</t>
  </si>
  <si>
    <t>NEGOCIOS INTERNACIONALES</t>
  </si>
  <si>
    <t>PRESTAR SUS SERVICIOS PROFESIONALES A LA ADMINISTRACION LOCAL EN GESTION POLICIVA Y JURIDICA PARA LA REVISION, SEGUIMIENTO Y CONTROL DE TODOS LOS PROCESOS ADMINISTRATIVOS RELACIONADOS CON LA GESTION INSTITUCIONAL.</t>
  </si>
  <si>
    <t xml:space="preserve">1. Dar apoyo a la Alcaldía Local en la revisión de los documentos preparados por los contratistas y profesionales del FDLSC dando directrices a los ajustes requeridos en temas generales.
2. Realizar seguimiento detallado de los derechos de petición, requerimientos de la ciudadanía y entes de control, buscando disminuir el riesgo y evitando al máximo el vencimiento de los mismos.
3. Proyectar respuesta oportuna a la totalidad de las solicitudes a su cargo remitidas por medio del aplicativo de Gestión Documental ORFEO asociándolos en debida forma al radicado que lo original.
4. Asistir a las reuniones, mesas de trabajo y/o comités que le sean designados y realizar seguimiento a los compromisos para la atención de los asuntos relacionados con el objeto contractual.
5. Realizar apoyo a la Alcaldía Local en el seguimiento, recopilación y revisión de respuestas a los requerimientos presentados por la Secretaría Distrital de Gobierno incluyendo las proposiciones y peticiones de los distintos entes de control y la comunidad en general.
6. Realizar informes y actualización de matrices de información requeridas de acuerdo a lo solicitado por el profesional de apoyo a supervisión.
7. Acompañar y orientar al profesional de apoyo en todo lo que se requiera para el efectivo funcionamiento de la administración local.
8. Realizar el apoyo a las acciones para la actualización de documentos de los procesos locales, de acuerdo con los lineamientos establecidos por la Secretaría Distrital de Gobierno en temas relacionados con el área de Gestión Policiva y Jurídica.
9. Dar apoyo al despacho del alcalde local, así como las áreas de gestión policiva y gestión del desarrollo local, en la coordinación y atención de las visitas de auditoria internas y externas que se realicen a la alcaldía local.
10. Todas las demás actividades asignadas por el o la supervisor(a) del contrato que se deriven de la naturaleza del mismo en el marco del objeto pactado.
</t>
  </si>
  <si>
    <t>ESPECIALISTA EN GESTIÓN DE LA SEGURIDAD Y SALUD EN EL TRABAJO</t>
  </si>
  <si>
    <t>LIDER PROFESIONAL SST</t>
  </si>
  <si>
    <t>Prestar sus servicios profesionales especializados para la implementación y el seguimiento a los planes y programas relacionados con la gestión en seguridad y salud en el trabajo de la alcaldía local, conforme con los lineamientos definidos desde el nivel central de la SDG y la normativa vigente.</t>
  </si>
  <si>
    <t>1 . Realizar la identificación, descripción, valoración y registros de las medidas para minimizar los riesgos
asociados a los peligros detectados que puedan afectar la seguridad y salud de los servidores públicos de
la alcaldía local.
2 . Elaborar documentos técnicos, conceptos e informes relacionados con la gestión del área de
conformidad con los lineamientos emitidos.
3 . Acompañar el diseño y desarrollo de mecanismos de prevención, promoción, y control de salud y
orientar a los servidores públicos de la SDG en asuntos de la gestión de la SST en la alcaldía local con la
oportunidad y calidad requerida y siguiendo los lineamientos definidos.
4 . Actualizar cuando sea requerido la matriz de peligros y registrar medidas para controlar los riesgos,
según los procedimientos institucionales.
5 . Implementar y realizar seguimiento a los planes de SST conforme a la normativa vigente y los
lineamientos de nivel central
6 . Gestionar las acciones relacionadas con el programa de medicina preventiva y del trabajo, los
programas de vigilancia epidemiológica, y las estrategias de promoción y prevención de la salud para las y
los trabajadores del FDL.
7 . Reportar e investigar incidentes, accidentes de trabajo y enfermedades laborales, desarrollando
acciones correctivas y preventivas según los programas definidos.
8 . Apoyar las auditorías internas y externas sobre el SG-SST, responder a los requerimientos
institucionales, participa en la rendición de cuentas del SG-SST y asistir a las reuniones del sistema a las
que sea convocado/a en el nivel central.
9 . Participar en la implementación y mejora continua del SG-SST de la SDG teniendo en cuenta las
directrices establecidas, incluye procesos de certificación.
10 . Proyectar la respuesta a peticiones, consultas y requerimientos formulados a nivel interno por los
organismos de control, grupos de intereses y los ciudadanos de conformidad con los procedimientos y la
normativa vigente.
11 . Realizar actividades de divulgación y difusión de las políticas, procedimientos y demás relacionados
con el SG-SST con criterios de calidad y oportunidad.
12 . Desempeñar las demás actividades que le sean asignadas por el jefe inmediato y que estén acordes
con el objeto y las obligaciones del contrato_x000D_</t>
  </si>
  <si>
    <t>PRESTAR SUS SERVICIOS PROFESIONALES AL FDLSC PARA APOYAR LA FORMULACIÓN, SEGUIMIENTO Y SUPERVISIÓN DE LOS PROCESOS CONTRACTUALES QUE LE SEAN DESIGNADOS EN EL MARCO DE LA ESTRATEGIA DE TERRITORIO CONFIABLE.</t>
  </si>
  <si>
    <t>1. Diseñar, acompañar y ejecutar estrategias de prevención, sensibilización, atención y promoción que permitan desarrollar procesos comunitarios, pedagógicos y culturales que promuevan la conservación del ecosistema de los espacio públicos.
2. Desarrollar acciones que permitan la interrelación y la sana convivencia del capital humano del área de Territorio Confiable.
3. Orientar a la ciudadania en la ruta de atención para los casos que requieran atención psicosocial.
4. Prestar apoyo en el desarrollo de talleres, charlas, presentaciones, socializaciones, sensibilizaciones y/o demás  que le sean asignadas para el cumplimiento de la presente obligación.
5. DIseñar un plan de trabajo que dé respuesta a las necesidades de sesiones de escucha de la ciudadania yen el marco de la estrategia de Territorio Confiable.
6. Realizar apoyo a la Administración en las gestiones y/o compromisos institucionales y comunitarios que surjan de las acciones comunitarias y sociales que se desarrollan en el territorio.
7. Brindar respuesta oportuna, precisa y veraz a los requerimientos que sean recibidos a través de la Plataforma ORFEO y/o del correo institucional, conforme a los procedimientos y plazos establecidos por la entidad.
8. Brindar apoyo técnico en la proyección, formulación en la etapa pre contractual de los proyectos de inversión, con el fin de contribuir al cumplimiento de las metas establecidas al área de Territorio Confiable.
9. Prestar apoyo en la atención a la comunidad en general de forma presencial en las instalaciones de la Alcaldía Local de San Cristóbal.
10. Las demás que le sean asignadas por el supervisor de acuerdo a la naturaleza jurídica del contrato.</t>
  </si>
  <si>
    <t>AURELIANO FLOREZ ZUÑIGA</t>
  </si>
  <si>
    <t xml:space="preserve">PRESTAR SUS SERVICIOS PROFESIONALES EN LAS DIFERENTES ACTIVIDADES PARA EL CUMPLIMIENTO DEL PLAN DE DESARROLLO DEL FONDO DE DESARROLLO LOCAL DE SAN CRISTÓBAL </t>
  </si>
  <si>
    <t>1. Realizar y apoyar las actividades necesarias para la ejecución de los procesos que hacen parte del plan de desarrollo relacionados y a los cuales sea asignado por su supervisor.
2. Prestar apoyo en la organización y la ejecución de las actividades a desarrollar por la Alcaldía Local de San Cristóbal. 
3. Realizar la elaboración de respuestas, informes y documentos solicitados por el apoyo a la supervisión.
4. Prestar apoyo en el seguimiento a las actividades designadas y documentación que haya lugar.
5. Realizar y apoyar la presentación y difusión las actividades institucionales de la Alcaldía Local, según las orientaciones del Supervisor del contrato.
6. Realizar las labores técnicas y logísticas de espacios de participación social, sectorial y comunitaria del territorio que se le asigne.
7. Brindar respuesta oportuna, precisa y veraz a los requerimientos que sean recibidos en el Área de Territorio Confiable, a través de la Plataforma ORFEO y/o del correo institucional, conforme a los procedimientos y plazos establecidos por la entidad.
8. Asistir puntualmente a las capacitaciones y reuniones convocadas.
9. Prestar apoyo en la proyección y formulación de los proyectos de inversión, con el fin de contribuir al cumplimiento de las metas establecidas al área de Territorio Confiable.
10. Las demás que le sean asignadas por el supervisor y la administración local en el marco legal y jurídico.</t>
  </si>
  <si>
    <t>EDITH LEONOR VARGAS ANAYA</t>
  </si>
  <si>
    <t>3122761962-3058999865</t>
  </si>
  <si>
    <t>3122592198 </t>
  </si>
  <si>
    <t>PSICÓLOGA</t>
  </si>
  <si>
    <t>Especialista en Docencia Universitaria</t>
  </si>
  <si>
    <t>PRESTAR SUS SERVICIOS PROFESIONALES PARA APOYAR LAS ACTIVIDADES DE PARTICIPACIÓN, FORMULACIONES Y APOYO A SUPERVISIÓN DE CONTRATOS, ASÍ COMO, LOS PROCESOS COMUNITARIOS DE PRESUPUESTOS PARTICIPATIVOS, PARA EL CUMPLIMIENTO DEL PLAN DE DESARROLLO LOCAL DE SAN CRISTOBAL.</t>
  </si>
  <si>
    <t>INGENIERO AERONAUTICO</t>
  </si>
  <si>
    <t>Prestar sus servicios profesionales especializados
para la formulación, desarrollo, ejecución y seguimiento de las herramientas de la Gestión Ambiental
Institucional en la Alcaldía Local de San Cristóbal</t>
  </si>
  <si>
    <t>1 . Realizar la formulación, evaluación y seguimiento de los programas ambientales que componen el Plan
Institucional de Gestión Ambiental -PIGA.
2 . Planear y organizar las actividades propias del Plan Institucional de Gestión Ambiental -PIGA, así como
ejecutar controles operacionales a los impactos ambientales generados por la Alcaldía Local, de acuerdo
con la normatividad vigente y los requerimientos institucionales
3 . Realizar la recolección de información y los reportes solicitados o establecidos en la normatividad
ambiental aplicable por las diferentes entidades distritales, nacionales y entes de control, en lo que respecta
a la gestión ambiental institucional; así como los reportes solicitados por la autoridad ambiental y entes de
control.
4 . Mantener actualizada la documentación que soporta la gestión ambiental institucional de la alcaldía local.
5 . Formular, implementar y hacer seguimiento a planes de mejoramiento relacionados con la gestión
ambiental local.
6 . Apoyar a la alcaldía local en la atención de auditorías internas y externas frente a los temas de gestión
ambiental institucional.
7 . Liderar y gestionar la elaboración y formulación de estudios previos, para la inclusión de criterios de
sostenibilidad en los procesos contractuales establecidos en los documentos guía de la entidad.
8 . Gestionar y garantizar la realización inspecciones ambientales a los proveedores de bienes y servicios
de la alcaldía local, que realicen actividades relacionadas con aspectos e impactos ambientales
significativos.
9 . Asistir a las reuniones y/o mesas de trabajo a las que sea citado o designado para la atención de
asuntos relacionados con el objeto contractual.
10 . Realizar técnicamente el proceso de formulación, estudios de mercado y demás documentación
requerida para la contratación de los bienes y servicios requeridos en la Alcaldía Local de San Cristóbal; así
como apoyar el desarrollo de la etapa precontractual y en el ejercicio de la supervisión de los contratos que
le sean designados.
11 . Las demás que le sean asignadas por el supervisor y la administración local en el marco legal y jurídico</t>
  </si>
  <si>
    <t>Prestar sus servicios profesionales para apoyar la
formulación, ejecución, seguimiento, evaluación y mejora continua de las herramientas que conforman la
Gestión la Gestión Ambiental Institucional de la Alcaldía Local de San Cristóbal.</t>
  </si>
  <si>
    <t>1 . Realizar la formulación, evaluación, seguimiento y control de los programas ambientales que componen
el Plan Institucional de Gestión Ambiental PIGA-SGA y de los planes de mejoramiento aplicables.
2 . Desarrollar, organizar e implementar las acciones establecidas en el Plan Institucional de Gestión
Ambiental (PIGA). Asimismo, establecer controles operacionales efectivos sobre los impactos ambientales
que la Alcaldía Local genera, asegurando que todos los procedimientos se realicen en estricto cumplimiento
de la normativa legal y las exigencias institucionales.
3 . Acompañar en la formulación, seguimiento y actualización del Plan Ambiental institucional PIGA, Plan
ambiental local PAL, así como brindar la información requerida para los reportes solicitados por la autoridad
ambiental y los entes de control.
4 . Gestionar la recopilación de datos, el cargue en plataformas y la generación de los reportes solicitados
por entidades de control y normativos (a nivel local, distrital y nacional), en el marco de la gestión ambiental
institucional y sus procesos de mejora.
5 . Proveer apoyo integral al referente ambiental y al gestor ambiental en todos los aspectos relacionados
con la convocatoria y la materialización de las reuniones de los Comités de Gestión Ambiental.
6 . Desarrollar jornadas de capacitación y sensibilización, dirigidas a los servidores públicos de la Alcaldía
Local y proveedores de bienes y servicios que realicen actividades relacionadas con los aspectos e
impactos ambientales significativos.
7 . Mantener actualizada la documentación que soporta la gestión ambiental institucional de la Alcaldía
Local.
8 . Brindar soporte y apoyo a la Alcaldía Local en la preparación y presentación de las evidencias
requeridas para la atención de las auditorías internas y externas de la gestión ambiental institucional.
9 . Apoyar la elaboración, formulación y evaluación de estudios previos, para la inclusión en los procesos
contractuales de los criterios de sostenibilidad ambiental establecidos en los documentos guía de la entidad.
10 . Apoyar el proceso de formulación, estudios de mercado y demás documentación requerida para la
contratación de los bienes y servicios requeridos en la Alcaldía Local de San Cristóbal.
11 . Realizar inspecciones ambientales internas y externas a los proveedores de bienes y servicios de la
Alcaldía Local, que realicen actividades relacionadas con aspectos e impactos ambientales significativos.
12 . Asistir a las reuniones a las que sea citado o designado, para la atención de los asuntos relacionados
con el objeto contractual.
13 . Entregar, mensualmente, el archivo de los documentos suscritos que haya generado en cumplimiento
del objeto y obligaciones contractuales.
14 . Las demás que se le asignen y que surjan de la naturaleza del Contrato._x000D_</t>
  </si>
  <si>
    <t>VIENE DE PLANEACIÓN</t>
  </si>
  <si>
    <t>SEIS SEMESTRES CURSADOS EN CIENCIA POLÍTICA</t>
  </si>
  <si>
    <t>PRESTAR SERVICIOS TÉCNICOS PARA LA GESTIÓN OPERATIVA DEL ÁREA DE MENOS POBREZA DE LA ALCALDÍA LOCAL DE SAN CRISTÓBAL, ARTICULANDO CON EL EQUIPO PROFESIONAL PARA EL CUMPLIMIENTO DE METAS E INDICADORES DEL PLAN DE TRABAJO Y DEL PLAN DE DESARROLLO LOCAL, EN EL MARCO DE LAS POLÍTICAS PÚBLICAS DEL DISTRITO CAPITAL.</t>
  </si>
  <si>
    <t>1. Apoyar el desarrollo de procesos de promoción y difusión de las actividades comunitarias en la localidad.                                                                                                                                                                                                                                                             2. Gestionar la disponibilidad de espacios y recursos logísticos necesarios para las actividades propias de menos pobreza tales como espacios, equipos tecnológicos, transporte, suministros y entre otros elementos requeridos para su desarrollo.                                                                                                                                                                                                                                                                                                                                                                                       3. Apoyar acciones territoriales en el marco del proyecto de Menos Pobreza, en coordinación con las demás dependencias de la Alcaldía y con los sectores distritales.                                                                                                                                 4. Suministrar la documentación soporte para respuesta a solicitudes que sean asignadas.                                                                                                                                                                                                                                                                                5. Atender a la ciudadanía por los canales oficiales de la Alcaldía Local de San Cristóbal (presencial, telefónico, virtual), tramitar y hacer seguimiento a solicitudes, quejas y requerimientos relacionados con la oficina de Menos Pobreza.                                                                                                                                                                                                                                                                                                                                                                                                                                          6. Asistir a instancias de coordinación sectorial, mesas de trabajo, comités, espacios de participación comunitaria e institucional y capacitaciones relacionadas con el componente de Personas Mayores, convocadas por la Alcaldía Local u otras entidades competentes.                                                                                                                                                                                                                                                                                                                                                                               7. Clasificar, ordenar y archivar la documentación que genera la prestación del servicio, de acuerdo con la normatividad vigente y los procedimientos establecidos por la Entidad, procurando el adecuado manejo y conservación de la documentación generada con ocasión de la prestación del servicio.                                                                                                                                                                                                                                                                                                     8. Apoyar la Socialización de las políticas públicas garantizando la divulgación clara, pertinente y accesible de los lineamientos, objetivos y rutas de acción de la población beneficiaria, promoviendo la articulación interinstitucional.                                                                                                                                                                                                                                                                                                                                                                                                                                                                                                                                     9. Todo lo demás que se derive de la naturaleza del contrato y se requiera por el fondo en desarrollo de la función legal y jurídica.</t>
  </si>
  <si>
    <t xml:space="preserve">TECNICO LABORAL POR COMPETENCIAS EN AUXILIAR DMINISTRATIVO </t>
  </si>
  <si>
    <t>TECNICO LABORAL POR COMPETENCIAS EN AUXILIAR ADMINISTRATIVO</t>
  </si>
  <si>
    <t>AUXILIAR DE SOPORTE TECNICO EN TECNOLOGIAS</t>
  </si>
  <si>
    <t>PRESTAR SERVICIOS DE APOYO ASISTENCIAL EN LA EJECUCIÓN DE PROCESOS RELACIONADOS CON EL FORTALECIMIENTO DEL TEJIDO EMPRESARIAL LOCAL, EN EL MARCO DEL PLAN DE DESARROLLO LOCAL (PDL), ASEGURANDO LA CORRECTA APLICACIÓN DE LINEAMIENTOS Y NORMATIVIDAD VIGENTE.</t>
  </si>
  <si>
    <t xml:space="preserve">1.Apoyar asistencialmente los temas administrativos y operativos que surtan, conforme la línea de inversión local, política pública y requerimientos técnicos de cada uno de los sectores distritales, especialmente los relacionados la Promoción del emprendimiento formal, equitativo e incluyente. 
2.Apoyar los diferentes procesos que se desarrollen en territorio y con la comunidad en temas de emprendimiento formal, equitativo e incluyente local, u otros de acuerdo a la necesidad de la administración local. 
3.Asistir a las diferentes reuniones, mesas de trabajo y jornadas convocadas por las entidades y comunidades que participan en el desarrollo de los proyectos de inversión de la alcaldía local principalmente en temas de Fortalecimiento del tejido empresarial local
4.Apoyar en la organización de correspondencia que le sean asignados en los temas relacionados con Fortalecimiento del tejido empresarial local y una vez finalizado el contrato presentar paz y salvo correspondiente. 
5.Apoyar el acompañamiento a las diferentes actividades que se desarrollen en el marco de los proyectos de inversión del PDL en concordancia con el Fortalecimiento del tejido empresarial local. 
6.Todo lo demás que se derive de la naturaleza del contrato y se requieran por el fondo en desarrollo de la naturaleza del contrato.
</t>
  </si>
  <si>
    <t>3170351899-3176265666</t>
  </si>
  <si>
    <t>FINANZAS Y
COMERCIO INTERNACIONAL</t>
  </si>
  <si>
    <t>PRESTAR SUS SERVICIOS PROFESIONALES A LA ALCALDÍA LOCAL DE SAN CRISTÓBAL PARA LA EJECUCIÓN DE ACTIVIDADES Y PROCESOS ADMINISTRATIVOS Y OPERATIVOS RELACIONADOS CON EL COMPONENTE DE DESARROLLO ECONÓMICO, EN CONCORDANCIA CON LAS NECESIDADES DEL FONDO DE DESARROLLO LOCAL Y LA DINAMIZACIÓN REQUERIDA PARA LA IMPLEMENTACIÓN DE LOS PROYECTOS CONTEMPLADOS EN EL PLAN DE DESARROLLO LOCAL</t>
  </si>
  <si>
    <t xml:space="preserve">1.Gestionar la recolección oportuna, precisa y veraz la información que se requiere, con el fin de dar trámite a los distintos requerimientos por parte de la alcaldía local. 
2.Llevar los registros, archivos y controles necesarios para brindar información oportuna y confiable respecto a los asuntos a cargo 
3.Promover y acompañar los ejercicios pedagógicos para incentivar el desarrollo económico, programados por la alcaldía local de san Cristóbal. 
4.Gestionar y apoyar los espacios de participación social, sectorial y comunitaria frente a la gestión del programa de desarrollo económico en la localidad 
5.Realizar seguimiento al cumplimiento de requisitos para el desarrollo económico de la localidad 
6.Realizar seguimiento a las comunicaciones, divulgación y participación, previa, durante y posterior a los eventos, que debe realizar la alcaldía para la ejecución de las estrategias y acciones para la gestión del desarrollo económico de la localidad. 
7.Realizar la atención al público para el funcionamiento del programa de desarrollo económico de la alcaldía local.
8.Asistir a las actividades que se programen con ocasión al cumplimiento del plan de desarrollo económico para la localidad en el plan de desarrollo local. 
9.Las demás que sean inherentes al objeto contractual y sean solicitadas por el supervisor del contrato.
</t>
  </si>
  <si>
    <t>Administradora de Empresas</t>
  </si>
  <si>
    <t>Ingeniera Ambiental</t>
  </si>
  <si>
    <t>ESPECIALISTA EN DERECHO COMERCIAL Y DE LOS NEGOCIOS</t>
  </si>
  <si>
    <t>DINAMIZADORES</t>
  </si>
  <si>
    <t>PRESTAR SERVICIOS DE APOYO LOGÍSTICO, ASISTENCIAL Y DE SEGUIMIENTO PARA PROMOVER LA APROPIACIÓN Y EL USO ADECUADO DE LOS PARQUES PÚBLICOS EN LA LOCALIDAD DE SAN CRISTÓBAL, EN EL MARCO DEL PROYECTO DE TERRITORIO CONFIABLE, MEDIANTE LA PROMOCIÓN DE ACTIVIDADES COMUNITARIAS, CONTINUAS Y LA GESTIÓN DE ALIANZAS ESTRATÉGICAS QUE FORTALEZCAN EL ESPACIO PÚBLICO COMO LUGAR DE ENCUENTRO Y CONVIVENCIA CIUDADANA.</t>
  </si>
  <si>
    <t>1. Presentar de manera periódica, conforme a los lineamientos establecidos por la supervisión del contrato, la proyección actualizada de los cronogramas de actividades territoriales y administrativas propias del área de Territorio Confiable.
2. Acompañar las actividades establecidas en el área de Territorio Confiable llevando seguimiento de asistencia y sistematización de la misma.
3. Prestar su apoyo en la localidad  la gestión de alianzas, la difusión de información, oferta institucional y las demás actividades que requieran acompañamiento territorial que vinculen a emprendedores, comunidad o instituciones del nivel local y distrital, relacionadas con dar a conocer a la ciudadanía la oferta y competencias de las mismas.
4. Prestar su apoyo a la administración local en la construcción del diagnóstico territorial relacionado con el espacio público, parques, sus entonrnos e informacion de la comunidad.
5. Prestar su apoyo en temas administrativos, entrega y archivo de documentos cuando le sea requerido por el designado como apoyo a la supervisión del contrato.
6. Prestar su apoyo en temas de participación relacionados con la gestión de asuntos referentes a disponibilidad de espacios, equipos tecnológicos, transporte, suministros y demás elementos requeridos para el desarrollo de sus actividades en el territorio.
7. Asistir a las reuniones, comités, capacitaciones, entre otros que le delegue el alcalde local o el apoyo a la supervisión, evidenciando la participación en las mismas.
8. Prestar apoyo en la atención a la comunidad en general, de forma presencial en las instalaciones de la Alcaldía Local de San Cristóbal.
9. Las demás que le sean asignadas por el supervisor y la administración local en el marco legal y jurídico.</t>
  </si>
  <si>
    <t>TECNICO LABORAL EN TRABAJO SOCIAL Y COMUNITARIO</t>
  </si>
  <si>
    <t>PRESTAR SUS SERVICIOS DE APOYO TÉCNICO EN EL CUMPLIMIENTO DE ACUERDOS CIUDADANOS REALIZADOS EN EL MARCO DEL PROYECTO 2601, PACTO POR ESPACIOS SOSTENIBLES EN SAN CRISTÓBAL</t>
  </si>
  <si>
    <t>1. Dar apoyo técnico necesario en las actividades de planeación para facilitar la ejecución de proyectos de inversión en las etapas de planeación, pre-inversión y ejecución presupuestal, así como elaborar cronogramas mensuales que garanticen el desarrollo de las acciones a realizar en los parques públicos de la localidad de San Cristóbal.
2. Prestar apoyo en la logística y organización de eventos relacionados con la apropiación y disfrute de los escenarios públicos con oferta permanente, así como eventos artísticos, culturales y ferias en la localidad de San Cristóbal, en el marco del proyecto  de inversión 2601.
3. Promover estrategias territoriales que articulen organizaciones sociales, comunales, entidades públicas, privadas y líderes comunitarios en los temas relacionados consevacion, mejoramiento y buen uso del espacio público.
4. Consolidar la base de datos de actores sociales, organizacionales, entidades del sector público y privado que actúan como aliados para fortalecer las acciones territoriales en el marco del proyecto de inversión 2601.
5. Prestar apoyo en la atención a la comunidad en general, de forma presencial en las instalaciones de la Alcaldía Local de San Cristóbal.
6. Realizar apoyo administrativo en la organización del archivo físico y digital que se le sea asignado de acuerdo con las normas de gestion documental. 
7. Prestar su apoyo en temas de gestión de disponibilidad de espacios, de equipo tecnológicos y audiovisuales, transportes y elementos requeridos para el desarrollo de las actividades.
8. Prestar su apoyo en la elaboración de memorandos, comunicaciones internas, externas y demás documentos que le sean solicitados por el apoyo a la supervisión por medio del aplicativo ORFEO.
9. Asistir de manera oportuna a las reuniones a las que sea convocado por la administración local o por el apoyo a la supervisión del contrato, en el marco de los asuntos relacionados con el objeto contractual y el seguimiento de sus actividades.
10. Las demás que le sean asignadas por el supervisor y la administración local en el marco legal y jurídico.</t>
  </si>
  <si>
    <t xml:space="preserve">ESTABA EN DEPORTES </t>
  </si>
  <si>
    <t>PRESTAR SUS SERVICIOS ASISTENCIALES EN LA GESTIÓN Y ACOMPAÑAMIENTO DE LOS PROCESOS E INSTANCIAS DE PARTICIPACIÓN CIUDADANA DE CONFORMIDAD CON EL MARCO NORMATIVO APLICABLE EN LA MATERIA.</t>
  </si>
  <si>
    <t xml:space="preserve">1.  Gestionar y desarollar las acciones logisticas de procesos de promoción, difusión de las actividades de participación y organización comunitaria en la localidad, así como la oferta institucional del orden distrital y nacional.
2. Gestionar, sistematizar y cumplir con los lineamientos de gestion documental de la información de instancias de participación, presupuestos participativos, dialógos ciudadanos y demás que le sean requeridos a propósito de la gestión de los procesos de participación ciudadana en la localidad.
3  Ejecutar la planificación y ejecución de eventos comunitarios, reuniones de participación ciudadana, talleres y foros que le sean asignados.
4. Brindar atención a la ciudadanía sobre temas de participación, organización comunitaria y juntas de acción comunal, asi como, atender consultas y sugerencias de los residentes, proporcionando respuestas adecuadas o derivando los casos a los responsables correspondientes.
5. Colaborar en la implementación y seguimiento de proyectos y programas relacionados con el desarrollo comunitario y recorridos en el territorio. Así como la identificación de problemas y necesidades locales para la mejora continua de los servicios ofrecidos.
6. Brindar apoyo y mantener registros precisos de las actividades realizadas, incluyendo actas de reuniones y eventos, así como cualquier otra documentación relevante con reportes periódicos sobre el progreso de las actividades y el impacto de las iniciativas comunitarias.
7. Asistir, apoyar en lo logistico y operativo de las reuniones, comités, capacitaciones, eventos entre otros que le delegue el alcalde local y/o supervisor designado evidenciando la participación en las mismas.
8. Las demás que por su naturaleza le sean atribuidas por el apoyo a la supervisión del contrato conforme al objeto y alcance del mismo.
</t>
  </si>
  <si>
    <t>LINA PAOLA CASTILLO GARAY</t>
  </si>
  <si>
    <t>LICENCIATURA EN CIENCIAS SOCIALES</t>
  </si>
  <si>
    <t>PRESTAR SUS SERVICIOS PROFESIONALES AL FDLSC PARA APOYAR LA FORMULACIÓN, SEGUIMIENTO Y SUPERVISIÓN DE LOS PROCESOS CONTRACTUALES DE TERRITORIO CONFIABLE EN LA LOCALIDAD DE SAN CRISTÓBAL.</t>
  </si>
  <si>
    <t>1. Brindar respuesta oportuna, precisa y veraz a los requerimientos que sean recibidos, a través de la Plataforma ORFEO y/o del correo institucional, conforme a los procedimientos y plazos establecidos por la entidad.
2.  Prestar su apoyo en la generación de informes presentados de forma física y digital, de manera oportuna, veraz y clara a la comunidad o entes de control, en general conforme lo requiera la supervisión del contrato.
3. Prestar su apoyo al desarrollo de la etapa precontractual, así como el ejercicio de la supervisión de los contratos que le sean asignados reportando mensualmente su ejecución físico-financiera.
4. Prestar apoyo en el seguimiento a las actividades designadas y documentación que haya lugar.
5. Asistir y apoyar las diferentes reuniones y/o actividades que se desarrollen desde las entidades de nivel local, central y nacional
en el marco de los acuerdos Ciudadanos enmarcados  en el plan de Desarrollo Local de San Cristóbal.
6. Realizar las labores técnicas y logísticas de espacios de participación social, sectorial y comunitaria del territorio que se le asigne.
7. Prestar apoyo en la atención a la comunidad en general, de forma presencial en las instalaciones de la Alcaldía Local de San Cristóbal.
8. Generar espacios de diálogo comunitario que permitan identificar las necesidades presentes en la localidad.
9. Prestar apoyo en la proyección y formulación de los proyectos de inversión, con el fin de contribuir al cumplimiento de las metas establecidas al área de Territorio Confiable.
10. Las demás que le sean asignadas por el supervisor y la administración local en el marco legal y jurídico.</t>
  </si>
  <si>
    <t>06/02/2023/</t>
  </si>
  <si>
    <t>312 3869869</t>
  </si>
  <si>
    <t>MARIA ISABEL GONZALEZ PADILLA</t>
  </si>
  <si>
    <t xml:space="preserve">MAGISTER EN DESARROLLO SOSTENIBLE Y GESTIÓN AMBIENTAL </t>
  </si>
  <si>
    <t>PRESTAR SUS SERVICIOS ESPECIALIZADOS EN EL FONDO DE DESARROLLO LOCAL DE SAN CRISTÓBAL (FDLSC) ORIENTADOS A LA FORMULACIÓN, SEGUIMIENTO Y APOYO EN LA SUPERVISIÓN DE LOS PROCESOS CONTRACTUALES ASOCIADOS A LOS PROYECTOS CULTURALES ASIGNADOS, EN CONCORDANCIA CON LOS LINEAMIENTOS Y METAS ESTABLECIDAS EN EL PLAN DE DESARROLLO LOCAL 2025–2028 Y LOS CONTEMPLADO EN EL (LOS) PROYECTOS ARTE CULTURA Y PATRIMONIO Y SOSTENIBILIDAD DEL ECOSISTEMA CULTURAL Y CREATIVO.</t>
  </si>
  <si>
    <t xml:space="preserve">1. Elaborar la formulación de los proyectos de inversión en materia cultural, garantizando los lineamientos del Plan de Desarrollo Local 2025–2028 y las necesidades del territorio, asegurando su viabilidad técnica, administrativa y financiera.
2. Realizar el seguimiento técnico y administrativo de los proyectos asignados al área de Cultura, diseñando y presentando semanalmente un plan de trabajo consolidado. Así mismo, elaborar informes mensuales, matrices, presentaciones y demás documentos de seguimiento y evaluación solicitados por el alcalde local, Planeación y/o el apoyo a la supervisión.
3. Apoyar la supervisión de los procesos contractuales relacionados con el área de Cultura y Patrimonio, asegurando el cumplimiento de requisitos legales, técnicos y financieros. Informar oportunamente a quién haga sus veces de apoyo a la supervisión, sobre modificaciones o avances de los contratos jurídicos y compromisos adquiridos con el Alcalde Local, anexando los respectivos soportes.
4. Participar en reuniones de coordinación, comités técnicos y de contratación, así como en cualquier espacio convocado por entidades locales o distritales. Socializar previamente con el Gerente de Más Oportunidades las actividades que vayan a ser divulgadas por medios de comunicación.
5. Fomentar la articulación interinstitucional y comunitaria en torno a la gestión cultural, promoviendo redes de cooperación y alianzas estratégicas para fortalecer el impacto de los proyectos y programas en el territorio.
6. Elaborar y socializar los procesos de selección de personas beneficiarias de convocatorias del área de Cultura y Patrimonio, garantizando su transparencia y articulación con los objetivos institucionales.
7. Promover estrategias de innovación y sostenibilidad en los procesos culturales, orientadas al acceso, participación ciudadana y fortalecimiento de las expresiones artísticas, culturales y patrimoniales locales.
8. Cumplir con las demás actividades relacionadas con el objeto del contrato que sean necesarias para garantizar su adecuado cumplimiento y las que sean solicitadas por el supervisor.
</t>
  </si>
  <si>
    <t>OSCAR DAVIR ARISMENDI</t>
  </si>
  <si>
    <t>GERALDINE URQIJO SIERRA</t>
  </si>
  <si>
    <t>PRESTAR SUS SERVICIOS ASISTENCIALES PARA BRINDAR DE APOYO A LA GERENCIA DE TERRITORIO SOCIAL EN EL SEGUIMIENTO Y SISTEMATIZACIÓN DE LA INFORMACIÓN DE LOS PROYECTOS Y ACCIONES SOCIALES, POBLACIONALES Y COMUNITARIAS, EN EL MARCO DEL PLAN DE DESARROLLO LOCAL SAN CRISTÓBAL TERRITORIO SOCIAL, CAMINA SEGURA 2025–2028, DE CONFORMIDAD CON EL MARCO NORMATIVO APLICABLE.</t>
  </si>
  <si>
    <t xml:space="preserve">1. Apoyar la preparación, insumos y consolidación de informes de gestión, avances y resultados que deban presentarse ante el Despacho del Alcalde Local, la Secretaría de Gobierno y los entes de control.
2. Brindar apoyo logístico en la planeación y desarrollo de reuniones, comités, mesas de trabajo y jornadas institucionales o comunitarias convocadas por la Alcaldía Local o la Gerencia.
3. Elaborar actas, registros fotográficos, listados de asistencia y documentos soporte de las actividades desarrolladas en el marco de la gestión territorial y comunitaria.
4. Realizar labores de archivo, digitación y apoyo logístico, así como la organización documental, foliación y trámite correspondiente de todos los documentos relacionados con la gestión técnica, contractual y administrativa de la Gerencia de Territorio Social.
5. Apoyar las acciones territoriales, tanto en campo como a nivel administrativo y/o en articulación con las demás dependencias de la Alcaldía.
6. Realizar labores de archivo, digitación, mensajería y apoyo logístico, así como la organización documental, foliación y trámite correspondiente de todos los documentos generados por Bienestar.
7. Entregar oportunamente los documentos, insumos o materiales solicitados para desarrollar las actividades de Bienestar y las diferentes dependencias del FDLSC cuando le sea requerido.
8. Gestionar la disponibilidad de espacios y recursos logísticos necesarios para las actividades propias de Bienestar tales como espacios, equipos tecnológicos, transporte, suministros y entre otros elementos requeridos para su desarrollo.
9. Cumplir las demás funciones que se deriven del desarrollo del objeto contractual y aquellas que le sean asignadas por la Gerencia de Territorio Social o el Despacho, en el marco de sus competencias.
</t>
  </si>
  <si>
    <t>ECONOMISTA</t>
  </si>
  <si>
    <t>GERENCIA FINANCIERA</t>
  </si>
  <si>
    <t>PRESTAR SUS SERVICIOS PROFESIONALES ESPECIALIZADOS PARA APOYAR, COORDINAR Y DIRECCIONAR LAS ACTIVIDADES DE PROMOCIÓN, ACOMPAÑAMIENTO Y ATENCIÓN DE LAS INSTANCIAS DE COORDINACIÓN INTERINSTITUCIONALES Y LAS INSTANCIAS DE PARTICIPACIÓN LOCALES, ASÍ COMO LOS PROCESOS COMUNITARIOS EN LA LOCALIDAD.</t>
  </si>
  <si>
    <t>1.Coordinar, supervisar la articulación, orientación y concertación de acciones de la Alcaldía Local en materia de promoción local de la participación y fortalecimiento de la sociedad civil en cuanto a la politica publica de participación incidente y sus organizaciones sociales.
2. Coordinar los procesos de articulación de las instancias y mecanismos de participación ciudadana y comunitaria existentes en la localidad, de conformidad con lo dispuesto en el Sistema Distrital de Participación, la Política Pública de Participación Ciudadana y demás normatividad asociada.
3. Adelantar, apoyar y/o hacer seguimiento a la formulación de los proyectos de inversión relacionados con participación ciudadana que se financien con recursos del Fondo de Desarrollo Local.
4. Coordinar los procesos de gestión territorial de los encuentros ciudadanos, así como de gestión técnica orientada a la formulación del Plan de Desarrollo Local
5. Velar por la correcta supervisión de la etapa contractual de los proyectos de inversión relacionados con participación ciudadana que se financien con recursos del Fondo de Desarrollo Local, según lo establecido en el Manual de Supervisión e Interventoría de la Secretaría Distrital de Gobierno.
6. Coordinar el proceso de planeación y desarrollo de todas las actividades relacionadas a las distintas fases que se surtan en el marco de los presupuestos participativos locales, conforme a calendario y lineamientos dados por las entidades respectivas.
7. Analizar y presentar información  consolidada de los diagnósticos sectoriales o poblacionales suministrados por las instituciones con presencia en lo local, cuando así lo requiera
8. Reportar la ejecución físico, financiera de las metas asociadas al proyecto de inversión del plan de desarrollo local, con un semaforo de seguimiento entre otras metodologias.
9. Realizar revisión de los informes para los diferentes organismos de control, de la Secretaría de Gobierno, incluido derechos de petición, proposiciones del Concejo de Bogotá,requerimientos de la Contraloría Distrital además de las solicitudes y requerimientos de la Junta Administradora Local, comunidad en general por la plataforma orfeo,  correo electronico y los demás entes públicos que requieran informaciónrelacionada con los proyectos.
10. Asistir a las reuniones, comites, instancias de participación, dialogos ciudadanos, sesiones de la JAL y demas actividades a las que sea citado o designado, para la atención de los asuntos relacionados con el objeto contractual.
11. Las demás que demande la administración local a través de su supervisor, que correspondan a la naturaleza del contrato y que sean necesarias para la consecución del fin del objeto contractual.</t>
  </si>
  <si>
    <t>PRESTAR LOS SERVICIOS PROFESIONALES PARA APOYAR TÉCNICAMENTE LAS DISTINTAS ETAPAS DE LOS PROCESOS DE COMPETENCIA DEL ÁREA DE GESTIÓN POLICIVA Y JURÍDICA DE LA ALCALDÍA LOCAL DE SAN CRISTOBAL.</t>
  </si>
  <si>
    <t xml:space="preserve">1.Elaborar, actualizar y revisar las matrices necesarias para el seguimiento de las acciones que se adelanten en la dependencia Jurídica y Policiva en el marco de la implementación del plan de desarrollo local.
2.Realizar el seguimiento al cumplimiento efectivo de las actividades programadas y de los compromisos adquiridos por la dependencia de gestión jurídico policiva.
3.Apoyar el seguimiento a las metas establecidas por la dependencia policiva en el marco de la implementación del plan de gestión y aquellas correspondientes al plan de acción establecido por el despacho.  
4.Asistir a las reuniones a las que sea citado o designado, para la atención de los asuntos relacionados con el objeto contractual.
5.Asistir y apoyar los operativos de Inspección, Vigilancia y Control (IVC), recorridos y demás actividades programadas por la Alcaldía Local de San Cristóbal y la dependencia de Gestión Policiva, conforme al cronograma de actividades establecido y la asignación realizada por el supervisor del contrato.  
6.Ejecutar las visitas asignadas y presentar el respectivo informe en los términos establecidos, de acuerdo con las ordenes de trabajo asignadas por la dependencia de Gestión jurídica policiva, en materia de urbanismo, espacio público o actividad económica.
7.Apoyarse en las plataformas tecnológicas, aplicativos distritales, planos, planchas catastrales y demás herramientas avaladas por las instancias técnicas estatales como soporte adicional a los informes presentados. 
8.Realizar atención y orientación a la comunidad de manera oportuna y de calidad de manera personal y telefónica.
9.Apoyar técnicamente el proceso de actualización de datos en el aplicativo SI ACTUA para el manejo de actuaciones administrativas y realizar las verificaciones correspondientes.
10.Las demás que sean inherentes al objeto contractual y sean solicitadas por el supervisor del contrato.
</t>
  </si>
  <si>
    <t> 40377561</t>
  </si>
  <si>
    <t xml:space="preserve"> PRESTAR SUS SERVICIOS PROFESIONALES PARA APOYAR LOS TEMAS RELACIONADOS AL SISTEMA INTEGRADO DE GESTIÓN DE CALIDAD (SIG) DE ACUERDO CON LAS SOLICITUDES DE LA ADMINISTRACIÓN LOCAL.</t>
  </si>
  <si>
    <t>1 . Acompañar al promotor de la mejora en la realización y el acompañamiento en la formulación,
seguimiento y reporte del plan de gestión de acuerdo con los lineamientos institucionales establecidos.
2 . Realizar la elaboración y seguimiento de los planes de mejoramiento que se deban generar.
3 . Aportar a la creación de herramientas que sirvan para el monitoreo de temas especiales en la alcaldía,
Derechos de petición, cuentas por pagar, integrados con el plan de gestión y su cumplimiento
4 . Realizar informes de alertas tempranos a posibles desviaciones del sistema integrado de gestión.
5 . Desarrollar la identificación en las áreas de la alcaldía local de San Cristóbal, de acuerdo con la
metodología vigente, los riesgos, sus causas, efectos, probabilidad e impacto y documentar su tratamiento,
reportando oportunamente a planeación el seguimiento y actualización de matriz de riesgo local,
6 . Realizar el seguimiento y monitoreo en coordinación con el responsable de comunicaciones y el
administrador de red local de sistemas de la alcaldía local el cumplimiento de la publicación y seguimiento
de las acciones del plan anticorrupción y de atención a la ciudadanía (PAAC) de cada vigencia, de acuerdo
con los lineamientos establecidos por planeación
7 . Desarrollar las acciones planteadas desde planeación para la actualización de los documentos de los
procesos locales
8 . Acompañar al Despacho del alcalde(sa) local, así como las áreas de gestión policiva y gestión del
desarrollo local, en la coordinación y atención de las visitas de auditoria internas y externas que se realicen
a la alcaldía local, propendiendo por la adecuada.
9 . Asistir a las reuniones a las que sea citado o designado, para la atención de los asuntos relacionados
con el objeto contractual.
10 . Mantener el aplicativo Orfeo actualizado, dando respuesta de forma y fondo a los requerimientos que
se le asignen.
11 . Las demás que se le asignen y que surjan de la naturaleza del Contrato.</t>
  </si>
  <si>
    <t>LICENCIATURA EN PSICOLOGIA Y PEDAGOGIA</t>
  </si>
  <si>
    <t>ESPECIALISTA EN NEUROPSICOLOGÍA DE LA EDUCACIÓN</t>
  </si>
  <si>
    <t>PRESTAR SUS SERVICIOS PROFESIONALES PARA APOYAR LOS TEMAS RELACIONADOS AL SISTEMA INTEGRADO DE GESTIÓN DE CALIDAD
(SIG) DE ACUERDO CON LAS SOLICITUDES DE LA ADMINISTRACIÓN LOCAL.</t>
  </si>
  <si>
    <t>1 . Acompañar al promotor de la mejora en la realización y el acompañamiento en la formulación,
seguimiento y reporte del plan de gestión de acuerdo con los lineamientos institucionales establecidos.
2 . Brindar acompañamiento a las formulaciones, a los hallazgos y Acciones de mejora internos y externos
que se deban generar y explicando a los lideres o responsable el cargue respectivo en la plataforma que
para tal fin exista.
3 . Aportar a la creación de herramientas que sirvan para el monitoreo de temas especiales en la alcaldía,
Derechos de petición, cuentas por pagar, integrados con el plan de gestión y su cumplimiento
4 . Realizar informes de alertas tempranos a posibles desviaciones del sistema integrado de gestión y sus
procesos
5 . Desarrollar la identificación en las áreas de la alcaldía local de San Cristóbal, de acuerdo con la
metodología vigente, los riesgos, sus causas, efectos, probabilidad e impacto y documentar su tratamiento,
reportando oportunamente a planeación el seguimiento y actualización de matriz de riesgo local,
6 . Mantener y gestionar la información que se necesite para tener la pagina web de la alcaldía local
actualizada, teniendo como guía la matriz de cumplimiento de la ley de transparencia de la información y
preparar la información para los reportes cuando corresponda.
7 . Desarrollar las acciones planteadas desde planeación para la actualización de los documentos de los
procesos locales
8 . Documentar el desarrollo en lo referente al Plan de Gestión Local de acuerdo con los lineamientos
institucionales establecidos y gestionar las evidencias para los diferentes reportes según solicitud de la
oficina asesora de planeación.
9 . Asistir a las reuniones a las que sea citado o designado, para la atención de los asuntos relacionados
con el objeto contractual.
10 . Realizar seguimiento detallado de los derechos de petición y requerimiento de la ciudadanía y entes de
control, buscando disminuir el riesgo y evitando al máximo el vencimiento de los mismos.
11 . Mantener el aplicativo ORFEO actualizado, dando respuesta de forma y fondo a los requerimientos que
se le asignen.
12 . Desarrollar estrategias que busquen mejorar la apropiación, conocimiento del Sistema de Gestión
Institucional y sistema integrado de gestión Matiz, la normatividad técnica y legal que lo soporta.
13 . Las demás que se le asignen y que surjan de la naturaleza del Contrato_x000D_</t>
  </si>
  <si>
    <t>LICENCIADA EN EDUCACIÓN INFANTIL</t>
  </si>
  <si>
    <t>CAMBIO DE PERSONA 14/11/2025</t>
  </si>
  <si>
    <t>ANA MARIA ALIPIO GIRALDO</t>
  </si>
  <si>
    <t>1. Prestar apoyo a las actividades necesarias para la ejecución de los procesos que hacen parte del plan de desarrollo relacionados y a los cuales sea asignado por su supervisor.
2. Prestar apoyo en la organización y la ejecución de las actividades a desarrollar por la Alcaldía Local de San Cristóbal. 
3. Prestar apoyo a la elaboración de respuestas, informes y documentos solicitados por el apoyo a la supervisión.
4. Prestar apoyo en el seguimiento a las actividades designadas y documentación que haya lugar.
5. Prestar apoyo a la presentación y difusión las actividades institucionales de la Alcaldía Local, según las orientaciones del Supervisor del contrato.
6. Realizar las labores técnicas y logísticas de espacios de participación social, sectorial y comunitaria del territorio que se le asigne.
7. Realizar la recolección oportuna, precisa y veraz la información que se requiere, con el fin de dar trámite a los distintos requerimientos por parte de la Alcaldía Local. 
8. Asistir puntualmente a las capacitaciones y reuniones convocadas.
9. Las demás que se le asignen y que surjan de la naturaleza del contrato.</t>
  </si>
  <si>
    <t>LICENCIADA EN PEDAGOGIA INFANTIL</t>
  </si>
  <si>
    <t>1. Prestar su apoyo a las actividades necesarias para la ejecución de los procesos que hacen parte del plan de desarrollo relacionados y a los cuales seaasignadopor la supervisión del contrato.
2. Desarrollar la etapa precontractual, así como el ejercicio de la supervisión de los contratos que le sean designados reportando mensualmente su ejecución físico-financiera
3. Realizar procesos pedagógicos de divulgación, circulación y sensibilización de las normas orientadas al mejoramiento de la convivencia, los proyectos de inversión y las tareas ejecutadas para propiciar canales de articulación de la oferta local institucional. 
4. Asistir a la administración local a las diferentes reuniones, mesas de trabajo y jornadas convocadas por las entidades y comunidades que participan en el proceso de identificación y formulación de los proyectos locales con la puntualidad requerida 
5. Realizar el seguimiento, orientación y evaluación de los proyectos de seguridad y conviencia contemplados en el Plan de Desarrollo Local y los PICCSJ, entregados a los gestores locales y requerimientos técnicos del sector en el tiempo establecido para tal fin.
6. Elaborar las respuestas de correspondencia que le sean asignadas respecto de los proyectos a cargo y de los gastos de inversión a través del aplicativo ORFEO, así como los PQRS asignados y presentar informe mensual de los días de respuesta
7. Realizar y articular ante las entidades competentes la atención y/o solución a los requerimientos presentados por la comunidad en relación a los diagnósticos y problemáticas que presenta la localidad en materia de seguridad y convivencia. 
8. Realizar la elaboración y presentación de informes de seguimiento, análisis y evaluación de los procesos precontractuales y/o contractuales derivados de los proyectos de inversión que le sean asignados, así como los solicitados por las diferentes corporaciones, JAL, comunidad en general, otras entidades u organismos de control en el marco del PDL.
9. Recolectar información y elaborar diagnósticos sobre la situación de seguridad y convivencia de la localidad de San Cristóbal
10. Todas las demás que se deriven de la naturaleza del contrato y se requieran por el Fondo en desarrollo de la función legal y jurídica.</t>
  </si>
  <si>
    <t>INGENIERIA MECATRÓNICA</t>
  </si>
  <si>
    <t>TECNOLOGO EN GESTION DE PROCESOS PRODUCTIVOS Y ADMINISTRATIVOS</t>
  </si>
  <si>
    <t>TECNOLOGO EN MERCADEO Y PROFESIONAL EN MERCADEO</t>
  </si>
  <si>
    <t>TÉCNICO EN AUXILIAR DE ENFERMERIA</t>
  </si>
  <si>
    <t xml:space="preserve">TÉCNICO GERENTE </t>
  </si>
  <si>
    <t>PRESTAR SUS SERVICIOS TÉCNICOS EN TEMAS DE SEGURIDAD Y CONVIVENCIA AL FDLSC.</t>
  </si>
  <si>
    <t>1. Prestar su apoyo al seguimiento, orientación y evaluación de los proyectos de seguridad y conviencia contemplados en el Plan de Desarrollo Local y los PICCSJ, entregados a los gestores locales y requerimientos técnicos del sector en el tiempo establecido para tal fin.
2. Prestar su apoyo administrativamente a las actividades promoviendo en el territorio las diferentes alternativas de prevención y solución de conflictos.
3. Participar activamente en todas las actividades sociales que se presenten y le sean solicitadas como gestor social en el marco del objeto del contrato, acompañando a la Alcaldía Local de San Cristóbal a las reuniones que se adelanten con la comunidad para el efectivo cumplimiento de todos los encuentros sociales.
4. Prestar su apoyo al desarrollo de las actividades propias como gestor social siendo, desempeñando la labor de enlace con el despacho, las instancias de participación, las Juntas de Acción Comunal, organizaciones Sociales y adelantando toda la gestión pertinente para mantener una comunicación asertiva. 
5. Adelantar toda la organización archivística de los documentos físicos y electrónicos que sean emanados por parte del apoyo a la supervisión, dejando todo en un archivo base y los demás que sean manejados en el marco del proyecto. 
6. Asistir y participar activamente en las mesas de trabajo, juntas zonales de seguridad y reuniones comunitarias en las cuales realizara las coordinaciones interadministrativas.
7. Recolectar de manera oportuna, precisa, veraz y clara la información necesaria para adelantar las acciones necesarias en  el marco Plan de Desarrollo Local y los PICCSJ y dar respuesta oportuna a los distintos requerimientos por parte de la Alcaldía Local y los demás entes competentes. 
8. Realizar la organización, programación, agendamiento y acompañamiento requerido a las instituciones distritales, para el desarrollo de actividades con la comunidad en general.
9. Asistir a las reuniones y capacitaciones a la cuales sea convocado por el Despacho, otra dependencia o entidad con la puntualidad requerida 
10.  Realizar la coordinación y la socialización de acciones operativas con el fin de evitar las diversas conductas delictivas.
11.  Las demás que le indique la Supervisión del Contrato y que se deriven o tengan relación con la naturaleza y objeto del Contrato.</t>
  </si>
  <si>
    <t xml:space="preserve">MERCADEO </t>
  </si>
  <si>
    <t>se cambia para sipse 132211 14/11/2025</t>
  </si>
  <si>
    <t>JORGE ALBERTO BAZURTO SEGRERA</t>
  </si>
  <si>
    <t xml:space="preserve">ESPECIALISTA EN GERENCIA DE LA CALIDAD </t>
  </si>
  <si>
    <t>ESPECIALISTA EN GERENCIA DE LA COMUNICACIÓN ESTRATÉGICA</t>
  </si>
  <si>
    <t>CAMBIO 18/11/2025</t>
  </si>
  <si>
    <t>RELACIONES INTERNACIONALES</t>
  </si>
  <si>
    <t>PRESTAR SUS SERVICIOS PROFESIONALES ESPECIALIZADOS PARA APOYAR COORDINAR, SUPERVISAR, EVALUAR Y REALIZAR SEGUIMIENTO DE LOS PROYECTOS DE INVERSIÓN RELACIONADOS CON TEMAS DE SALUD, EN EL MARCO DE LAS NECESIDADES DE LA ALCALDÍA LOCAL DE SAN CRISTÓBAL.</t>
  </si>
  <si>
    <t xml:space="preserve">1. Supervisar los procesos de formulación, evaluación, presentación y realizar el seguimiento a los proyectos del Plan de Desarrollo Local, en los temas relacionados con bienestar, conforme a la línea de inversión local, la política pública y los requerimientos técnicos de los sectores distritales.
2. Coordinar los procesos, tareas y recursos en los que sea designado como responsable, garantizando el cumplimiento de los objetivos, actividades y plazos establecidos.
3. Realizar la supervisión técnica y administrativa de los convenios y/o contratos que le asigne el Alcalde Local, verificando el cumplimiento de obligaciones, entregables, calidad del servicio y trámite administrativo.
4. Planificar y asistir a las diferentes reuniones, mesas de trabajo y jornadas convocadas por las entidades y comunidades que participan en el proceso de identificación y formulación de los proyectos locales.
5. Garantizar la elaboración de respuestas oportunas de las PQRS y demás comunicaciones asignadas, revisando los derechos de petición a través del aplicativo Orfeo. Así mismo, presentar un informe mensual que consolide los tiempos de respuesta.
6. Elaborar y presentar informes de seguimiento, presentaciones y análisis sobre los procesos precontractuales y/o contractuales derivados de los proyectos de inversión que le sean asignados.
7. Promover un ambiente de trabajo colaborativo y orientado a resultados de acuerdo al proyecto de Salud contemplado en el Plan de Desarrollo Local 2025-2028, conforme la línea de inversión local, política pública y requerimientos técnicos de cada uno de los sectores distritales, en el tiempo establecido.
8. Representar de manera diligente y oportuna la dependencia en las reuniones internas y externas que se convoquen, velando por los intereses institucionales y comunicando de forma efectiva los temas tratados y los compromisos adquiridos.
9. Organizar los recursos humanos, técnicos y operativos requeridos en las acciones territoriales enfocadas en los temas de Bienestar y/o en articulación con las demás dependencias de la Alcaldía.
10. Todo lo demás que se derive de la naturaleza del contrato y se requiera por el fondo en desarrollo de la función legal y jurídica.
</t>
  </si>
  <si>
    <t>PSICOLOGO SOCIAL COMUNITARIO</t>
  </si>
  <si>
    <t xml:space="preserve">  SIETE MILLONES SEISCIENTOS NOVENTA MIL PESOS M/Cte</t>
  </si>
  <si>
    <t>PRESTAR SERVICIOS PROFESIONALES PARA LA GESTIÓN TERRITORIAL DEL ÁREA DE MENOS POBREZA DE LA ALCALDÍA LOCAL DE SAN CRISTÓBAL, EN EL DISEÑO METODOLÓGICO DE ESTRATEGIAS Y ACTIVIDADES; LA ORGANIZACIÓN E IMPLEMENTACIÓN DE ACCIONES EN TERRITORIO; Y SU ORIENTACIÓN AL CUMPLIMIENTO DEL PLAN DE DESARROLLO LOCAL, EN EL MARCO DE LAS POLÍTICAS PÚBLICAS DEL DISTRITO CAPITAL.</t>
  </si>
  <si>
    <t>1. Diseñar metodología para las estrategias territoriales y actividades a realizar en Menos Pobreza. Así como organizar, implementar y ejecutar acciones territoriales que delegue el supervisor. 
2. Ejecutar de manera oportuna, eficiente y conforme a las directrices institucionales, todas las acciones derivadas de los planes de trabajo establecidos y direccionados por el área correspondiente, relacionadas con procesos de alfabetización, articulación interinstitucional e intrainstitucional. 
3. Proporcionar insumos para las proyecciones de respuestas a solicitudes que sean asignadas a través de los diferentes medios (Orfeo, Correo Electrónico, entre otros) y demás solicitudes de entidades e instituciones de la comunidad y requerimiento de quejas y reclamos que tengan relación con la supervisión y ejecución de contratos. 
4. Conocer y manejar de forma actualizada el portafolio de servicios ofrecidos por las entidades públicas, privadas y comunitarias a nivel distrital, incluyendo programas de salud, educación, atención psicosocial, protección, y otros servicios sociales, con el propósito de realizar remisiones efectivas, brindar información pertinente a los usuarios y fortalecer el trabajo interinstitucional. 
5. Coordinar itinerarios, permisos, seguros, logística, accesibilidad y protocolos de cuidado; consolidar listados, consentimientos, plan de riesgos y reporte de resultados en el entorno del plan de trabajo. 
6. Fortalecer y multiplicar acciones orientadas a la activación efectiva de las rutas de atención, protección y restablecimiento de derechos, garantizando la articulación con las entidades competentes y socialización con la población objeto. 
7. Presentar, organizar y actualizar de forma permanente la información y documentos de los asuntos asignados para la formulación, ejecución y seguimiento de acuerdo a los procedimientos definidos para tal fin. 
8. Elaborar los informes de seguimiento de los proyectos de inversión a su cargo según los parámetros que establezca la Alcaldía Local de San Cristóbal de acuerdo a la siguiente asignación: Bienestar, Salud, Cultura, Deporte, Educación, Reactivación Económica, Mujer y Género. 
9. Clasificar, ordenar y archivar la documentación que genera la prestación del servicio, de acuerdo con la normatividad vigente y los procedimientos establecidos por la Entidad, procurando el adecuado manejo y conservación de la documentación generada con ocasión de la prestación del servicio. 
10. Socializar las políticas públicas garantizando la divulgación clara, pertinente y accesible de los lineamientos, objetivos y rutas de acción de la población beneficiaria, promoviendo la articulación interinstitucional.
11. Todo lo demás que se derive de la naturaleza del contrato y se requiera por el fondo en desarrollo de la función legal y jurídica.
"</t>
  </si>
  <si>
    <t>TECNICO EN SISTEMAS</t>
  </si>
  <si>
    <t>&lt;</t>
  </si>
  <si>
    <t>PRESTAR SERVICIOS DE APOYO TÉCNICO EN EL ÁREA DE GESTIÓN POLICIVA CON LOS DIFERENTES PROCESOS Y ACTUACIONES ADMINISTRATIVAS EXISTENTES, INCLUIDA LA IMPLEMENTACIÓN DE TRAMITES DE VERIFICACIÓN, SOPORTE Y ACOMPAÑAMIENTO</t>
  </si>
  <si>
    <t>1 . Realizar atención y orientación a la comunidad de manera oportuna y de calidad de manera personal y
telefónica.
2 . Proyectar respuesta oportuna a la totalidad de las solicitudes a su cargo remitidas por medio del
aplicativo de Gestión Documental ORFEO asociándolos en debida forma al radicado que lo origina
garantizando el cumplimiento de los términos legales de la correspondencia asignada.
3 . Apoyar técnicamente en la implementación del proceso de verificación documental, dentro de las
acciones de depuración e impulso procesal adelantadas por la Alcaldía Local, en el marco del Plan de
Desarrollo.
4 . Apoyar técnicamente la verificación de las actividades de intervención documental en cuanto al control
de calidad de la documentación intervenida, cumpliendo con los indicadores establecidos.
5 . Apoyar técnicamente el proceso de actualización de datos en el aplicativo SI ACTUA para el manejo de
actuaciones administrativas y realizar las verificaciones correspondientes.
6 . Apoyar todos los procesos administrativos y operacionales que se desarrollen en torno al proyecto de
depuraciones e impulso procesal que desarrolla la Alcaldía Local, en cumplimiento a la meta contenida en el
Plan de Desarrollo Distrital.
7 . Apoyar la elaboración, radicación, entrega y archivo de documentos, memorandos y oficios cuando le
sea requerido por el apoyo a la supervisión del contrato
8 . Asistir a las reuniones a las que sea citado o designado, para la atención de los asuntos relacionados
con el objeto contractual.
9 . Entregar mensualmente al archivo los documentos que genere en cumplimiento del objeto y obligaciones
contractuales, los cuales deben estar debidamente suscritos.
10 . Realizar acompañamiento al apoyo a la supervisión del contrato en las actividades que sea requerido y
de acuerdo al objeto contractual.
11 . Las demás que se le asignen y que surjan de la naturaleza del contrato.</t>
  </si>
  <si>
    <t>PRESTAR SERVICIOS PROFESIONALES PARA APOYAR LA PLANEACIÓN, SEGUIMIENTO Y SUPERVISIÓN TÉCNICA Y ADMINISTRATIVA DE LOS PROYECTOS RELACIONADOS CON LOS COMPONENTES DE ADULTO MAYOR Y JUVENTUD, EN EL MARCO DEL PLAN DE DESARROLLO LOCAL “SAN CRISTÓBAL TERRITORIO SOCIAL, CAMINA SEGURA 2025–2028”, DE CONFORMIDAD CON EL MARCO NORMATIVO APLICABLE, INCLUYENDO LA ELABORACIÓN DE INFORMES E INSUMOS REQUERIDOS PARA LA GESTIÓN CONTRACTUAL.</t>
  </si>
  <si>
    <t xml:space="preserve">1.Elaborar procesos de formulación, evaluación, presentación y seguimiento de los proyectos de inversión incluidos en el Plan de Desarrollo Local relacionados con la atención a personas mayores y jóvenes de la localidad.
2.Planificar y organizar los planes de trabajo, garantizando el cumplimiento de los objetivos, actividades, cronogramas y metas definidas para los componentes dirigidos a Adulto Mayor y Juventud.
3.Realizar el acompañamiento a la supervisión técnica, administrativa y operativa de los convenios y/o contratos asignados por el despacho, verificando el cumplimiento de obligaciones, entregables, estándares de calidad del servicio y el trámite administrativo, especialmente en los proyectos enfocados en estas poblaciones.
4.Acompañar a la administración local en reuniones, mesas de trabajo y jornadas territoriales convocadas por entidades distritales y actores institucionales que intervienen en la identificación, formulación y seguimiento de los proyectos locales dirigidos a personas mayores y jóvenes, elaborando actas, listados y planes de acción.
5.Elaborar respuestas técnicas y oportunas a solicitudes de la ciudadanía, entes de control y actores institucionales, así como los insumos requeridos para informes y presentaciones en temas de Adulto Mayor y Juventud, a través del aplicativo ORFEO.
6.Elaborar y presentar informes de avance, ejecución y resultados derivados de los procesos precontractuales, contractuales y de gestión asociados a los proyectos de inversión asignados, especialmente los enfocados en las poblaciones mayor y juvenil.
7.Realizar el seguimiento a los componentes sectoriales del PDL 2025–2028 relacionados con Adulto Mayor y Juventud, verificando el cumplimiento de metas, lineamientos técnicos y requerimientos establecidos por los sectores distritales.
8.Estructurar y articular orientaciones estratégicas, técnicas y operativas relacionadas con las políticas públicas sociales aplicables a personas mayores y jóvenes, promoviendo la coordinación de los actores responsables para garantizar la adecuada ejecución de acciones en el territorio.
9.Diseñar y actualizar el plan de trabajo territorial con las acciones correspondientes a los componentes de Adulto Mayor y Juventud, asegurando la articulación interinstitucional e intrainstitucional para una gestión eficiente de los proyectos.
10.Desarrollar las demás actividades derivadas de la naturaleza del contrato, que resulten necesarias para apoyar la gestión técnica, administrativa y jurídica del Fondo de Desarrollo Local y del despacho en los temas asignados.
</t>
  </si>
  <si>
    <t>entra 13/11/2025 estaba en sipse 131143</t>
  </si>
  <si>
    <t xml:space="preserve">  $ 6.000.000  </t>
  </si>
  <si>
    <t>PRESTAR SUS SERVICIOS PROFESIONALES EN EL ÁREA DE GESTIÓN DE DESARROLLO LOCAL PARA LA FORMULACIÓN, EVALUACIÓN, PRESENTACIÓN Y SEGUIMIENTO DE PROYECTOS DE INVERSIÓN EN SALUD.</t>
  </si>
  <si>
    <t xml:space="preserve">1. Cumplir con las instancias de coordinación sectorial, reuniones de articulación institucional, y espacios de participación comunitaria e institucional relacionados con los temas a su cargo, convocados por la Alcaldía Local u otras entidades competentes; así como brindar los informes requeridos por el supervisor del contrato o por la persona que este designe como apoyo.
2. Elaborar las respuestas a la correspondencia que le sea asignada a través de los diferentes medios (ORFEO, CORREO ELECTRÓNICO, ENTRE OTROS, y demás solicitudes de entidades e instituciones de la comunidad y requerimiento de quejas y reclamos que tengan relación con la supervisión y ejecución de contratos.
3. Realizar la formulación, evaluación, presentación y seguimiento de los proyectos de inversión en salud, en concordancia con la línea de inversión local, las políticas públicas vigentes y los requerimientos técnicos establecidos por los sectores distritales, dentro de los plazos definidos.
4. Supervisar de forma técnica y administrativa los convenios y/o contratos que le asigne el Alcalde Local, verificando el cumplimiento de obligaciones, entregables, calidad del servicio y trámite administrativo.
5. Reportar de manera oportuna los avances respecto a los informes de seguimiento de los proyectos de inversión a su cargo según los parámetros que establezca la Alcaldía Local de San Cristóbal. Así, como Velar por la correcta aplicación de los procedimientos para clasificar, ordenar y archivar la documentación del área de acuerdo con la normatividad vigente y los procedimientos establecidos por la Entidad.
6. Asistir a las reuniones, comités, instancias de participación, diálogos ciudadanos, sesiones de la JAL y demás actividades a las que sea citado o designado, para la atención de los asuntos relacionados con el objeto contractual.
7. Garantizar el cumplimiento de la normativa aplicable respecto a las políticas públicas sociales que hacen parte de los proyectos del área de bienestar.
8. Analizar y dar trámite, a las sugerencias, consultas o reclamaciones presentadas por las diferentes áreas de la Alcaldía y la comunidad en general, en el marco de sus competencias y conforme a los procedimientos establecidos.
9. Proponer y ejecutar acciones territoriales, tanto en campo como a nivel administrativo, orientadas a los temas del área de Bienestar y/o en articulación con las demás dependencias de la Alcaldía.
10. Todo lo demás que se derive de la naturaleza del contrato y se requiera por el fondo en desarrollo de la función legal y jurídica.
</t>
  </si>
  <si>
    <t xml:space="preserve">PROFESIONALES ABOGADO </t>
  </si>
  <si>
    <t>TERAPEUTA OCUPACIONAL</t>
  </si>
  <si>
    <t>ESPECIALIZACIÓN EN GESTIÓN DEL DESARROLLO HUMANO Y BIENESTAR SOCIAL EMPRESARIAL</t>
  </si>
  <si>
    <t>ESPECIALISTA EN ADMINISTRACION PUBLICA</t>
  </si>
  <si>
    <t>PRESTAR SUS SERVICIOS PROFESIONALES EN EL ÁREA DE GESTIÓN DE DESARROLLO LOCAL PARA LA FORMULACIÓN, EVALUACIÓN, PRESENTACIÓN, SUPERVISIÓN Y SEGUIMIENTO DE PROYECTOS DE INVERSIÓN EN SALUD</t>
  </si>
  <si>
    <t xml:space="preserve">1.Cumplir con las instancias de coordinación sectorial, reuniones de articulación institucional, y espacios de participación comunitaria e institucional relacionados con los temas a su cargo, convocados por la Alcaldía Local u otras entidades competentes; así como brindar los informes requeridos por el supervisor del contrato o por la persona que este designe como apoyo.
2.Elaborar las respuestas a la correspondencia que le sea asignada a través de los diferentes medios (ORFEO, CORREO ELECTRÓNICO, ENTRE OTROS, y demás solicitudes de entidades e instituciones de la comunidad y requerimiento de quejas y reclamos que tengan relación con la supervisión y ejecución de contratos.
3.Realizar la formulación, evaluación, presentación y seguimiento de los proyectos de inversión en salud, en concordancia con la línea de inversión local, las políticas públicas vigentes y los requerimientos técnicos establecidos por los sectores distritales, dentro de los plazos definidos.
4.Supervisar de forma técnica y administrativa los convenios y/o contratos que le asigne el Alcalde Local, verificando el cumplimiento de obligaciones, entregables, calidad del servicio y trámite administrativo.
5.Reportar de manera oportuna los avances respecto a los informes de seguimiento de los proyectos de inversión a su cargo según los parámetros que establezca la Alcaldía Local de San Cristóbal.
6.Velar por la correcta aplicación de los procedimientos para clasificar, ordenar y archivar la documentación del área de acuerdo con la normatividad vigente y los procedimientos establecidos por la Entidad.
7.Analizar y dar trámite, a las sugerencias, consultas o reclamaciones presentadas por las diferentes áreas de la Alcaldía y la comunidad en general, en el marco de sus competencias y conforme a los procedimientos establecidos.
8.Proponer y ejecutar acciones territoriales, tanto en campo como a nivel administrativo, orientadas a los temas del área de Bienestar y/o en articulación con las demás dependencias de la Alcaldía.
9.Coordinar y gestionar el desarrollo de la etapa precontractual de los procesos para el cumplimiento de las metas de los proyectos a cargo.
10.Todo lo demás que se derive de la naturaleza del contrato y se requiera por el fondo en desarrollo de la función legal y jurídica.
</t>
  </si>
  <si>
    <t>PRESTAR SUS SERVICIOS PROFESIONALES EN LAS DIFERENTES ACTIVIDADES ORIENTADAS A LA FORMULACIÓN, EVALUACIÓN, PRESENTACIÓN Y SEGUIMIENTO DE PROYECTOS DE INVERSIÓN EN SALUD.</t>
  </si>
  <si>
    <t xml:space="preserve">1. Cumplir con las instancias de coordinación sectorial, así como asistir a reuniones de articulación institucional, y espacios de participación comunitaria e institucional relacionados con los temas a su cargo, convocados por la Alcaldía Local u otras entidades competentes; así como brindar los informes requeridos por el supervisor del contrato o por la persona que este designe como apoyo.
2. Elaborar las respuestas a la correspondencia que le sea asignada a través de los diferentes medios (ORFEO, CORREO ELECTRÓNICO, ENTRE OTROS, y demás solicitudes de entidades e instituciones de la comunidad y requerimiento de quejas y reclamos que tengan relación con la supervisión y ejecución de contratos.
3. Realizar la formulación, evaluación, presentación y seguimiento de los proyectos de inversión en salud, en concordancia con la línea de inversión local, las políticas públicas vigentes y los requerimientos técnicos establecidos por los sectores distritales, dentro de los plazos definidos.
4. Consolidar los registros, archivos y controles necesarios para brindar información oportuna y confiable respecto a los asuntos a cargo en temas de salud.
5. Garantizar de forma permanente la actualización de la información y documentos de los asuntos asignados para la formulación, ejecución y seguimiento de acuerdo a los procedimientos definidos para tal fin.
6. Elaborar los informes de seguimiento de los proyectos de inversión a su cargo según los parámetros que establezca la Alcaldía Local de San Cristóbal.
7. Ejecutar las actividades asignadas de acuerdo con los procesos de consolidación de información necesarios para la formulación de documentos contractuales y atendiendo las observaciones derivadas de estos, con el fin de garantizar el desarrollo de la inversión del PDL en los proyectos de Salud.
8. Analizar y dar trámite, a las sugerencias, consultas o reclamaciones presentadas por las diferentes dependencias de la Alcaldía y la comunidad en general, en el marco de sus competencias y conforme a los procedimientos establecidos.
9. Proponer y ejecutar acciones territoriales, tanto en campo como a nivel administrativo, orientadas a los temas de Bienestar y/o en articulación con las demás dependencias de la Alcaldía.
10. Todo lo demás que se derive de la naturaleza del contrato y se requiera por el fondo en desarrollo de la función legal y jurídica.
</t>
  </si>
  <si>
    <t>FISIOTERAPEUTA</t>
  </si>
  <si>
    <t>VIENE DE SST</t>
  </si>
  <si>
    <t>JEISSON ANIBAL VILLAMIL LÓPEZ</t>
  </si>
  <si>
    <t>PSICOLOGO</t>
  </si>
  <si>
    <t xml:space="preserve">C.A.P TRAB. CALIFICADO SECRETARIADO GENERAL </t>
  </si>
  <si>
    <t>TECNICO INTERPRETE</t>
  </si>
  <si>
    <t>PRESTAR SUS SERVICIOS TÉCNICOS PARA ASISTIR, REPORTAR Y ENTREGAR TODA LA INFORMACIÓN DE ACUERDO A LOS PROCESOS DEL ÁREA DE SALUD, TANTO EN MATERIA ADMINISTRATIVA COMO EN TERRITORIO DEL FONDO DE DESARROLLO LOCAL DE SAN CRISTÓBAL.</t>
  </si>
  <si>
    <t xml:space="preserve">1. Realizar la interpretación en lengua de señas en los videos y demás piezas comunicativas institucionales, así como de los eventos, reuniones y actividades que se requieran para garantizar la inclusión de la población sorda en las acciones institucionales de la alcaldía local de San Cristóbal.
2. Sensibilizar y capacitar a los funcionarios de la Alcaldía Local, en lengua de señas para garantizar la accesibilidad de la población sorda de la localidad en los diferentes proyectos de inversión y servicios de la Alcaldía Local de San Cristóbal.
3. Apoyar la generación, radicación, entrega y archivo de documentos, memorandos y oficios generados cuando le sea requerido por el profesional designado como apoyo a la supervisión del contrato.
4. Gestionar la disponibilidad de espacios y recursos logísticos necesarios, equipos tecnológicos, transporte, suministros y entre otros elementos requeridos para el desarrollo de las actividades de Bienestar.
5. Acompañar a la Alcaldía Local técnicamente en los consejos locales, comités, reuniones, instancias de participación, diálogos sociales y capacitaciones entre otros que se le designen y que requieran de su acompañamiento.
6. Proyectar la respuesta en forma oportuna de la correspondencia que le sea asignada a través del aplicativo Orfeo, PQRS y consultas de los entes de control relacionadas con el objeto del contrato, y una vez finalizado, presentar paz y salvo correspondiente.
7. Revisar y validar los diferentes documentos que puedan pertenecer al archivo de documentación, asegurando la integridad y precisión de los datos, así como su disponibilidad y actualización conforme a los estándares de calidad establecidos.
8. Brindar atención a la ciudadanía sobre temas de salud, por los diferentes canales propuestos por la Alcaldía local de San Cristóbal, cuando así se requiera.
9. Las demás que por su naturaleza le sean atribuidas por el apoyo a la supervisión del contrato conforme al objeto y alcance del mismo.
</t>
  </si>
  <si>
    <t>RUTH PINZÓN</t>
  </si>
  <si>
    <t xml:space="preserve">1. Apoyar y acompañar la presentación y difusión las actividades necesarias para la ejecución de los procesos de Bien-Estar, según las orientaciones del Supervisor del contrato.
2.Asistir a las reuniones programadas y acciones territoriales, tanto en campo como a nivel administrativo, orientadas a los temas de Bien-Estar y/o en articulación con las demás dependencias de la Alcaldía.
3. Apoyar la generación, radicación, entrega y archivo de documentos, memorandos y oficios generados cuando le sea requerido por el profesional designado como apoyo a la supervisión del contrato.
4. Gestionar la disponibilidad de espacios y recursos logísticos necesarios para las actividades propias del área de participación tales como espacios, equipos tecnológicos, transporte, suministros y entre otros elementos requeridos para su desarrollo.
5. Acompañar a la Alcaldía Local técnicamente en los consejos locales, comités, reuniones,   instancias de participación, diálogos sociales y capacitaciones  entre otros que se le designen y que requieran de su acompañamiento.
6. Proyectar la respuesta en forma oportuna de la correspondencia que le sea asignada a través del aplicativo Orfeo, PQRS y consultas de los entes de control relacionadas con el objeto del contrato, y una vez finalizado, presentar paz y salvo correspondiente.
7. Revisar y validar los diferentes documentos que puedan pertenecer al archivo de documentación, asegurando la integridad y precisión de los datos, así como su disponibilidad y actualización conforme a los estándares de calidad establecidos.
8. Brindar atención a la ciudadanía sobre temas de salud, por los diferentes canales propuestos por la Alcaldía local de San Cristóbal, cuando así se requiera.
9. Las demás que por su naturaleza le sean atribuidas por el apoyo a la supervisión del contrato conforme al objeto y alcance del mismo.
</t>
  </si>
  <si>
    <t xml:space="preserve">TECNICO LABORAL EN AUXILIAR DE ENFERMERIA </t>
  </si>
  <si>
    <t>TECNOLOGO EN GESTION ADMINISTRATIVA DEL SECTOR SALUD</t>
  </si>
  <si>
    <t>PRESTAR SUS SERVICIOS ASISTENCIALES PARA APOYAR Y EJECUTAR, EN MATERIA ADMINISTRATIVA Y EN LABORES EN TERRITORIO, LOS PROCESOS DE SALUD DEL FONDO DE DESARROLLO LOCAL DE SAN CRISTÓBAL.</t>
  </si>
  <si>
    <t xml:space="preserve">1. Gestionar y poyar las actividades relacionadas con jornadas y capacitaciones lideradas por Bienestar, asegurando su adecuada planificación, ejecución y seguimiento.
2. Atender a la ciudadanía por los diferentes canales propuestos por la Alcaldía local de San Cristóbal, cuando así se requiera y desarrollar procesos de seguimiento a las solicitudes ciudadanas relacionadas con temas de Bienestar.
3. Brindar apoyo y mantener registros precisos de las actividades realizadas, incluyendo actas de reuniones y eventos, así como cualquier otra documentación relevante con reportes periódicos sobre el progreso de las actividades.
4. Apoyar las acciones territoriales, tanto en campo como a nivel administrativo, orientadas a los temas de Bienestar y/o en articulación con las demás dependencias de la Alcaldía.
5. Realizar labores de archivo, digitación, mensajería y apoyo logístico, así como la organización documental, foliación y trámite correspondiente de todos los documentos generados por Bienestar.
6. Entregar oportunamente los documentos, insumos o materiales solicitados para desarrollar las actividades de Bienestar y las diferentes áreas del FDLSC cuando le sea requerido.
7. Asistir, apoyar en lo logístico y operativo de las reuniones, comités, capacitaciones, eventos entre otros que le delegue el alcalde local y/o supervisor designado evidenciando la participación en las mismas.
8. Gestionar la disponibilidad de espacios y recursos logísticos necesarios para las actividades propias de Bienestar tales como espacios, equipos tecnológicos, transporte, suministros y entre otros elementos requeridos para su desarrollo.
9. Todo lo demás que se derive de la naturaleza del contrato y se requiera por el fondo en desarrollo de la función legal y jurídica.
</t>
  </si>
  <si>
    <t>ENFERMERA PROFESIONAL</t>
  </si>
  <si>
    <t xml:space="preserve">1.Socializar y acompañar el proceso de formulación de los proyectos de inversión de la Alcaldía Local, garantizando la entrega de información pertinente sobre los lineamientos, normatividad vigente y criterios del sector, así como la verificación de la coherencia con las líneas de inversión establecidas en el plan de desarrollo local.
2. Diseñar y formular los proyectos de inversión asignados, asegurando el cumplimiento de las metas establecidas y la relación con las necesidades identificadas en el territorio, en concordancia con los lineamientos del plan de desarrollo local y distrital.
3. Analizar los aspectos técnicos del proyecto, verificando que las tecnologías, procesos y recursos propuestos sean adecuados y cumplan con los criterios y normatividad vigente.
4. Evaluar la sostenibilidad de los proyectos de inversión de la ALSC en el plazo propuesto, considerando los impactos económicos, sociales y ambientales.
5. Revisar, verificar y evaluar que la documentación generada en la fase de formulación cumpla con los requisitos normativos, técnicos y administrativos establecidos, garantizando su conformidad con las especificaciones necesarias para dar inicio al proceso precontractual.
6. Consolidar y reportar la información del seguimiento de los proyectos de inversión en los sistemas de gestión y calidad ce la ALSC.
7. Registrar y mantener actualizada la información de los proyectos de inversión asignados en los sistemas de información dispuestos por la Alcaldía Local, garantizando su disponibilidad para consulta y atención oportuna de requerimientos internos y externos.
8. Realizar el apoyo a la supervisión de los diferentes procesos que deba gestionar, supervisar o realizar la alcaldía local en el marco de sus competencias.
9. Todo lo demás que se derive de la naturaleza del Contrato y se requieran por el fondo como apoyo a los proyectos de inversión y las que surjan de la naturaleza del contrato.
</t>
  </si>
  <si>
    <t>SE ACTUALIZA ÁREA</t>
  </si>
  <si>
    <t>PRESTAR SUS SERVICIOS PROFESIONALES PARA APOYAR, ORGANIZAR Y REALIZAR SEGUIMIENTO A LOS PROYECTOS DE INVERSIÓN RELACIONADOS CON TEMAS DE SALUD, EN EL MARCO DE LAS NECESIDADES DE LA ALCALDÍA LOCAL DE SAN CRISTÓBAL.</t>
  </si>
  <si>
    <t xml:space="preserve">1 . Realizar la revisión de los procesos de formulación, evaluación y presentación a los proyectos relacionados con bienestar, conforme a la línea de inversión local, la política pública y los requerimientos técnicos de los sectores distritales. 
2 . Realizar el seguimiento a los procesos, tareas y recursos en los que sea designado como responsable, garantizando el cumplimiento de los objetivos, actividades y plazos establecidos. 
3 . Asistir a las diferentes reuniones, mesas de trabajo y jornadas convocadas por las entidades y comunidades que participan en el proceso de identificación y formulación de los proyectos locales. 
4 . Elaborar y presentar informes de seguimiento, presentaciones y análisis sobre los procesos precontractuales y/o contractuales derivados de los proyectos de inversión de bienestar. 
5. Representar de manera diligente y oportuna la dependencia en las reuniones internas y externas que se convoquen, velando por los intereses institucionales y comunicando de forma efectiva los temas tratados y los compromisos adquiridos. 
6 . Apoyar la organización del recursos humano, técnico y operativo requeridos en las acciones territoriales enfocadas en los temas de Bienestar y/o en articulación con las demás dependencias de la Alcaldía. 
7. Todo lo demás que se derive de la naturaleza del contrato y se requiera por el fondo en desarrollo de la función legal y jurídica.
</t>
  </si>
  <si>
    <t>ABOGADOS CONSTITUCIONALES</t>
  </si>
  <si>
    <t>PRESTAR LOS SERVICIOS PROFESIONALES PARA APOYAR JURÍDICAMENTE EL ANALISIS, TRÁMITE Y RESPUESTA A LOS DERECHOS DE PETICIÓN, ENTES DE CONTROL Y ACCIONES CONSTITUCIONALES QUE SON ALLEGADAS A LA ALCALDÍA LOCAL</t>
  </si>
  <si>
    <t xml:space="preserve">1.Revisar, analizar y proyectar respuesta oportuna a la totalidad de las solicitudes que le sean asignadas en el aplicativo institucional ORFEO y presentarlos al Profesional que cumpla con el rol de revisión, en los términos señalados en el procedimiento SAC-P001 - Trámites a los requerimientos presentados por la ciudadanía. 
2.Revisar, analizar y proyectar respuesta oportuna a la totalidad de las solicitudes que le sean asignadas en el aplicativo institucional ORFEO y presentarlos al Profesional que cumpla con el rol de revisión, en los términos señalados en el procedimiento SAC-P001 - Trámites a los requerimientos presentados por la ciudadanía. 
3.⁠Ajustar los oficios y/o memorandos proyectados, a partir de las observaciones y/o modificaciones sugeridas por el profesional que cumpla con el rol de revisión 
4.⁠Apoyar a la administración local, en la generación y proyección de las respuestas de fondo a las acciones de tutelas, acciones populares, acciones de grupo, entre otras, que se alleguen a la Alcaldía Local, y le sean asignados por reparto 
5.Realizar seguimiento al cumplimiento de las acciones constitucionales, fallos y demás órdenes judiciales, brindando acompañamiento jurídico a los técnicos y/o profesionales a cargo, y generar las alertas necesarias y en oportunidad, para lograr el cumplimiento de lo ordenado.
6.⁠Realizar seguimiento al cumplimiento de las acciones constitucionales, fallos y demás órdenes judiciales, brindando acompañamiento jurídico a los técnicos y/o profesionales a cargo, y generar las alertas necesarias y en oportunidad, para lograr el cumplimiento de lo ordenado. 
7.⁠Actualizar las bases de datos de acciones constitucionales y procesos juridiciales, garantizando que la información corresponda a la realidad fáctica y jurídica de cada caso en particular 
8.⁠Proyectar para firma del alcalde Local, el 100% de las respuestas a las diferentes peticiones ciudadanas, que le sean asignadas en el periodo correspondiente 
9.⁠Realizar la verificación de que los acuerdos ciudadanos sobre el uso adecuado del espacio público se estén implementando correctamente 
10.⁠Realizar visitas de campo para recopilar la información de los residentes y comerciantes, como medio de verificación de que las medidas pactadas en el adecuado del espacio público se cumplan dentro de los plazos establecidos
</t>
  </si>
  <si>
    <t xml:space="preserve">JHONATAN ALBERTO PINILLA VALENCIA </t>
  </si>
  <si>
    <t>ASISTENCIAL</t>
  </si>
  <si>
    <t>PRESTAR SUS SERVICIOS ASISTENCIALES Y ADMINISTRATIVOS TEMAS DE VÍCTIMAS Y COMUNIDADES ÉTNICAS.</t>
  </si>
  <si>
    <t>1 . Prestar apoyo para la recolección oportuna, precisa y veraz de la información que se requiere, con el fin
de dar trámite a los distintos requerimientos por parte de la Alcaldía Local y entidades públicas y privadas.
2 . Prestar apoyo el desarrollo de los espacios de participación, diálogo, concertación, e interlocución de las
comunidades Negras, Afrocolombianas, Palenqueras, Indígenas y población víctima.
3 . Prestar el apoyo para atender los requerimientos presenten la comunidad negra, afrocolombiana
palenquera, indígena, víctima residentes en la localidad de San Cristóbal.
4 . Realizar las actividades de gestión, acompañamiento y apoyo derivadas de los proyectos de inversión,
procesos y actividades definidas en el marco de las instancias de participación en la localidad relacionado
con la población víctima, afrodescendiente e indígena.
5 . Prestar apoyo en las actividades, recopilar y organizar información para los diferentes requerimientos
que se presenten en temas de población víctima, afrodescendiente e indígena.
6 . Prestar apoyo a la gestión de disponibilidad de espacios, equipos tecnológicos, transporte, suministros y
demás elementos requeridos para el desarrollo de sus actividades.
7 . Asistir a las reuniones, comités, capacitaciones, entre otros que le delegue el alcalde local evidenciando
la participación en las mismas.
8 . Las demás que por su naturaleza le sean atribuidas por el apoyo a la supervisión del contrato conforme
al objeto y alcance del contrato_x000D_</t>
  </si>
  <si>
    <t>ESPECIALISTA EN RESPONSABILIDAD PENAL DEL SERVIDOR PÚBLICO Y LOS DELITOS CONTRA LA ADMINISTRACIÓN PŮBLICA - ESPECIALISTA EN DERECHO ADMINISTRATIVO</t>
  </si>
  <si>
    <t xml:space="preserve">ESPECIALISTA EN FORMULACIÓN Y EVALUACIÓN SOCIAL Y ECONOMICA DE PROYECTOS </t>
  </si>
  <si>
    <t>1. Realizar seguimiento a las estrategias y herramientas institucionales para adelantar y optimizar la depuración e impulso de las actuaciones administrativas a cargo del Alcalde Local como autoridad de policía.
2. Desarrollar la etapa precontractual, así como el ejercicio de la supervisión de los contratos que le sean designados reportando mensualmente su ejecución físico-financiera
3. Supervisar los procesos administrativos de competencia de la dependencia, de acuerdo con la normatividad vigente y los procedimientos establecidos en la materia.
4. Coordinar el desarrollo de los procesos y procedimientos que organizan y apoyan la gestión de las autoridades de policía locales a cargo de la Secretaría de Distrital de Gobierno, de forma oportuna conforme a las orientaciones del Alcalde Local y las directrices institucionales y Distritales en la materia, en el marco de la normatividad vigente.
5. Brindar apoyo en la revisión jurídica de los informes técnicos y el recaudo probatorio practicado por los abogados con el fin de impulsar y archivar las actuaciones administrativas relacionadas con actividad económica, urbanismo y espacio público.
6. Elaborar las respuestas de correspondencia que le sean asignadas respecto de los proyectos a cargo y de los gastos de inversión a través del aplicativo ORFEO, así como los PQRS asignados y presentar informe mensual de los días de respuesta
7. Prestar su apoyo en la revisión de conceptos emitidos por los abogados de apoyo, garantizando que se incorporen sus observaciones y/o modificaciones sugeridas, de acuerdo con el soporte jurídico y técnico.
8. Consolidar la información de las actuaciones administrativas depuradas e impulsadas en la localidad de forma mensual, revisando que la misma, haya sido registrada en el Aplicativo SI ACTUA, con el fin de dar el cierre respectivo y para que la Dirección para la Gestión Policiva realice el seguimiento de estas.
9. Implementar las directrices emitidas por la Dirección para la Gestión Policiva en la aplicación técnica y normativa de la gestión de las actuaciones administrativas, conforme a la normatividad legal vigente.
10. Orientar jurídicamente a la alcaldía Local encargados de depurar expedientes administrativos con el fin de analizar y determinar las causales de caducidad y/o prescripción y/o pérdida de fuerza de ejecutoria de los actos administrativos.
11. Prestar su apoyo en los trámites necesarios a la Alcaldía Local para surtir el trámite de notificación personal y mediante edicto de los actos administrativos y decisiones, en los términos de la Ley 1437 de 2011
12. Las demás que le sean asignadas y que este relacionadas con el objeto del Contrato.</t>
  </si>
  <si>
    <t>TECNICO EN ADMINISTRACION</t>
  </si>
  <si>
    <t>3132565516  </t>
  </si>
  <si>
    <t>PRESTAR LOS SERVICIOS DE APOYO ASISTENCIAL DENTRO DE LA GESTIÓN A LAS DISTINTAS ETAPAS DE LOS PROCESOS, TRAMITES Y ACTIVIDADES DE INSPECCIÓN, VIGILANCIA Y CONTROL DE COMPETENCIA DEL ÁREA DE GESTIÓN POLICIVA Y JURÍDICA DE LA ALCALDÍA LOCAL DE SAN CRISTOBAL.</t>
  </si>
  <si>
    <t xml:space="preserve">1.Apoyar la creación y alimentación de información en las bases de datos que permitan a la dependencia de Gestión Policiva y Jurídica de la Alcaldía Local de San Cristóbal realizar seguimiento.
2.Apoyar todos los procesos administrativos y operacionales que se desarrollen en torno al proyecto de depuraciones impulso procesal que desarrolla la dependencia de gestión jurídica policiva, en cumplimiento de las metas establecidas en el Plan de gestión local.
3.Validar la información contenida en los aplicativos institucionales de la entidad (Orfeo, Si Actúa).
4.Realizar atención y orientación a la comunidad de manera oportuna y de calidad de manera personal y telefónica, dentro del horario designado por la Alcaldía Local para la atención a los ciudadanos. 
5.Apoyar las actividades de programación, ejecución, actualización y seguimiento de los operativos de IVC.
6.Apoyar la elaboración, radicación, entrega y archivo de documentos, memorandos y oficios cuando le sea requerido
7.Apoyar los procesos de escáner, fotocopiado de documentos y la disposición de estos de conformidad con los procedimientos establecidos y solicitados por a la dependencia de gestión policiva. 
8.Asistir y apoyar los operativos de Inspección, Vigilancia y Control (IVC), recorridos y demás actividades programadas por la Alcaldía Local de San Cristóbal y la dependencia de Gestión Policiva, conforme al cronograma de actividades establecido y la asignación realizada por el supervisor del contrato.
9.Presentar informe mensual de las actividades realizadas en cumplimiento de las obligaciones pactadas en los tiempos establecidos para tal fin.
10.Acudir a las reuniones que sean programadas por la supervisión o el apoyo a la supervisión.
11.Las demás que sean inherentes al objeto contractual y sean solicitadas por el supervisor del contrato.
</t>
  </si>
  <si>
    <t>DERECHO CONSTITUCIONAL Y ADMINISTRATIVO</t>
  </si>
  <si>
    <t>CORDINADOR</t>
  </si>
  <si>
    <t>PRESTAR LOS SERVICIOS PROFESIONALES A LA ALCALDÍA LOCAL DE SAN CRISTOBAL PARA APOYAR JURÍDICAMENTE EL ANALISIS, TRÁMITE Y REVISIÓN DE LAS RESPUESTA A LAS DIFERENTES SOLICITUDES QUE SON ALLEGADAS AL AREA DE GESTIÓN POLICIVA Y JURIDICA, ASÍ COMO LAS QUE SURJAN DEL IMPULSO Y DEPURACIÓN DE LAS ACTUACIONES ADMINISTRATIVAS</t>
  </si>
  <si>
    <t>1 . Verificar a través del supervisor la correcta ejecución del objeto contratado.
2 . Suministrar oportunamente la información, herramientas y apoyo logístico que se requiera para el
cumplimiento de las obligaciones contractuales.
3 . Pagar el valor del contrato en las condiciones pactadas.
4 . Verificar que el contratista realice el pago de aportes al sistema de seguridad social integral,
parafiscales, ICBF, SENA y cajas de compensación familiar (cuando a ello haya lugar), en las condiciones
establecidas por la normatividad vigente.
5 . Verificar a través del supervisor del contrato, que el contratista de cumplimiento a las condiciones
establecidas en la Directiva 01 de 2011 relacionada con la inclusión económica de las personas
vulnerables, marginadas y/o excluidas de la dinámica productiva de la ciudad (cuando haya lugar).
6 . A través de los Supervisores se liquidará de forma mensual y anticipada el pago de aportes ARL
correspondientes a los riesgos IV y V.
7 . Las demás establecidas en la normatividad vigente._x000D_</t>
  </si>
  <si>
    <t>VIENE DE SIPSE 147948</t>
  </si>
  <si>
    <t>PRESTAR SUS SERVICIOS DE APOYO ASISTENCIAL AL FDLSC EN FUNCIÓN DEL PLAN DE DESARROLLO LOCAL</t>
  </si>
  <si>
    <t>1 . Brindar apoyo asistencial al Fondo de Desarrollo Local, realizando tareas básicas de organización,
archivo físico y digital, radicación de documentos y manejo de correspondencia interna y externa.
2 . Prestar su apoyo a la logística de las actividades institucionales, incluyendo la preparación de espacios,
entrega de materiales, acompañamiento en reuniones, socializaciones, comités y actividades comunitarias
que se desarrollen en el territorio.
3 . Realizar la digitación, sistematización y consolidación de información requerida por el apoyo a
supervisión para el seguimiento y ejecución de los proyectos de inversión local.
4 . Prestar su apoyo al seguimiento de trámites, solicitudes ciudadanas, comunicaciones y requerimientos
internos, garantizando registros actualizados, trazabilidad y reporte oportuno a los responsables de cada
proceso.
5 . Prestar su apoyo asistencial en la actualización, clasificación y custodia de documentos, respetando las
tablas de retención documental, procedimientos de archivo y lineamientos establecidos por el Fondo de
Desarrollo Local.
6 . Prestar su apoyo a la ejecución de actividades operativas necesarias para la gestión local, tales como
entrega de oficios, diligencias internas, desplazamientos dentro de la localidad y demás tareas asignadas
por su supervisor.
7 . Prestar su apoyo logístico a los proyectos del Plan de Desarrollo Local, contribuyendo a la coordinación
y preparación de insumos, acompañamiento y apoyo en campo cuando se requiera.
8 . Asistir a las reuniones y capacitaciones que le sea convocado de manera oportuna y puntual.
9 . Las demás que le sean asignadas de acuerdo a la naturaleza del contrato.</t>
  </si>
  <si>
    <t>ESPECIALISTA Y GOBIERNO Y GESTIÓN TERRITORIAL</t>
  </si>
  <si>
    <t>PRESTAR SERVICIOS PROFESIONALES DE APOYO ADMINISTRATIVO EN LA PLANIFICACIÓN, CONTROL Y ACOMPAÑAMIENTO A LA EJECUCIÓN DE LOS PROYECTOS DE INVERSIÓN DE DEPORTES, ASÍ COMO EN EL DESARROLLO DE ACTIVIDADES TRANSVERSALES DE LA ALCALDÍA LOCAL DE SAN CRISTÓBAL, CON EL PROPÓSITO DE CONTRIBUIR AL CUMPLIMIENTO DE LOS OBJETIVOS INSTITUCIONALES Y GARANTIZAR EL USO EFICIENTE Y TRANSPARENTE DE LOS RECURSOS PÚBLICOS.</t>
  </si>
  <si>
    <t xml:space="preserve">1. Apoyar en la estructuración de  los proyectos de inversión de deportes, garantizando su correcta formulación y presentación, así como realizar seguimiento y brindar asistencia en las mesas de trabajo con agentes internos y externos que se requieran para asegurar la calidad en el diseño y articulación de los proyectos con los lineamientos institucionales.
2. Apoyar en el seguimiento administrativo a los procesos en ejecución  de deportes, efectuando visitas en caso de ser necesario, y verificando las evidencias y soportes presentados por el operador de los diferentes procesos, con el fin de garantizar el cumplimiento de las actividades propuestas en el cronograma, así como de los objetivos, metas y tiempos establecidos.
3. Atender y dar respuesta oportuna a las peticiones, quejas y solicitudes que ingresen a la dependencia de deportes a través del gestor de correspondencia ORFEO, garantizando que se realicen dentro de los tiempos establecidos y con la calidad requerida.
4. Apoyar en el control presupuestal de los procesos en ejecución de deportes, consolidando, verificando y radicando la documentación requerida, así como realizando el proceso documental necesario para la gestión de pagos. De igual manera, apoyar en la revisión de las cuentas propias del equipo de deportes, verificando que se cumpla con los formatos exigidos y los plazos establecidos por la entidad, garantizando así el uso adecuado y eficiente de los recursos y la oportunidad en los desembolsos.
5. Elaborar y presentar los informes que requiera de deportes, la Alcaldía Local, la Junta Administradora Local (JAL) o los entes de control, asegurando que la información suministrada sea veraz, completa y pertinente, y que dichos informes se entreguen con la calidad y oportunidad  cumpliendo con los parámetros establecidos por el Fondo de Desarrollo Local.
6. Acompañar las actividades y eventos transversales que desarrolle la Alcaldía Local, brindando apoyo integral a las iniciativas que se adelanten .
7. Asistir como mínimo a tres capacitaciones impartidas por la entidad, así como participar en las mesas de trabajo o reuniones convocadas, con el fin de fortalecer conocimientos y articular las acciones del contrato
8.Dar respuesta de manera oportuna, clara y de fondo a cada una de las Peticiones, Quejas, Reclamos y Sugerencias (PQRS) asignadas a través del aplicativo ORFEO o por designación directa, según lo requerido por el despacho. Una vez finalizado el contrato, deberá presentarse el paz y salvo correspondiente que acredite el cumplimiento de esta obligación.
9. Cumplir con todas las demás actividades y responsabilidades que se deriven de la naturaleza del contrato, así como aquellas que sean requeridas por el Fondo de Desarrollo Local en desarrollo de su función legal y jurídica.
</t>
  </si>
  <si>
    <t>VIENE DE ALMACEN</t>
  </si>
  <si>
    <t>APOYAR JURÍDICAMENTE LA EJECUCIÓN DE LAS ACCIONES REQUERIDAS PARA LA DEPURACIÓN DE LAS ACTUACIONES ADMINISTRATIVAS QUE CURSAN EN LA ALCALDÍA LOCAL.</t>
  </si>
  <si>
    <t xml:space="preserve">1.Clasificar los expedientes asignados por vigencia y tipologías: espacio público, establecimientos de comercio Ley 232 de 1995 y régimen de obras y urbanismo. 
2.Analizar jurídicamente los expedientes asignados, emitir el respectivo concepto de acuerdo con la revisión realizada para establecer la actuación jurídica a seguir conforme con la naturaleza del proceso que corresponda. 
3.Determinar del reparto asignado, los expedientes que pueden ser archivados a partir de las causales de caducidad y/o prescripción y/o pérdida de fuerza de ejecutoria del acto administrativo. 
4.Proyectar los actos administrativos correspondientes, conforme con la normatividad vigente, que permitan impulsar efectivamente los expedientes propendiendo por una decisión de fondo y/o su oportuna terminación o cierre y presentarlos al profesional que cumpla con el rol de supervisión estratégica de depuración e impulso procesal local para su revisión. 
5.Ajustar los proyectos de actos administrativos a partir de las observaciones y/o modificaciones sugeridas por el profesional que cumpla con el rol de supervisión estratégica de depuración e impulso procesal local de la Alcaldía, o quien este designe. 
6.Proyectar para firma del alcalde local las solicitudes de información y/o concepto dirigidas a las instancias distritales competentes y realizar su respectivo seguimiento.
7.Realizar seguimiento a las visitas técnicas solicitadas y a la oportuna entrega del correspondiente informe. 
8.Revisar, analizar y proyectar respuesta oportuna a la totalidad de las solicitudes que le sean asignadas, en el aplicativo institucional ORFEO y presentarlos al Profesional que cumpla con el rol de supervisión estratégica de depuración e impulso procesal local de la Alcaldía, para su revisión. 
9.Incorporar al expediente físico los actos administrativos y/o la documentación generada por cada impulso procesal realizado. 
10.Apoyar en los trámites necesarios a la Alcaldía Local para surtir el trámite de notificación personal y mediante edicto de los actos administrativos y decisiones, en los términos de la Ley 1437 de 2011. 
11.Registrar correctamente en el Aplicativo “SI ACTUA” la actuación realizada en cada uno de los expedientes asignados. 
12.Asistir a las reuniones a las que sea citado o designado, para la atención de los asuntos relacionados con el objeto contractual. 
13.Presentar informe mensual de las actividades realizadas en cumplimiento de las obligaciones pactadas. 
14.Entregar, mensualmente, el archivo de los documentos suscritos que haya generado en cumplimiento del objeto y obligaciones contractuales. 
15.Todo lo demás que se derive de la naturaleza del contrato y sea requerido por el Apoyo a la Supervisión del FDLSC.
</t>
  </si>
  <si>
    <t>3166783550 </t>
  </si>
  <si>
    <t>TECNICO EN OPERACION DE MAQUINARIA PESADA</t>
  </si>
  <si>
    <t>TECNOLOGO EN GESTION DEL TALENTO HUMANO</t>
  </si>
  <si>
    <t>PRESTAR SUS SERVICIOS DE APOYO TÉCNICO PARA EL FORTALECIMIENTO E INCLUSIÓN DE LAS COMUNIDADES CON ENFOQUE DE LA LOCALIDAD</t>
  </si>
  <si>
    <t>1 . Prestar su apoyo en el desarrollo de los espacios de participación, diálogo, concertación, e interlocución
de las comunidades con Enfoque Diferencial.
2 . Prestar su apoyo para atender los requerimientos presenten la comunidad con Enfoque Diferencial
residente en la localidad de San Cristóbal.
3 . Prestar apoyo a la gestión documental, realización de actas y soporte técncio a las mesas de
concertación que sen realizadas en el marco de los espacios de díalogo consultivos de las comunidades
con enfoque diferencial.
4 . Prestar su apoyo en la elaboración de las respuestas de correspondencia asociados a los derechos de
petición sobre temas de población con Enfoque Diferencial de la localidad.
5 . Realizar acompañamiento, seguimiento y verificación a las diferentes actividades que se desarrollen.
6 . Realizar las actividades de gestión, acompañamiento y apoyo derivadas de los planes de acción,
procesos y actividades definidas en el marco de las instancias y procesos de participación en la localidad
relacionado con las comunidades de Enfoque Diferencial.
7 . Asistir a reuniones de seguimiento de los asuntos designados, invitaciones a sesiones de la Junta
Administradora Local y las demás que requieran apoyo de planeación de la Alcaldía Local de San Cristóbal.
8 . Las demás que se deriven de la naturaleza del contrato y se requieran por el fondo en desarrollo de la
función legal y jurídica._x000D_</t>
  </si>
  <si>
    <t>ESPECIALIZACION EN GERENCIA PUBLICA</t>
  </si>
  <si>
    <t>PRESTAR SUS SERVICIOS PROFESIONALES ESPECIALIZADOS EN LA FORMULACIÓN, EJECUCIÓN, SEGUIMIENTO Y EVALUACIÓN DE LOS PROYECTOS Y PROGRAMAS DEL PDL PROCURANDO SU MEJORA CONTINUA.</t>
  </si>
  <si>
    <t>1. Adelantar la evaluación, presentación y seguimiento físico financiera y contractual de los proyectos contemplados en el Plan de Desarrollo Local, conforme las líneas de inversión locales, política pública y requerimientos técnicos de cada uno de los sectores distritales, especialmente los relacionados con los proyectos de construcción de paz, convivencia, reconciliación y Garantías de No Repetición. Acatando los lineamientos que se establezcan desde la administración local. 
2. Realizar la elaboración de los documentos técnicos relacionados con el plan de desarrollo local y sus programas, proyectos e iniciativas de participación ciudadana, así como, elaborar las respuestas de correspondencia y revisar los derechos de petición que le sean asignados a través del aplicativo Orfeo y una vez finalizado el contrato presentar paz y salvo correspondiente.
3. Asistir a la administración local a las diferentes reuniones, mesas de trabajo y jornadas convocadas por las entidades y comunidades que participan en el proceso de identificación y formulación de los proyectos locales con la puntualidad requerida; así como las reuniones de capacitación y trabajo que se desarrollen con relación con el objeto del contrato.
4. Convocar, asistir y participar de manera activa en las instancias de participación local en lo referente a los proyectos de construcción de paz, convivencia, reconciliación y Garantías de No Repetición.
5. Gestionar el desarrollo de la etapa pre-contractual así como el ejercicio de la supervisión de los contratos que le sean designados reportando mensualmente su ejecución físico-financiera, en su rol de apoyo a la supervisión.
6. Realizar las actividades de gestión, acompañamiento y apoyo derivadas de los planes de acción, procesos y actividades definidas en el marco de las instancias y procesos de participación en la localidad.
7. Articular con los enlaces de la Subdirección de Asuntos Étnicos la realización de un diagnóstico que evidencie las situaciones de las comunidades negras, afrodescendiente y palenqueras de la localidad y articular el desarrollo de acciones para mitigar sus necesidades.
8. Las demás que se deriven de la naturaleza del contrato y se requieran por el fondo en desarrollo de la función legal y jurídica.</t>
  </si>
  <si>
    <t xml:space="preserve">PSICOLOGA </t>
  </si>
  <si>
    <t>PRESTAR SUS SERVICIOS PROFESIONALES PARA APOYAR LOS PROCESOS AMINISTRATIVOS RELACIONADOS CON LOS PROYECTOS Y PROGRAMAS DEL PLAN DE DESARROLLO LOCAL PROCURANDO SU MEJORA CONTINUA</t>
  </si>
  <si>
    <t>1 . Realizar atención y orientación a la comunidad de forma oportuna y de calidad sobre los temas
relacionados con los proyectos y programas de la alcaldía local de san Cristóbal de manera telemática y/o
presencial.
2 . Proyectar respuesta oportuna a la totalidad de las solicitudes a su cargo remitidas por medio del
aplicativo de gestión documental ORFEO asociándolos en debida forma al radicado que lo origina
garantizando el cumplimiento de los términos legales de la correspondencia asignada.
3 . Organizar y verificar los procesos documentales, adelantadas por la alcaldía local, en el marco del plan
de desarrollo.
4 . Recopilar información para generar los informes correspondientes a la gestión de los proyectos y
programas del plan de desarrollo local.
5 . Actualizar y mantener al día los procedimientos, las bases de datos y las listas de contactos relacionados
con los proyectos y programas de la alcaldía local de san Cristóbal.
6 . Prestar su apoyo a todos los procesos administrativos y operacionales que se desarrollen en torno a los
proyectos y programas de la alcaldía local, en cumplimiento a las metas contenidas en el plan de desarrollo
distrital.
7 . Prestar su apoyo a la elaboración, radicación, entrega y archivo de documentos, memorandos y oficios
cuando le sea requerido por el apoyo a la supervisión del contrato.
8 . Asistir a las reuniones a las que sea citado o designado, para la atención de los asuntos relacionados
con el objeto contractual.
9 . Las demás que se le asignen y que surjan de la naturaleza del contrato._x000D_</t>
  </si>
  <si>
    <t>ESPECIALISTA DERECHO PROCESAL CIVIL</t>
  </si>
  <si>
    <t xml:space="preserve">PROFESIONAL </t>
  </si>
  <si>
    <t>1 . Realizar la formulación, evaluación, presentación y seguimiento de los proyectos contemplados en el
Plan de Desarrollo Local, conforme las líneas de inversión locales, política pública y requerimientos técnicos
de cada uno de los sectores distritales, especialmente los relacionados con los proyectos de construcción
de paz, convivencia, reconciliación y Garantías de No Repetición. Acatando los lineamientos que se
establezcan desde la administración local.
2 . Prestar apoyo para la recolección oportuna, precisa y veraz de la información que se requiere, con el fin
de dar trámite a los distintos requerimientos por parte de la Alcaldía Local y entidades públicas y privadas,
así como apoyar en la generación de informes escritos o de manera verbal, de forma oportuna, veraz y
clara a la comunidad en general sobre el estado de los proyectos de deportes, recreación y/o actividad
física a su cargo
3 . Asistir a la administración local a las diferentes reuniones, instancias de participación, mesas de trabajo y
jornadas convocadas por las entidades y comunidades que participan en el proceso de identificación y
formulación de los proyectos locales con la puntualidad requerida.
4 . Realizar las actividades de gestión, acompañamiento y apoyo derivadas de los planes de acción,
procesos y actividades definidas en el marco de las instancias y procesos de participación en la localidad.
5 . Desarrollar procesos de construcción, consolidación de información para la formulación de documentos
contractuales, así como la respuesta de las observaciones que se deriven de los mismos para desarrollar la
inversión del PDL.
6 . Garantizar la implementación del Sistema Integrado de Gestión en los procesos y documentos
generados de las instancias y procesos de participación.
7 . Prestar su apoyo en el trámite de revisión, análisis, verificación del cumplimiento de los requisitos y de la
documentación necesaria para la liquidación y el pago de cada uno de los contratos y convenios
relacionados con la gestión de los proyectos con enfoque diferencial del Plan de Desarrollo.
8 . Prestar su apoyo en el seguimiento a la reprogramación bimensual del PAC que realizan los proyectos
para lograr el oportuno desembolso de los pagos y liquidaciones proyectados para cada período.
9 . Las demás que se deriven de la naturaleza del contrato y se requieran por el Fondo de Desarrollo de la funcion legal y juridica</t>
  </si>
  <si>
    <t>TÉCNICO LABORAL POR COMPETENCIAS EN: CONSTRUCCIONES CIVILES</t>
  </si>
  <si>
    <t>OFICIALES</t>
  </si>
  <si>
    <t>PRESTAR SUS SERVICIOS TECNICOS PARA LA EJECUCIÓN DE ACTIVIDADES COMO OFICIAL DE OBRA CIVIL, QUE CONLLEVEN AL MEJORAMIENTO Y ADECUACIÓN DEL ESPACIO PÚBLICO Y MALLA VIAL DE LA LOCALIDAD DE SAN CRISTOBAL</t>
  </si>
  <si>
    <t xml:space="preserve">1. Prestar su apoyo en la dirección, control y ejecución de actividades de señalización y demarcación de los frentes de obra de infraestructura que se lleven a cabo y que le sean requeridas.
2. Prestar su apoyo en las actividades de dirección, control y ejecución de manejo de tráfico sobre los frentes de obra de infraestructura que se lleven a cabo y le sean requeridas, con el fin de obtener una circulación de vehículos y personas de manera segura. 
3. Prestar su apoyo en la dirección, control y ejecución de las actividades técnicas-logísticas o manuales con el empleo y/o manejo de herramienta menor. 
4. Prestar su apoyo en la dirección y control de realización de actividades que le sean designadas por parte del supervisor del contrato, relacionado con el objeto.
5. Apoyar en la realización de trabajos auxiliares en obras de infraestructura. 
6. Responder por el uso adecuado de los implementos que se le asignen para la ejecución del contrato y de los materiales requeridos para la eficiente ejecución. 
7. Informar oportunamente al supervisor del contrato sobre las anomalías que se presenten. 
8. Solicitar oportunamente la herramienta y el material requerido.
9. Prestar su apoyo y organizar la ejecución de los trabajos auxiliares asignados 
10. Programar las actividades de la semana con el inspector. 
11. Velar por la óptima y adecuada utilización de la maquinaria y equipos. 
12. Todo lo demás que se derive de la naturaleza del Contrato.
</t>
  </si>
  <si>
    <t>3222877520 - 3043156036</t>
  </si>
  <si>
    <t>ELMER PEÑA</t>
  </si>
  <si>
    <t>TECNICO EN ANALISIS Y DESEÑO DE SISTEMAS</t>
  </si>
  <si>
    <t>VIENE DE CDI</t>
  </si>
  <si>
    <t>Gerontólogo-Técnico Laboral por Competencias Gestión Integral del Riesgo de Desastres</t>
  </si>
  <si>
    <t>YUDY ANGELICA VASQUEZ</t>
  </si>
  <si>
    <t>PRESTAR SUS SERVICIOS PROFESIONALES PARA LA ATENCIÓN, ORIENTACIÓN Y FORTALECIMIENTO A LA ESTRATEGIA DE ACCESO A LA JUSTICIA INTEGRAL Y ACTIVIDADES RELACIONADOS CON DERECHOS HUMANOS EN LA LOCALIDAD, EN EL MARCO DEL PLAN DE DESARROLLO 2025- 2028.</t>
  </si>
  <si>
    <t>1 . Orientar y apoyar en la coordinación de la planeación y ejecución de las acciones y actividades de la
Alcaldía Local en materia de promoción local de la participación, el fortalecimiento de la sociedad civil y sus
organizaciones sociales.
2 . Atender las necesidades, particularidades y conflictividades de la población, garantizando su acceso a
través del establecimiento de oferta presencial, así como virtual a la justicia.
3 . Diseñar e implementar un mecanismo de comunicación asertiva que facilite e impulse el diálogo e
intercambio de información entre la Alcaldía Local y la población víctima de la localidad (art. 3 Ley
1448/2011), atendiendo las orientaciones de la política pública distrital de asistencia, atención y reparación
integral a las víctimas del conflicto armado.
 Diseñar y articular cronogramas, planes de trabajo e informes mensuales relacionados con la
implementación de políticas públicas y estrategias de acceso a la justicia, resolución de conflictos y DDHH
dirigida al territorio de la localidad.
5 . Elaborar indicadores de derechos humanos dirigidos a la población víctima de la localidad,
suministrando, organizando y clasificando información cualitativa y cuantitativa, respectivamente.
6 . Garantizar la implementación del Sistema Integrado de Gestión en los procesos y documentos
generados de las instancias y procesos de participación.
7 . Efectuar la revisión de apoyo para la presentación de información a los diferentes organismos de control,
Secretaría de Gobierno, proposiciones del Concejo de Bogotá, Junta Administradora Local, comunidad en
general y los demás entes públicos que requieran información relacionada con los proyectos y temas que
brinda apoyo, así como responder las solicitudes en general, incluidos los derechos de petición, precepto de
los temas de su competencia.
8 . Las demás que se deriven de la naturaleza del contrato y se requieran por el fondo en desarrollo de la
función legal y jurídica.</t>
  </si>
  <si>
    <t xml:space="preserve"> TECNOLOGO EN SST</t>
  </si>
  <si>
    <t>Prestar sus servicios técnicos para apoyar los temas administrativos del Fondo de Desarrollo Local de San Cristóbal</t>
  </si>
  <si>
    <t>1 . Apoyar y asistir los procesos administrativos, el manejo de documentos, información, tramites, atención a
usuarios internos y externos a cargo del área de gestión del desarrollo. Así como la atención de los
requerimientos de carácter administrativo que este demande con el fin de coadyudar al cumplimiento del
plan de gestión de la alcaldía local.
2 . Atender y gestionar las necesidades de comunicación interna y externa, que sean necesarios para tener
éxito en la labor, observando los protocolos y o procedimientos establecidos
3 . Brindar el apoyo logístico y administrativo requerido para el desarrollo de actividades, eventos o
reuniones que realice la dependencia de acuerdo con las directrices, protocolos y procedimientos
establecidos.
4 . Realizar los procesos de digitación, aplicación, actualización y o registro documental de carácter
administrativo, operativo y financiero propios de la dependencia, observando los instrumentos tecnológicos,
términos legales, las directrices, la exactitud requerida y los procedimientos establecidos.
5 . Realizar el proceso de gestión documental de la dependencia y o administrar los archivos, que le sean
asignados, de acuerdo con las técnicas sobre TRD, protocolos, términos, normas reglamentarias y
procedimientos establecidos para tal fin.
6 . Atender y orientar personal o telefónicamente, a los usuarios, tanto internos como externos
suministrando la información general que requieran de conformidad con los tramites, las autorizaciones y
los procedimientos establecidos propios de la dependencia.
7 . Las demás que se deriven de su objeto contractual y sean asignadas por su supervisor._x000D_</t>
  </si>
  <si>
    <t>ESPECIALISTA EN ADMINISTRACION HOSPITALARIA</t>
  </si>
  <si>
    <t>Prestar sus servicios profesionales para apoyar la ejecución de los planes y programas relacionados con la gestión en seguridad y salud en el trabajo de la alcaldía local, conforme con los lineamientos definidos desde el nivel central de la SDG y la normativa vigente.</t>
  </si>
  <si>
    <t>1 . Contribuir en la identificación, descripción, valoración y registros de las medidas para minimizar los
riesgos asociados a los peligros detectados que puedan afectar la seguridad y salud de los servidores
públicos de la secretaria distrital de gobierno teniendo, incluye realizar inspecciones de seguridad.
2 . Contribuir en la elaboración de documentos técnicos, conceptos e informes relacionados con la gestión
del área de conformidad con los lineamientos emitidos.
3 . Acompañar el diseño y desarrollo de mecanismos de prevención, promoción y control de la salud y
orientar a los servidores públicos de la Alcaldía Local de San Cristóbal en asuntos de la gestión de
seguridad y salud en el trabajo, con la oportunidad y calidad requerida y siguiendo los lineamientos
definidos.
4 . Efectuar el reporte, la investigación y análisis de las causas e incidentes y accidentes de trabajo y
enfermedades laborales de los servidores públicos de la Alcaldía Local de San Cristóbal, conforme con los
protocolos definidos.
5 . Efectuar, adelantar y hacer seguimiento a los planes, programas y desarrollo de las políticas de gestión
de seguridad y salud en el trabajo de la Alcaldía Local de San Cristóbal, siguiendo la normativa vigente.
6 . Desarrollar acciones para la ejecución del subsistema de medicina preventiva y del trabajo, los
programas de vigilancia epidemiológica, los programas de promoción y prevención en salud y los demás
programas que sean necesarios, de acuerdo con la normativa vigente y los lineamientos definidos.
7 . Proyectar la respuesta a peticiones, consultas y requerimientos formulados a nivel interno, por los
organismos de control, grupos de interés o por los ciudadanos, de conformidad con los procedimientos y la
normativa vigente.
8 . Desempeñar las demás que le sean asignadas por el jefe inmediato, de acuerdo con la naturaleza del
empleo y el área de desempeño.</t>
  </si>
  <si>
    <t>3013477407 - 3108191905</t>
  </si>
  <si>
    <t>INGENIERIA INDUSTRIAL- ADMINISTRADOR DE EMPRESAS</t>
  </si>
  <si>
    <t>PROFESIONAL SST</t>
  </si>
  <si>
    <t>PROFESIONAL EN INGENIERÍA MECÁNICA</t>
  </si>
  <si>
    <t>PRESTAR SERVICIOS PROFESIONALES EN EL DESARROLLO DE ACTIVIDADES TRANSVERSALES DE LA ALCALDÍA LOCAL DE SAN CRISTÓBAL, ORIENTADAS A CONTRIBUIR AL CUMPLIMIENTO DE LAS METAS ESTABLECIDAS EN LOS PROYECTOS DE INVERSIÓN DEL PLAN DE DESARROLLO LOCALQUE LE SEAN ASIGNADAS EN EL MARCO DE SUS FUNCIONES</t>
  </si>
  <si>
    <t xml:space="preserve">1.Apoyar la implementación de proyectos estratégicos contemplados en el Plan de Desarrollo Local, asegurando su alineación con las metas y objetivos establecidos. 
2.Realizar seguimiento técnico y administrativo a las actividades ejecutadas en el marco de los programas y proyectos del Fondo de Desarrollo Local. 
3.Elaborar informes periódicos sobre el avance de las actividades asignadas, incluyendo análisis de resultados, recomendaciones y alertas tempranas. 
4.Realizar la recolección oportuna, precisa y veraz la información que se requiere, con el fin de dar trámite y respuesta a los distintos requerimientos por parte de la Alcaldía Local. 
5.Participar en mesas de trabajo, comités y reuniones interinstitucionales, aportando insumos técnicos y propuestas para la toma de decisiones. 
6.Apoyar la articulación con actores comunitarios, institucionales y sociales, promoviendo la participación ciudadana en la ejecución del Plan de Desarrollo Local. 
7.Proyectar las respuestas a los requerimientos de ciudadanos, entes de control y demás entidades; así como revisar, clasificar y reasignar los derechos de petición recibidos a través del aplicativo Orfeo. Al finalizar el contrato, presentar la paz y salvo correspondiente.
8.Realizar acompañamiento, seguimiento y verificación a las diferentes actividades que se desarrollen en el marco de los proyectos de inversión del PDL. 
9.Todo lo demás que se derive de la naturaleza del Contrato y se requieran por el fondo como apoyo a los proyectos de inversión y las que surjan de la naturaleza del contrato.
</t>
  </si>
  <si>
    <t>LESLIE JOHANA MENA BERRIOS</t>
  </si>
  <si>
    <t>PSICOLOGA</t>
  </si>
  <si>
    <t>PRESTAR SERVICIOS PROFESIONALES EN EL DESARROLLO DE ACTIVIDADES TRANSVERSALES DE LA ALCALDÍA LOCAL DE SAN CRISTÓBAL, ORIENTADAS A CONTRIBUIR AL CUMPLIMIENTO DE LAS METAS ESTABLECIDAS EN LOS PROYECTOS DE INVERSIÓN DEL PLAN DE DESARROLLO LOCAL</t>
  </si>
  <si>
    <t>NUEVO VIENE DE MOVILIDAD</t>
  </si>
  <si>
    <t>MARIANA SOFIA DIAZ LAVERDE</t>
  </si>
  <si>
    <t>3122206261, 3125687519, 3142163842</t>
  </si>
  <si>
    <t>ESPECIALISTA EN DERECHO CONSTITUCIONAL Y DERECHO ADMINISTRATIVO</t>
  </si>
  <si>
    <t>DERECHO ADMINISTRATIVO  Y CONSTITUCIONAL</t>
  </si>
  <si>
    <t>APOYAR TÉCNICAMENTE LAS DISTINTAS ETAPAS DE LOS PROCESOS DE COMPETENCIA DE LA ALCALDÍA LOCAL PARA LA DEPURACIÓN DE ACTUACIONES ADMINISTRATIVAS.</t>
  </si>
  <si>
    <t>1.Acompañar y apoyar al Alcalde (sa) Local o a quien este designe en las diligencias de inspección, vigilancia y control. 
2.Presentar al profesional responsable del área jurídica designado por el Alcalde Local un plan de trabajo mensual que contenga como mínimo la programación georreferenciada de las actividades a llevar a cabo en el territorio al igual que el tiempo de dedicación a la preparación y entrega de informes. 
3.Solicitar al archivo local los expedientes que hacen parte de las visitas establecidas en el plan de trabajo y de ser necesario establecer dialogo con el abogado que genera la solicitud para aclarar cualquier inquietud. 
4.Realizar las visitas que, en materia de urbanismo, espacio público o actividad económica, le sean asignadas, en desarrollo de la práctica de pruebas ordenadas dentro de una actuación y presentar el respectivo informe en los términos y formatos establecidos. 
5.En las visitas que realice en materia de urbanismo, verificar que las obras cumplan lo contenido en la norma de sismo resistencia vigente, lo anterior, sin perjuicio de las demás verificaciones que respecto al cumplimiento de las licencias de construcción deba realizar según lo contenido en la normatividad vigente. 
6.Utilizar las plataformas tecnológicas, aplicativos distritales, planos, planchas catastrales y demás herramientas avaladas por las instancias técnicas estatales como soporte adicional a los informes presentados. 
7.Registrar correctamente en el Aplicativo “SI ACTUA” el informe técnico realizado en cada uno de los expedientes asignados. 
8.Proyectar respuesta oportuna a la totalidad de las solicitudes radicadas en el aplicativo institucional ORFEO asociándolos en debida forma al radicado que lo origina. 
9.Garantizar los mecanismos de movilidad que le permitan realizar los desplazamientos en la localidad para la correcta ejecución de las visitas programadas. 
10.Asistir a las reuniones a las que sea citado o designado, para la atención de los asuntos relacionados con el objeto contractual. 
11.Entregar mensualmente al archivo los documentos que genere en cumplimiento del objeto y obligaciones contractuales, los cuales deben estar debidamente suscritos. 
12.Todo lo demás que se derive de la naturaleza del contrato y sea requerido por el Apoyo a la Supervisión del FDLSC.</t>
  </si>
  <si>
    <t>GOBIERNO Y RELACIONES INTERNACIONALES</t>
  </si>
  <si>
    <t>PRESTAR SUS SERVICIOS PROFESIONALES PARA APOYAR LAS ACTIVIDADES ESTABLECIDAS EN EL PLAN INTEGRAL DE SEGURIDAD , CONVIVENCIA CIUDADANA Y JUSTICIA (PISCCJ) Y PLAN DE DESARROLLO DE LA LOCALIDAD.</t>
  </si>
  <si>
    <t>1. Realizar los planes de trabajo en los que sea designado como responsable o ejecutor.
2. Desarrolla la etapa precontractual, contractual y pos contractual que le sean designados reportando mensualmente su ejecución físico-financiera.
3. Realizar procesos pedagógicos de divulgación, circulación y sensibilización de las normas orientadas al mejoramiento de la convivencia, los proyectos de inversión y las tareas ejecutadas para propiciar canales de articulación de la oferta local institucional.
4. Asistir a la administración local a las diferentes reuniones, mesas de trabajo y jornadas convocadas por las entidades y comunidades que participan en el proceso de identificación y formulación de los proyectos locales con la puntualidad requerida
5. Realizar el seguimiento, orientación y evaluación de los proyectos de seguridad y convivencia contemplados en el Plan de Desarrollo Local y los PICCSJ, entregados a los gestores locales y requerimientos técnicos del sector en el tiempo establecido para tal fin.
6. Elaborar las respuestas de correspondencia que le sean asignadas respecto de los proyectos a cargo y de los gastos de inversión a través del aplicativo ORFEO, así como los PQRS asignados y presentar informe mensual de los días de respuesta.
7. Realizar el apoyo a la formulación y seguimiento de las iniciativas de presupuestos participativos relacionadas con seguridad y convivencia.
8. Prestar su apoyo a los planes de trabajo para mitigar riesgos de convivencia escolar, buscando la inclusion del enfoque restaurativo.
9. Recolectar información y elaborar diagnósticos sobre la situación de seguridad y convivencia de la localidad de San Cristóbal
10. Todas las demás que se deriven de la naturaleza del contrato y se requieran por el Fondo en desarrollo de la función legal y jurídica</t>
  </si>
  <si>
    <t>ESPECIALISTA EN GERENCIA DE MARKETING</t>
  </si>
  <si>
    <t>TECNICO EN CONTABILIDAD GENERAL SISTEMATIZADA</t>
  </si>
  <si>
    <t xml:space="preserve">Ingeniería de Procesos Industriales </t>
  </si>
  <si>
    <t xml:space="preserve">TECNICO LABORAL EN COMPETENCIA OPERADOR SERVICIO DE ASISTENCIA INFORMATICA </t>
  </si>
  <si>
    <t>03/022026</t>
  </si>
  <si>
    <t>LIZETH CUERVO PARRADO</t>
  </si>
  <si>
    <t xml:space="preserve">PROFESIONAL ESPECIALIZADO </t>
  </si>
  <si>
    <t>PRESTAR SERVICIOS PROFESIONALES PARA ADELANTAR TODAS LAS ACTIVIDADES JURÍDICAS CON OCASIÓN DE LOS DESPACHOS COMISORIOS DEL FDLSC</t>
  </si>
  <si>
    <t xml:space="preserve">1.Clasificar los expedientes asignados por vigencia y tipologías, según la norma que regule cada proceso correspondiente a los despachos comisorios.
2.Proyectar los actos administrativos correspondientes, conforme con la normatividad vigente, que permitan impulsar efectivamente los expedientes propendiendo por una decisión de fondo y/o su oportuna terminación o cierre y presentarlos al profesional que cumpla con el rol de supervisión estratégica de depuración e impulso procesal local para su revisión.
3.Proyectar para firma del alcalde local las solicitudes de información y/o concepto dirigidas a las instancias distritales competentes y realizar su respectivo seguimiento.
4.Participar en la ejecución de los despachos comisorios, acompañando a los abogados, al Alcalde Local y a las instituciones competentes, y elaborar el acta correspondiente que dé fe de las actuaciones realizadas, conforme a lo dispuesto en la Ley y demás normas aplicables.
5.Mantener actualizada la base de datos o libro de despachos comisorios junto con su respectivo archivo, hacer la citación, notificaciones telegramas, autos y demás documentos que se requieran para llevar a cabo las diligencias comisionadas.
6.Verificar diariamente la asignación que por ORFEO se realice respecto a Despachos Comisorios y demás documentos que sean asignados por el alcalde Local, dando respuesta a los requerimientos y/o peticiones que tengan por objeto asuntos de despachos comisorios en los tiempos establecidos.
7.Mantener actualizadas las estadísticas de los despachos comisorios recibidos, diligenciados y devueltos, garantizando la veracidad, integridad y disponibilidad de la información para su consulta, conforme a los principios de transparencia y eficiencia administrativa establecidos en la Ley y demás normas aplicables.
8.Elaborar las constancias, aviso y demás que se requieran en el ejercicio de las diligencias de despachos comisorios.
9.Asistir a las reuniones que haya lugar con motivo de las diligencias comisionadas.
10.Fijar fecha a cada uno de los despachos recibidos dentro de los 10 días hábiles siguientes a su radicación
11.Coordinar todas las actividades relacionadas con los despachos comisorios.
12.Todo lo demás que se derive de la naturaleza del contrato y sea requerido por el Apoyo a la Supervisión del FDLSC.
</t>
  </si>
  <si>
    <t>PRESTAR SUS SERVICIOS PROFESIONALES PARA LA GESTIÓN DEL RIESGO ASI COMO ORIENTAR TÉCNICAMENTE LA GESTION DE LAS
ACTIVIDADES EJECUTADAS TERRITORIALMENTE EN CUMPLIMIENTO A LAS METAS
ESTABLECIDAS EN EL PLAN DE DESARROLLO LOCAL.</t>
  </si>
  <si>
    <t>1 . Dar respuesta oportuna y completa a las solicitudes asignadas a través del aplicativo de Gestión
Documental ORFEO, garantizando el cumplimiento de los términos legales.
2 . Proyectar los actos administrativos requeridos para la gestión, en concordancia con la normatividad
vigente.
3 . Prestar su apoyo a los procesos de notificación y renotificación de actas de restricción temporales,
preventivas o definitivas en la localidad de San Cristóbal.
4 . Participar y brindar acompañamiento en los diferentes espacios de trabajo y mesas técnicas de gestión
del riesgo en los que se solicite asistencia.
5 . Proyectar los conceptos o solicitudes relacionados con tutelas, acciones populares y de grupo, y realizar
el respectivo seguimiento.
6 . Planificar y gestionar el trámite de permisos, solicitudes y demás documentación necesaria para la
ejecución de las actividades programadas en el contrato.
7 . Elaborar y presentar informes de gestión del riesgo a los diferentes organismos de control y entidades
competentes, incluyendo la Secretaría de Gobierno, Concejo de Bogotá, Contraloría Distrital, Junta
Administradora Local, comunidad y demás entes que requieran información.
8 . Asistir a las capacitaciones convocadas por la Alcaldía Local o derivadas de los programas del Sistema
Integrado de Gestión, dejando evidencia de la participación.
9 . Acompañar los recorriidos y apoyar la actualización de información soporte del monitoreo de puntos
críticos propios de la caracterización hecha en la localidad.
10 . Contribuir al fortalecimiento de las capacidades sociales y comunitarias en el marco del proyecto de
gestión del riesgo.
11 . Las demás que le sean asignadas de acuerdo a la naturaleza del contrato._x000D_</t>
  </si>
  <si>
    <t>FISIOTERAPIA CON ENFASIS EN ADMINISTRACIÓN Y GESTIÓN DE PROYECTOS</t>
  </si>
  <si>
    <t>PRESTAR SERVICIOS PROFESIONALES EN EL APOYO A LA FORMULACIÓN, EJECUCIÓN Y SEGUIMIENTO DE LOS PROYECTOS Y PROGRAMAS DEL PDL, GARANTIZANDO SU MEJORA CONTINUA</t>
  </si>
  <si>
    <t>1 . Realizar la formulación y ejecución de estrategias y acciones para la gestión del desarrollo económico en
la localidad, en concordancia con los lineamientos establecidos en el Plan de Desarrollo Local de San
Cristóbal.
2 . Ejecutar las actividades requeridas para la implementación de los proyectos contemplados en el Plan de
Desarrollo Local, asignados por la supervisión, garantizando el cumplimiento de los lineamientos,
cronogramas y objetivos establecidos.
3 . Promover y acompañar los ejercicios pedagógicos orientados a incentivar el desarrollo económico local,
en articulación con las actividades programadas por la Alcaldía Local de San Cristóbal, asegurando su
adecuada implementación y participación comunitaria.
4 . Gestionar y brindar apoyo en la organización y desarrollo de espacios de participación social, sectorial y
comunitaria relacionados con la gestión del Programa de Desarrollo Económico en la localidad,
garantizando la articulación con actores institucionales y comunitarios.
5 . Realizar seguimiento al cumplimiento de los requisitos establecidos para la implementación de acciones
orientadas al desarrollo económico en la localidad, verificando la conformidad con los lineamientos del Plan
de Desarrollo Local y la normativa aplicable.
6 . Realizar seguimiento a las actividades de comunicación, divulgación y participación, antes, durante y
después de los eventos programados por la Alcaldía Local, orientados a la ejecución de las estrategias y
acciones para la gestión del desarrollo económico en la localidad, garantizando su efectividad y alcance.
7 . Brindar atención al público en el marco del funcionamiento del Programa de Desarrollo Económico de la
Alcaldía Local, garantizando orientación adecuada, resolución de inquietudes y acompañamiento en los
procesos relacionados con la gestión del programa.
8 . Gestionar la recolección de información de manera oportuna, precisa y veraz, con el fin de dar trámite a
los requerimientos establecidos por la Alcaldía Local, asegurando la confiabilidad de los datos y su
adecuada disposición para la toma de decisiones.
9 . Llevar los registros, archivos y controles necesarios para garantizar información oportuna, confiable y
actualizada sobre los asuntos a cargo, asegurando la correcta organización y disponibilidad de los datos
para la gestión administrativa y la toma de decisiones.
10 . Asistir a las actividades que se programen con ocasión al cumplimiento del plan de desarrollo
económico para la localidad en el plan de desarrollo local.
11 . Asistir a las actividades programadas en el marco del cumplimiento del Plan de Desarrollo Económico
de la localidad, en concordancia con las disposiciones del Plan de Desarrollo Local, garantizando
participación activa y apoyo en su ejecución.
12 . Todo lo demás que se derive de la naturaleza del contrato y se requieran por el fondo en desarrollo de
la naturaleza del contrato._x000D_</t>
  </si>
  <si>
    <t>ADMINISTRADOR EN LOGISTICA Y PRODUCCION</t>
  </si>
  <si>
    <t>ESPECIALISTA EN GERENCIA DE EMPRESAS</t>
  </si>
  <si>
    <t xml:space="preserve">1.Gestionar la recolección de información de manera oportuna, precisa y veraz sobre los proyectos y programas relacionados con arte, cultura y patrimonio de la Localidad de San Cristóbal, garantizando su disponibilidad para atender los requerimientos institucionales y el proceso precontractual.
2.Realizar acciones en el territorio relacionadas con estudios de mercado, análisis del sector, entrega de dotaciones, control de inventarios y demás actividades necesarias para la ejecución de los contratos en el marco de los proyectos de inversión 2405.
3.Realizar seguimiento a los contratos derivados de los proyectos de inversión y brindar apoyo en todas las actividades relacionadas con la etapa contractual y el cierre de los procesos asignados.
4.Brindar apoyo administrativo en todas las gestiones requeridas relacionadas con arte, cultura y patrimonio de la Localidad de San Cristóbal, en el marco de los proyectos de inversión 2405.
5.Gestionar la coordinación interinstitucional para garantizar la articulación de acciones y actividades en el marco de los proyectos de inversión del área de arte, cultura y patrimonio de la Localidad de San Cristóbal, promoviendo la cooperación entre entidades y el cumplimiento de los objetivos establecidos.
6.Asistir en la ejecución de las actividades programadas para garantizar el cumplimiento de las metas establecidas en los proyectos y programas del área de arte, cultura y patrimonio de la Localidad de San Cristóbal; asegurando la participación y el seguimiento correspondiente.
7.Participar activamente en todas las reuniones, mesas de trabajo y jornadas convocadas por la Administración Local, supervisión, entidades y/o comunidades, ateniendo las solicitudes y presentando los avances de las funciones y actividades asignadas, con el fin de dar cumplimento a los compromisos. 
8.Revisar, clasificar y proyectar las respuestas a los requerimientos ciudadanos, entes de control y entidades; que le sean enviados a través del aplicativo Orfeo y una vez finalizado el contrato presentar paz y salvo correspondiente; en el marco de los proyectos. 
9.Realizar atención al público en asuntos relacionados con el área de arte, cultura y patrimonio de la Localidad de San Cristóbal, brindando orientación y acompañamiento conforme a la normativa vigente.
10.Realizar la gestión documental de los proyectos, los trámites administrativos y la consolidación de la información precontractual, contractual y final, de los procesos que le sean asignados, contemplado en el Plan de Desarrollo Local 2025-2028, conforme a las líneas de inversión y a lo requerido por el apoyo a la supervisión. 
11.Todo lo demás que se derive de la naturaleza del contrato y se requieran por el fondo en desarrollo de la naturaleza del contrato.
</t>
  </si>
  <si>
    <t>MESTRO EN MUSICA</t>
  </si>
  <si>
    <t>PRESTAR SUS SERVICIOS TÉCNICOS PARA LA GESTIÓN DOCUMENTAL RELACIONADA CON PROYECTOS DE INVERSIÓN DE LA ALCALDÍA LOCAL DE SAN CRISTÓBAL, CONFORME A LOS REQUERIMIENTOS DE LA ENTIDAD Y LA NORMATIVIDAD VIGENTE, INCLUYENDO EL APOYO EN TRÁMITES ADMINISTRATIVOS, LEVANTAMIENTO DE INFORMACIÓN, ASÍ COMO ATENCIÓN Y ORIENTACIÓN CIUDADANA.</t>
  </si>
  <si>
    <t>1 . Brindar apoyo técnico en el proceso de caracterización y diagnóstico de los grupos poblacionales a los
cuales van dirigidos los programas del equipo.
2 . Servir de enlace entre la comunidad, las mujeres y sus organizaciones, con las autoridades locales y
distritales, a fin de visibilizar sus demandas y propuestas para garantizar el ejercicio de sus derechos.
3 . Participar en las reuniones, mesas técnicas, espacios sociales o comunitarios de las instancias de
participación, en las 5 UPZ de la localidad de San Cristóbal.
4 . Asistir y participar en las acciones del equipo del componente y socializar las acciones ejecutadas, que
se desarrollen en el marco del cumplimiento con la Política Pública de Mujeres y Equidad de Género; La
Política Publica LGBTI La Prevención de violencia intrafamiliar y sexual.
5 . Realizar levantamiento de inventario de archivo de los documentos que le sean encargados, acatando el
buen manejo, organización y sistematización, del mismo.
6 . Brindar apoyo en el diligenciamiento de matrices, bases de datos y todos los requerimientos que surtan
derivados del proyecto de inversión.
7 . Apoyar en territorio en todas las acciones que nazcan a través de las estrategias de los proyectos de
inversión que se manejan desde el equipo.
8 . Las demás obligaciones que sean asignadas y que surjan de la naturaleza del contrato.</t>
  </si>
  <si>
    <t>316 8654787</t>
  </si>
  <si>
    <t xml:space="preserve">INGENIERIA DE PRODUCCIÓN </t>
  </si>
  <si>
    <t xml:space="preserve"> ESPECIALISTA EN GERENCIA DE PROYECTOS </t>
  </si>
  <si>
    <t>PRESTAR SUS SERVICIOS PROFESIONALES ESPECIALIZADOS EN LA ALCALDÍA LOCAL DE SAN CRISTÓBAL PARA LA FORMULACIÓN, PRESENTACIÓN, EVALUACIÓN, SEGUIMIENTO Y APOYO A LA SUPERVISIÓN DE PROYECTOS DE INVERSIÓN, ASÍ COMO LAS DEMÁS ACTIVIDADES QUE LE SEAN ASIGNADAS EN EL MARCO DE SUS FUNCIONES.</t>
  </si>
  <si>
    <t xml:space="preserve">NUEVO </t>
  </si>
  <si>
    <t>ADMINISTRACION DE EMPRESAS Y GESTION AMBIENTAL</t>
  </si>
  <si>
    <t>VIENE DE TEJIDO SOCIAL 23/01/2026</t>
  </si>
  <si>
    <t>Bachiller</t>
  </si>
  <si>
    <t>PRESTAR SERVICIOS DE APOYO ASISTENCIAL EN LA EJECUCIÓN DE PROCESOS RELACIONADOS CON LOS PROYECTOS DE INVERSIÓN DE LA LOCALIDAD, EN EL MARCO DEL PLAN DE DESARROLLO LOCAL, GARANTIZANDO LA CORRECTA APLICACIÓN DE LOS LINEAMIENTOS Y LA NORMATIVIDAD VIGENTE.</t>
  </si>
  <si>
    <t xml:space="preserve">1.Apoyar la gestión administrativa y operativa derivada de la ejecución de proyectos, conforme a la línea de inversión local, la política pública y los requerimientos técnicos establecidos por los diferentes sectores distritales, asegurando la correcta articulación y cumplimiento de los procedimientos y normatividad vigente.
2.Realizar actividades administrativas y operativas que faciliten la ejecución de los proyectos de inversión definidos en el Plan de Desarrollo Local, asegurando el cumplimiento de los procedimientos establecidos y la correcta articulación con los actores involucrados.
3.Consolidar y organizar la información técnica y documental requerida para atender los requerimientos relacionados con la ejecución de los proyectos de inversión Local, garantizando su integridad, actualización y disponibilidad para los procesos de seguimiento y control
4.Apoyar la coordinación interinstitucional para garantizar la articulación de acciones y actividades en el marco de los proyectos de inversión Local, promoviendo la cooperación entre entidades y el cumplimiento de los objetivos establecidos.
5.Elaborar reportes periódicos sobre el avance y cumplimiento de las actividades desarrolladas, en relación con las metas establecidas en el Plan de Desarrollo Local, asegurando la precisión y oportunidad de la información para los procesos de seguimiento y evaluación.
6.Asistir a las diferentes reuniones, mesas de trabajo y jornadas convocadas por las entidades, las comunidades y la alcaldía local 
7.Apoyar el acompañamiento a las diferentes actividades que se desarrollen en el marco de los proyectos de inversión del PDL.
8.Todo lo demás que se derive de la naturaleza del contrato y se requieran por el fondo en desarrollo de la naturaleza del contrato.
</t>
  </si>
  <si>
    <t xml:space="preserve">ADMINISTRACIÓN DE SISTEMAS E INFORMATICA </t>
  </si>
  <si>
    <t>VIENE DE SIN ÁREA</t>
  </si>
  <si>
    <t>VANESSA CORTEZ CAMACHO</t>
  </si>
  <si>
    <t>3124279918- 3124279918</t>
  </si>
  <si>
    <t>ADMINISTRADOR DE EMPRESAS</t>
  </si>
  <si>
    <t>PLANEACION Y GESTION DEL DESARROLLO TERRITORIAL</t>
  </si>
  <si>
    <t>ESPECIALIZACIÓN TECNOLÓGICA EN SUPERVISIÓN DE OBRAS CIVILES</t>
  </si>
  <si>
    <t>ESPECIALISTA EN NEGOCIACION CONCILIACION Y ARBITRAJE Y ESPECIALISTA EN DERECHO ADMINISTRATIVO Y CONSTITUCIONAL</t>
  </si>
  <si>
    <t>VIENE DE CASA DEL CONSUMIDOR</t>
  </si>
  <si>
    <t xml:space="preserve">1.Apoyar la implementación de proyectos estratégicos contemplados en el Plan de Desarrollo Local, asegurando su alineación con las metas y objetivos establecidos. 
2.Realizar seguimiento técnico y administrativo a las actividades ejecutadas en el marco de los programas y proyectos del Fondo de Desarrollo Local. 
3.Elaborar informes periódicos sobre el avance de las actividades asignadas, incluyendo análisis de resultados, recomendaciones y alertas tempranas. 
4.Realizar la recolección oportuna, precisa y veraz la información que se requiere, con el fin de dar trámite y respuesta a los distintos requerimientos por parte de la Alcaldía Local. 
5.Participar en mesas de trabajo, comités y reuniones interinstitucionales, aportando insumos técnicos y propuestas para la toma de decisiones. 
6.Apoyar la articulación con actores comunitarios, institucionales y sociales, promoviendo la participación ciudadana en la ejecución del Plan de Desarrollo Local. 
7.Brindar asistencia técnica a las dependencias del Fondo de Desarrollo Local, en temas relacionados con su área de conocimiento profesional. 
8.Todo lo demás que se derive de la naturaleza del Contrato y se requieran por el fondo como apoyo a los proyectos de inversión y las que surjan de la naturaleza del contrato.
</t>
  </si>
  <si>
    <t>ANDREA DEL PILAR RIVERA MACETA</t>
  </si>
  <si>
    <t>FINANZAS Y COMERCIO EXTERIOR</t>
  </si>
  <si>
    <t>YOLANDA RODRÍGUEZ BARÓN</t>
  </si>
  <si>
    <t>TECNICO EN SST</t>
  </si>
  <si>
    <t>TECNICO EN OPERACIÓN DE MAQUINARIA PESADA Y EXCAVACIÓN</t>
  </si>
  <si>
    <t>1. Desarrollar los procesos de convocatoria y difusión de las actividades de participación y organización comunitaria en la localidad, así como la oferta institucional de las instituciones del orden distrital y nacional.                               2. Implementar la metodologia orientada a la estrategia construyendo territorio para mejorar la participación ciudadana, considerando el marco normativo local y distrital, los recursos disponibles, así como los aspectos técnicos, financieros y legales necesarios para su viabilidad, sostenibilidad y alineación con las necesidades de la comunidad.
3. Desarrollar la totalidad de actividades relacionadas a las distintas fases que se surtan en el marco de los presupuestos participativos locales, conforme a calendario y lineamientos dados por las entidades respectivas
4.Realizar los procesos de gestión territorial de los encuentros y dialogos ciudadanos, así como de gestión técnica orientada a la formulación del Plan de Desarrollo Local
5. Liderar y coordinar entre  las diferentes entidades locales y distritales para la ejecución de los proyectos de participación, asegurando la coherencia y alineación de los esfuerzos, en las diferentes mesas, instancias de participación, JAC y organizaciones sociales.    6. Elaborar informes técnicos detallados sobre el progreso y resultados de las  instancias de participacón y la estrategia construyendo territorio,  presentando recomendaciones para mejorar los procesos de participación y la eficiencia en la gestión de recursos en la localidad                          7. Diseñar e implementar metodologías innovadoras de participación que promuevan la inclusión y la diversidad en las instancias locales y distritales
8.Elaborar las proyecciones de respuesta a los requerimientos y peticiones ciudadanas, así como su respectivo trámite en los aplicativos dispuestos por la Secretaría de Gobierno para tales efectos.                       9.Adelantar las acciones de organización y trámite de gestión y actualización documental  que le sean asignadas, correspondientes a los procesos de gestión del proyecto de inversión.                    10.Todas las demás actividades que se generen en el FDLSC y que sean propias a su objeto contractual.</t>
  </si>
  <si>
    <t>VIENE DE CULTURA</t>
  </si>
  <si>
    <t>El estudiante se encuentra en SEXTO SEMESTRE programa de INGENIERÍA DE SONIDO</t>
  </si>
  <si>
    <t>VIENE DE MENOS POBREZA 23/01/2026</t>
  </si>
  <si>
    <t>DEISY JOHANA MORA VARGAS</t>
  </si>
  <si>
    <t xml:space="preserve">JUAN PABLO GARCÍA ARIZA </t>
  </si>
  <si>
    <t>1023913052 3228872697-3002813556-3213171709</t>
  </si>
  <si>
    <t>tecnologo en Gestion administrativa</t>
  </si>
  <si>
    <t>TÉCNICO VOCAL</t>
  </si>
  <si>
    <t xml:space="preserve">1.Apoyar la formulación, evaluación, presentación y seguimiento de los proyectos contemplados en el Plan de Desarrollo Local, conforme las líneas de inversión locales, política pública y requerimientos técnicos de cada uno de los sectores distritales. Acatando los lineamientos que se establezcan desde la administración local.
2.Apoyar en la generación de informes escritos o de manera verbal, de forma oportuna, veraz y clara sobre el estado de las metas correspondientes a los proyectos de inversión, y otros que le sean solicitados.
3.Recopilar la información diferencial, para los organismos de control, instancias, grupos poblacionales y territoriales, y comunidad en general. 
4.Asistir a la administración local a las diferentes reuniones, mesas de trabajo y jornadas convocadas por las entidades y comunidades que participan en el proceso de identificación y formulación de los proyectos locales con la puntualidad requerida. 
5.Asistir a reuniones de seguimiento de los asuntos designados, invitaciones a sesiones de la Junta Administradora Local y las demás que requieran apoyo en la Alcaldía Local de San Cristóbal. 
6.Proyectar las respuestas a los requerimientos ciudadanos, entes de control y/o entidades; revisar, clasificar y reasignar los derechos de petición que le sean enviados a través del aplicativo Orfeo y una vez finalizado el contrato presentar paz y salvo correspondiente; en el marco de los proyectos. 
7.Realizar acompañamiento, seguimiento y verificación a las diferentes actividades que se desarrollen en el marco de los proyectos de inversión del PDL, y de las instancias y procesos de participación. 
8.Todo lo demás que se derive de la naturaleza del contrato y se requieran por el fondo en desarrollo de la naturaleza del contrato.
</t>
  </si>
  <si>
    <t xml:space="preserve">VIENE DE GESTOR </t>
  </si>
  <si>
    <t>INGENIERIA DE SONIDO</t>
  </si>
  <si>
    <t>PROFESIONAL DE SONIDO</t>
  </si>
  <si>
    <t xml:space="preserve"> b) 8 pagos mensuales vencidos de $3095000 TRES MILLONES NOVENTA Y CINCO MIL  PESOS M/Cte previa presentación de los siguientes documentos: </t>
  </si>
  <si>
    <t>JHON JAIRO ROJAS LUGO</t>
  </si>
  <si>
    <t>FINANZAS Y COMERCIO INTERNACIONAL</t>
  </si>
  <si>
    <t xml:space="preserve">TECNICO EN FORMULACIÓN DE PROYECTOS </t>
  </si>
  <si>
    <t>WILLIAM FERNANDO REYES PEÑA</t>
  </si>
  <si>
    <t>TÉCNICO EN RECURSOS HUMANOS</t>
  </si>
  <si>
    <t>312 5496995</t>
  </si>
  <si>
    <t>TECNICO LABORAL AUXILIAR EN TALENTO HUMANO</t>
  </si>
  <si>
    <t>Ingeniero Industrial</t>
  </si>
  <si>
    <t>TRABAJADORA SOCIAL</t>
  </si>
  <si>
    <t>LICENCIATURA EN EDUCACIÓN BÁSICA CON ÉNFASIS EN CIENCIAS SOCIALES</t>
  </si>
  <si>
    <t>DANIEL MAURICIO LEON GARCIA</t>
  </si>
  <si>
    <t xml:space="preserve">TECNOLOGO EN GUIANZA TURISTICA
TECNICA EN INFORMADOR TURISTICO LOCAL </t>
  </si>
  <si>
    <t>TÉCNICO TEATRO</t>
  </si>
  <si>
    <t>TÉCNICO EN ACTUACIÓN CON ÉNFASIS EN TEATRO, CINE Y TELEVISIÓN</t>
  </si>
  <si>
    <t xml:space="preserve">TECNICO EN RECURSOS HUMANOS
TECNOLOGO EN GESTIÓN DEL TALENTO HUMANO </t>
  </si>
  <si>
    <t>PRESTAR SERVICIOS TÉCNICOS PARA APOYAR LA FORMULACIÓN, EJECUCIÓN Y SEGUIMIENTO DE LOS PROYECTOS Y PROGRAMAS DEL (PDL), GARANTIZANDO LA APLICACIÓN DE BUENAS PRÁCTICAS, EL CUMPLIMIENTO DE ESTÁNDARES TÉCNICOS Y LA MEJORA CONTINUA EN LOS PROCESOS.</t>
  </si>
  <si>
    <t>ADMINISTRADOR DE NEGOCIOS INTERNACIONALES</t>
  </si>
  <si>
    <t>LICENCIATURA EN EDUCACION PREESCOLAR</t>
  </si>
  <si>
    <t>ESPECIALISTA EN INFANCIA Y JUVENTUDES</t>
  </si>
  <si>
    <t>Política y Relaciones Internacionales</t>
  </si>
  <si>
    <t xml:space="preserve">Profesional en Educación BásicaPrimaria </t>
  </si>
  <si>
    <t>MAESTRO EN MUSICA</t>
  </si>
  <si>
    <t xml:space="preserve">PROFESIONAL EN TURISMO </t>
  </si>
  <si>
    <t xml:space="preserve">ADMINISTRADOR DE MERCADEO </t>
  </si>
  <si>
    <t xml:space="preserve">1.Realizar la formulación y ejecución de estrategias y acciones para la gestión del desarrollo económico en la localidad, en concordancia con los lineamientos establecidos en el Plan de Desarrollo Local de San Cristóbal.
2.Ejecutar las actividades requeridas para la implementación de los proyectos contemplados en el Plan de Desarrollo Local, asignados por la supervisión, garantizando el cumplimiento de los lineamientos, cronogramas y objetivos establecidos.
3.Promover y acompañar los ejercicios pedagógicos orientados a incentivar el desarrollo económico local, en articulación con las actividades programadas por la Alcaldía Local de San Cristóbal, asegurando su adecuada implementación y participación comunitaria.
4.Gestionar y brindar apoyo en la organización y desarrollo de espacios de participación social, sectorial y comunitaria relacionados con la gestión del Programa de Desarrollo Económico en la localidad, garantizando la articulación con actores institucionales y comunitarios.
5.Realizar seguimiento al cumplimiento de los requisitos establecidos para la implementación de acciones orientadas al desarrollo económico en la localidad, verificando la conformidad con los lineamientos del Plan de Desarrollo Local y la normativa aplicable.
6.Realizar seguimiento a las actividades de comunicación, divulgación y participación, antes, durante y después de los eventos programados por la Alcaldía Local, orientados a la ejecución de las estrategias y acciones para la gestión del desarrollo económico en la localidad, garantizando su efectividad y alcance.
7.Brindar atención al público en el marco del funcionamiento del Programa de Desarrollo Económico de la Alcaldía Local, garantizando orientación adecuada, resolución de inquietudes y acompañamiento en los procesos relacionados con la gestión del programa.
8.Gestionar la recolección de información de manera oportuna, precisa y veraz, con el fin de dar trámite a los requerimientos establecidos por la Alcaldía Local, asegurando la confiabilidad de los datos y su adecuada disposición para la toma de decisiones.
9.Llevar los registros, archivos y controles necesarios para garantizar información oportuna, confiable y actualizada sobre los asuntos a cargo, asegurando la correcta organización y disponibilidad de los datos para la gestión administrativa y la toma de decisiones.
10.Asistir a las actividades que se programen con ocasión al cumplimiento del plan de desarrollo económico para la localidad en el plan de desarrollo local.
11.Asistir a las actividades programadas en el marco del cumplimiento del Plan de Desarrollo Económico de la localidad, en concordancia con las disposiciones del Plan de Desarrollo Local, garantizando participación activa y apoyo en su ejecución.
12.Todo lo demás que se derive de la naturaleza del contrato y se requieran por el fondo en desarrollo de la naturaleza del contrato.
</t>
  </si>
  <si>
    <t>FINANZAS Y NEGOCIOS INTERNACIONALES</t>
  </si>
  <si>
    <t>INGENIERO INDUSTRIAL</t>
  </si>
  <si>
    <t>TÉCNICO LABORAL AUXILIAR ADMINISTRATIVO</t>
  </si>
  <si>
    <t>ESPECIALISTA EN DOCENCIA UNIVERSITARIA</t>
  </si>
  <si>
    <t>MAGISTER EN URBANISMO</t>
  </si>
  <si>
    <t>ESPECIALISTA EN RESPONSABILIDAD CIVIL Y DEL ESTADO</t>
  </si>
  <si>
    <t xml:space="preserve">LICENCIATURA EN EDUCACIÓN ARTISTICA  Y ARTES ESCENICAS </t>
  </si>
  <si>
    <t xml:space="preserve">TECNOLOGO EN GESTIÓN HOTELERA </t>
  </si>
  <si>
    <t>MIGUEL LOPEZ</t>
  </si>
  <si>
    <t>VETERINARIO</t>
  </si>
  <si>
    <t>JUAN CARLOS MORENO JIMENEZ</t>
  </si>
  <si>
    <t>3115800217-3138808406</t>
  </si>
  <si>
    <t>PRESTAR SUS SERVICIOS PROFESIONALES ESPECIALIZADOS AL FDLSC PARA APOYAR LA GESTIÓN ORGANIZACIONAL Y MISIONAL DE LOS ASUNTOS RELACIONADOS CON EL DESARROLLO DE LOS PROCESOS SOCIALES, POBLACIONALES Y COMUNITARIOS EN ARTICULACIÓN CON LAS ACCIONES DE LA ENTIDAD, ENCARGADOS DE ESTAS TEMÁTICAS DEL PDL SAN CRISTÓBAL TERRITORIO SOCIAL, CAMINA SEGURA 2025-2028, DE CONFORMIDAD CON EL MARCO NORMATIVO APLICABLE EN LA MATERIA.</t>
  </si>
  <si>
    <t xml:space="preserve">1. Monitorear integralmente la gestión local desde la gerencia de Territorio Social realizando seguimiento físico, financiero y contractual a los proyectos y metas del Plan de Desarrollo Local, con énfasis en los componentes de participación ciudadana, inclusión social y atención poblacional.
2. Revisar la formulación y viabilización de los proyectos de la gerencia de Territorio social del Fondo de Desarrollo Local, garantizando su coherencia técnica, presupuestal y su alineación con las políticas, metas y estrategias del Plan de Desarrollo Local.
3. Realizar el seguimiento a los indicadores de gestión social y poblacional, analizando los avances en el cumplimiento de las metas del Plan de Desarrollo Local y elaborando reportes que contribuyan a la toma de decisiones estratégicas.
4. Atender, verificar, coordinar y hacer seguimiento a los requerimientos de los entes de control, veedurías ciudadanas, la Secretaría de Gobierno, la Junta Administradora Local y demás organismos competentes, asegurando la entrega oportuna y articulada de la información requerida, informes y lo recibido en la plataforma ORFEO.
5. Participar activamente en reuniones, comités, mesas de trabajo y jornadas institucionales o comunitarias convocadas por el alcalde local o por entidades competentes, realizando seguimiento a los compromisos adquiridos y verificando su cumplimiento.
6. Promover la articulación con las instancias de participación y organizaciones sociales del territorio, generando la concertación, el diálogo social y la vinculación comunitaria en las acciones de la Alcaldía Local.
7. Velar por el cumplimiento a la ejecución y los Reportes de política pública, estrategia construyendo territorio y Unidad de Transformación
8. Supervisar los contratos que le sean designados, realizando control y seguimiento mensual a su ejecución física, financiera y técnica, conforme a la normatividad vigente y las orientaciones del despacho.
9. Todo lo demás que se derive de la naturaleza del Contrato y se requieran por el Fondo en desarrollo del objeto contractual
</t>
  </si>
  <si>
    <t xml:space="preserve">LICENCIADA EN EDUCACION ARTISTICA </t>
  </si>
  <si>
    <t>MARIA YULIANA BOHORQUEZ ZAPATA</t>
  </si>
  <si>
    <t xml:space="preserve">TRABAJADORA SOCIAL </t>
  </si>
  <si>
    <t>MAGISTER EN GESTION DEL DESARROLLO SOCIAL</t>
  </si>
  <si>
    <t>PRESTAR SUS SERVICIOS PROFESIONALES ESPECIALIZADOS AL FDLSC PARA APOYAR LA GESTIÓN ORGANIZACIONAL Y MISIONAL DE LOS ASUNTOS RELACIONADOS CON EL DESARROLLO DE LOS PROCESOS DE AMBIENTE, GESTIÓN DEL RIESGO, CUIDADO Y PROTECCIÓN ANIMAL DEL PDL SAN CRISTÓBAL TERRITORIO DE OPORTUNIDADES, CAMINA SEGURA 2025-2028, DE CONFORMIDAD CON EL MARCO NORMATIVO APLICABLE EN LA MATERIA</t>
  </si>
  <si>
    <t xml:space="preserve">1 . Prestar su apoyo al alcalde local en el desarrollo de la etapa precontractual y contractual que se deriven
de los proyectos de Más Territorio del FDLSC
2 . Asistir al Fondo Desarrollo Local en las diferentes reuniones citadas por el Alcalde Local, mesas de
trabajo y jornadas convocadas por las entidades y comunidades que sean inherentes a su objeto y
obligaciones contractuales.
3 . Acompañar y revisar la formulación y viabilización de proyectos en los temas de ambiente, gestión del
riesgo, cuidado y protección animal del FDLSC.
4 . Realizar la revisión de los informes a los diferentes organismos de control, de la Secretaría de Gobierno,
incluido derechos de petición, proposiciones del Concejo de Bogotá, Requerimientos de la Contraloría
Distrital además de las solicitudes y requerimientos de la Junta Administradora Local, comunidad en general
y los demás entes públicos que requieran información relacionada con los proyectos de Más Territorio y
todo lo derivado.
5 . Revisar las respuestas de correspondencia que le sean asignadas a las oficinas de ambiente, riesgos,
Cuidado y Protección animal por el aplicativo Orfeo, correo institucional y constatar que la respuesta sea
oportuna.
6 . Revisar los procesos de contratación que sean de los proyectos de Más Territorio en temas como
evaluación, calificación técnica y económica de las propuestas que se presenten.
7 . Prestar su apoyo en la revisión de los estudios previos, prepliegos y pliegos en su parte técnica y
económica, para el proceso precontractual de los proyectos de Más Territorio.
8 . Asistir de manera oportuna a las reuniones, comités y mesas de trabajo de los contratos jurídicos que se
encuentren en ejecución, o liquidación de los cuales se le requiera apoyo a la supervisión.
9 . Realizar reuniones periódicas con los líderes de ambiente, riesgos, Cuidado y Protección animal para
hacer seguimiento al avance y gestión de resultados.
10 . Prestar apoyo a la presentación oportuna de información de seguimiento a inversión relacionada con la
etapa precontractual y contractual de los procesos.
11 . Todo lo demás que se derive de la naturaleza del Contrato y se requieran por el Fondo en desarrollo
del objeto contractual.
</t>
  </si>
  <si>
    <t>JUAN DAVID HERNADEZ RIVERA</t>
  </si>
  <si>
    <t>YURLEY LILIANA HURTADO LEON</t>
  </si>
  <si>
    <t>ESPECIALISTA EN MERCADEO</t>
  </si>
  <si>
    <t>EDUARDO BAQUIRO</t>
  </si>
  <si>
    <t>3108011128-3209171355</t>
  </si>
  <si>
    <t>3197595059 </t>
  </si>
  <si>
    <t>YESID ANDRES CAICEDO MOJICA</t>
  </si>
  <si>
    <t>ESTABA EN DEPORTES</t>
  </si>
  <si>
    <t>FABIAN ANDRES GARZON SEA</t>
  </si>
  <si>
    <t xml:space="preserve">LICENCIATURA EN FILOSOFIA </t>
  </si>
  <si>
    <t>BRAYAN CAMILO PEÑA RINCON</t>
  </si>
  <si>
    <t>ANYI YURLEY DIAZ QUINTERO</t>
  </si>
  <si>
    <t>PRESTAR SUS SERVICIOS PROFESIONALES EN EL FORTALECIMIENTO E INCLUSIÓN DEL ENFOQUE DIFERENCIAL EN EL MARCO DE LA POLÍTICA PÚBLICA DISTRITAL DE POBLACIÓN NEGRA, AFROCOLOMBIANA, RAIZAL Y PALENQUERA.</t>
  </si>
  <si>
    <t>1 . Articular con los enlaces de la Subdirección de Asuntos Étnicos la realización de un diagnóstico que
evidencie las situaciones de las comunidades negras, afrocolombianas y palenqueras de la localidad y
articular el desarrollo de acciones para mitigar sus necesidades.
2 . Articular el fortalecimiento de los espacios de participación, diálogo, concertación, e interlocución de las
comunidades negras, afrocolombianas y palenqueras.
3 . Prestar su apoyo al desarrollo de programas y proyectos en el Fondo de Desarrollo Local que conlleven
a la materialización de la Política Pública con énfasis en comunidades negras, afrocolombianas y
palenqueras.
 Prestar su apoyo para atender los requerimientos verbales y escritos que presente la comunidad negra,
afrocolombiana y palenquera en el ámbito local.
5 . Realizar el seguimiento en la materialización de los proyectos, programas y actividades que se
desarrollen en beneficio de las comunidades negras, afrocolombianas y palenqueras residentes en la
localidad.
6 . Desarrollar actividades, recopilar, organizar y presentar información en los procesos de rendición de
cuentas, mediante la difusión y consolidación de la información diferencial para los organismos de control,
instancias, grupos poblacionales y territoriales según se solicite
7 . Las demás que se deriven de la naturaleza del contrato y se requieran por el Fondo en desarrollo de la
función legal y jurídica._x000D_</t>
  </si>
  <si>
    <t>PROFESIONAL AFRO</t>
  </si>
  <si>
    <t>INGRESA 17/11/2025</t>
  </si>
  <si>
    <t xml:space="preserve">TECNICO LABORAL AUXILIAR EN SERVICIOS FARMACEUTICOS </t>
  </si>
  <si>
    <t>CAMBIA DE TECNICO EN LA MISMA ÁREA</t>
  </si>
  <si>
    <t>LICENCIATURA EN CIENCIAS SOCIALES Y HUMANIDADES</t>
  </si>
  <si>
    <t>807-2026 CPS-AG(151455)</t>
  </si>
  <si>
    <t>TECNOLOGA EN ADMINISTRACIÓN DE EMPRESAS AGROPECUARIAS</t>
  </si>
  <si>
    <t>PRESTAR SERVICIOS TÉCNICOS PARA ASISTIR, REPORTAR Y ENTREGAR LA INFORMACIÓN RELACIONADA CON LOS PROYECTOS DE INVERSIÓN, TANTO EN EL ÁMBITO ADMINISTRATIVO COMO EN EL TERRITORIO, DEL FONDO DE DESARROLLO LOCAL DE SAN CRISTÓBAL</t>
  </si>
  <si>
    <t xml:space="preserve">1.Apoyar y acompañar la presentación y difusión las actividades necesarias para la ejecución de los procesos de Bien-Estar, según las orientaciones del Supervisor del contrato. 
2.Asistir a las reuniones programadas y acciones territoriales, tanto en campo como a nivel administrativo, orientadas a los temas de Bien-Estar y/o en articulación con las demás dependencias de la Alcaldía. 
3.Apoyar la generación, radicación, entrega y archivo de documentos, memorandos y oficios generados cuando le sea requerido por el profesional designado como apoyo a la supervisión del contrato. 
4.Gestionar la disponibilidad de espacios y recursos logísticos necesarios para las actividades propias del área de participación tales como espacios, equipos tecnológicos, transporte, suministros y entre otros elementos requeridos para su desarrollo. 
5.Acompañar a la Alcaldía Local técnicamente en los consejos locales, comités, reuniones, instancias de participación, diálogos sociales y capacitaciones entre otros que se le designen y que requieran de su acompañamiento. 
6.Proyectar la respuesta en forma oportuna de la correspondencia que le sea asignada a través del aplicativo Orfeo, PQRS y consultas de los entes de control relacionadas con el objeto del contrato, y una vez finalizado, presentar paz y salvo correspondiente. 
7.Revisar y validar los diferentes documentos que puedan pertenecer al archivo de documentación, asegurando la integridad y precisión de los datos, así como su disponibilidad y actualización conforme a los estándares de calidad establecidos. 
8.Brindar atención a la ciudadanía sobre temas de salud, por los diferentes canales propuestos por la Alcaldía local de San Cristóbal, cuando así se requiera. 
9.Las demás que por su naturaleza le sean atribuidas por el apoyo a la supervisión del contrato conforme al objeto y alcance del mismo.
</t>
  </si>
  <si>
    <t>VALENTINA AMAYA MARTINEZ</t>
  </si>
  <si>
    <t>TRABAJADORA SOCIAL 2020</t>
  </si>
  <si>
    <t>ESPECIALISTA EN RESPONSABILIDAD PENAL DEL SERVIDOR PUBLICO Y DELITOS CONTRA LA ADMINISTRACION PUBLICA</t>
  </si>
  <si>
    <t>MÉDICO VETERINARIO Y ZOOTECNISTA</t>
  </si>
  <si>
    <t>ESPECIALISTA EN PROCEDIMIENTO PENAL CONSTITUCIONAL Y JUSTICIA MILITAR</t>
  </si>
  <si>
    <t>LUIS HUMBERTO URREGO MOLINA</t>
  </si>
  <si>
    <t>RUBEN ANTONIO PAZ CASTILLO</t>
  </si>
  <si>
    <t>DESEÑO GRAFICO</t>
  </si>
  <si>
    <t>ESTABA REPETIDA 17/11/2025</t>
  </si>
  <si>
    <t xml:space="preserve">IVAN FELIPE MURCIA </t>
  </si>
  <si>
    <t>PRESTAR SUS SERVICIOS PROFESIONALES PARA ADELANTAR EL PROCESO DE COBRO PERSUASIVO DE LAS MULTAS IMPUESTAS DENTRO DE LAS ACTUACIONES ADMINISTRATIVAS QUE CURSAN EN LA ALCALDÍA LOCAL DE SAN CRISTÓBAL</t>
  </si>
  <si>
    <t xml:space="preserve">1.Brindar apoyo jurídico en la gestión y tramite de los expedientes que se encuentran en proceso de cobro persuasivo, en lo relacionado con la proyección de oficios, solicitudes, requerimientos, respuesta a peticiones, búsqueda de bienes y validación de información ante la Secretaría Distrital de Hacienda. 
2.Realizar acompañamiento en la conclusión de la etapa de cobro persuasivo para él envió de las piezas procesales a la oficina de ejecuciones fiscales para el respectivo cobro coactivo.
3.Realizar y presentar oportunamente los informes solicitados por las diferentes entidades y los organismos de control en lo referente al objeto del contrato. 
4.Revisar, analizar y proyectar respuesta oportuna a la totalidad de las solicitudes que le sean asignadas, en el aplicativo institucional ORFEO y presentarlos al Profesional que cumpla con el rol de supervisión estratégica de depuración e impulso procesal local de la Alcaldía, para su revisión.
5.Proyectar los actos administrativos correspondientes, dentro de la labor de impulso y depuración de los expedientes que se encuentran en etapa de cobro persuasivo, conforme a la establecido en la normatividad vigente, y presentarlos al Profesional que cumpla con el rol de supervisión estratégica de depuración e impulso procesal local de la 
6.Generar el reporte y solicitud cargue de los pagos al aplicativo SIVICOF. 
7.Enviar mensualmente las conciliaciones al área de contabilidad de Alcaldía Local de San Cristóbal, para el respectivo registro de pagos, de acuerdo con los reportes enviados por Secretaría Distrital de Hacienda. 
8.Asistir a los comités de sostenibilidad contable con el fin de llevar propuestas relacionadas con la toma de decisión de fondo respecto de los expedientes en estado de cobro persuasivo 
9.Registrar correctamente en el Aplicativo SI ACTUA la actuación realizada en cada uno de los expedientes asignados. 
10.Presentar un informe mensual en el que se pueda evidenciar el avance del proceso de depuración general de cobros persuasivos. 
11.Realizar el reporte de deudores morosos cada seis meses al Área de Contabilidad de la Alcaldía Local de San Cristóbal. 
12.Asistir a las reuniones a las que sea citado o designado, para la atención de los asuntos relacionados con el objeto contractual. 
13.Asistir y apoyar los operativos de Inspección, Vigilancia y Control (IVC), recorridos y demás actividades programadas por la Alcaldía Local de San Cristóbal Usaquén y/o el área de Gestión Policiva, conforme al cronograma de actividades establecido y la asignación realizada por el supervisor del contrato. Soportar como mínimo 2 actividades mensuales.
14.Todo lo demás que se derive de la naturaleza del contrato y sea requerido por el Apoyo a la Supervisión del FDLSC.
</t>
  </si>
  <si>
    <t>ESTABA EN CONTRATACIÓN</t>
  </si>
  <si>
    <t>POLITOLOGO</t>
  </si>
  <si>
    <t>PRESTAR LOS SERVICIOS PROFESIONALES PARA APOYAR EL ANÁLISIS, TRÁMITE Y RESPUESTA A LAS SOLICITUDES ALLEGADAS A LA ALCALDÍA LOCAL, BRINDANDO LOS INSUMOS REQUERIDOS PARA EL CUMPLIMIENTO DE LAS METAS DEL PLAN DE GESTIÓN LOCA</t>
  </si>
  <si>
    <t xml:space="preserve">1.Tramitar como mínimo cincuenta (50) radicados mensuales, comprendidos  entre peticiones,  quejas, reclamos (PQR`s) y querellas,  para tal efecto el contratista deberá: A. Proyectar las respuestas a  los requerimientos ciudadanos asignados, garantizando oportunidad, claridad, coherencia y respuesta de fondo; B. Remitir  por competencia los requerimientos, que por la competencia deben  ser atendidas por otra entidad, de conformidad con lo establecido en el artículo 21 de la ley 1437 de 2011; C. Cerrar los tramites de los radicados informativos, previa verificación de la procedencia y pertinencia del cierre.;  D. Reasignar los  derechos de petición que sean competencia de otra dependencia de la alcaldía; y F. Atender Cualquier otro procedimiento o trámite derivado de los radicados asignados por reparto.
2.Realizar atención y orientación a la comunidad de manera oportuna y de calidad de manera personal y telefónica.
3.Generar y consolidar reportes semanales y mensuales sobre los derechos de petición en trámite, atendidos, vencidos o próximos a vencer, integrando estadísticas, tendencias y recomendaciones para la mejora de la gestión de la dependencia.
4.Revisar, analizar y proyectar las respuestas oportunas a la totalidad de las solicitudes asignadas en el aplicativo institucional ORFEO y presentándolas al Profesional encargado de la revisión, conforme a los términos y lineamientos del procedimiento “SAC-P001 - Trámites a los requerimientos presentados por la ciudadanía”.
5.Ajustar los oficios y/o memorandos proyectados, de acuerdo con las observaciones y/o modificaciones formuladas por el profesional que cumpla con el rol de apoyo a la supervisión, supervisión o quien este designe.
6.Realizar análisis de gobernanza local, dinámica institucional y política pública territorial, generando insumos que contribuyan a la toma de decisiones, al seguimiento de las metas del Plan de Gestión Local y a la articulación de la Alcaldía con los actores comunitarios y sectoriales del territorio.
7.Elaborar, actualizar y revisar las matrices y bases de datos necesarias para el seguimiento de las acciones que se adelanten la dependencia Gestión Policiva y Jurídica, en el marco de la implementación del plan de desarrollo local.
8.Asistir a las reuniones que programe o convoque el supervisor, el apoyo a la supervisión del contrato o el referente de la dependencia. 
9.Presentar informe mensual detallado de las actividades realizadas, soportes y resultados obtenidos, en cumplimiento de las obligaciones contractuales pactadas. 
10.Cumplir con las demás que sean inherentes al objeto contractual y que sean asignadas o requeridas por el supervisor y el apoyo a la supervisión del contrato.
</t>
  </si>
  <si>
    <t>TECNOLOGA EMPRESARIAL</t>
  </si>
  <si>
    <t>VIENE DEL SIPSE 147889</t>
  </si>
  <si>
    <t>LUPE MARCELA ROMERO CARDOZO</t>
  </si>
  <si>
    <t>ASISTENTE ADMINISTRATIVO Y DE OFICINA</t>
  </si>
  <si>
    <t>ANGEL ADRIAN VARGAS</t>
  </si>
  <si>
    <t>VIENE DEL SIPSE 147883</t>
  </si>
  <si>
    <t xml:space="preserve"> $     3.095.000</t>
  </si>
  <si>
    <t xml:space="preserve">CAMILA ANDREA ROJAS GARZON </t>
  </si>
  <si>
    <t>3229031077-3144339850</t>
  </si>
  <si>
    <t>VIENE DE INSPECCIONES</t>
  </si>
  <si>
    <t>FDLSC-CD-307-2026</t>
  </si>
  <si>
    <t>854-2026 CPS-AG(151545)</t>
  </si>
  <si>
    <t>TECNOLOGO EN GESTION DE MERCADOS - TECNICO EN VENTA DE PRODUCTOS Y SERVICIOS</t>
  </si>
  <si>
    <t xml:space="preserve"> $     4.800.000</t>
  </si>
  <si>
    <t>ERWIN CASTILLO TENORIO</t>
  </si>
  <si>
    <t xml:space="preserve">PROFESIONAL EN MARKETING Y NEGOCIOS INTERNACIONALES </t>
  </si>
  <si>
    <t>JAVIER ALBERTO VARGAS CASAS</t>
  </si>
  <si>
    <t>INGENIERO ELECTRONICO</t>
  </si>
  <si>
    <t>CONTADOR PUBLICO</t>
  </si>
  <si>
    <t>ESPECIALISTA EN GESTIÓN PUBLICA</t>
  </si>
  <si>
    <t>SIPSE NUEVO</t>
  </si>
  <si>
    <t>LICENCIATURA EN EDUCACIÓN COMUNITARIA CON ÉNFASIS EN DERECHOS HUMANOS</t>
  </si>
  <si>
    <t>ESPECIALISTA EN INNOVACION Y PEDAGOGIA UNIVERSITARIA</t>
  </si>
  <si>
    <t>DANIEL FELIPE RIAÑO BÁEZ</t>
  </si>
  <si>
    <t>CLARA MILENA PEDRAZA ESPITIA</t>
  </si>
  <si>
    <t>SANDRA PATRICIA ALARCON RODRIGUEZ</t>
  </si>
  <si>
    <t>TECNICO EN ADMINISTRACIÓN DE EMPRESAS</t>
  </si>
  <si>
    <t>3204210392 - 3007845457</t>
  </si>
  <si>
    <t>TECNICA PROFESIONAL ADMINISTRATIVA – AUXILIAR ADMINISTRATIVO / ESTUDIANTE DE TRABAJO SOCIAL</t>
  </si>
  <si>
    <t>50% ARQUITECTURA</t>
  </si>
  <si>
    <t>ARCILA ROCHA BAQUERO</t>
  </si>
  <si>
    <t>30/01/20226</t>
  </si>
  <si>
    <t>001-2026 CPS-P(145661)</t>
  </si>
  <si>
    <t>402-2026 CPS-AG(151539)</t>
  </si>
  <si>
    <t>577-2026 CPS-P(146441)</t>
  </si>
  <si>
    <t>307-2026 CPS-P(145573)</t>
  </si>
  <si>
    <t>250-2026 CPS-P(146359)</t>
  </si>
  <si>
    <t>365-2026 CPS-AG(148114)</t>
  </si>
  <si>
    <t>461-2026 CPS-P(148300)</t>
  </si>
  <si>
    <t>ANA MARIA SERRANO</t>
  </si>
  <si>
    <t xml:space="preserve">AFILIADO </t>
  </si>
  <si>
    <t>156-2026 CPS-P(145180)</t>
  </si>
  <si>
    <t>LORENA GOMEZ</t>
  </si>
  <si>
    <t>3143457924-3046269216</t>
  </si>
  <si>
    <t>JIMMY ALEXANDER MENDOZA OSORIO</t>
  </si>
  <si>
    <t>FECHA ASIGNADO</t>
  </si>
  <si>
    <t>ANDREA AGUIRRE</t>
  </si>
  <si>
    <t>DRIVE</t>
  </si>
  <si>
    <t>Bla</t>
  </si>
  <si>
    <t>FALTA</t>
  </si>
  <si>
    <t>SOLICITADO</t>
  </si>
  <si>
    <t>FALTA CRP</t>
  </si>
  <si>
    <t>EN FIRMAS</t>
  </si>
  <si>
    <t>472(VOLVER A SOLICITAR EL CRP)</t>
  </si>
  <si>
    <t>LLEGO DUPLICADO EL CRP</t>
  </si>
  <si>
    <t>FDLSCCD-004-2026(145231)</t>
  </si>
  <si>
    <t>852-2026 CPS-AG(145231)</t>
  </si>
  <si>
    <t>EHAS</t>
  </si>
  <si>
    <t>Paola liquidaciones</t>
  </si>
  <si>
    <t>marco</t>
  </si>
  <si>
    <t>APOYO</t>
  </si>
  <si>
    <t>Paola (LIQUIDACIONES)</t>
  </si>
  <si>
    <t>P</t>
  </si>
  <si>
    <t>3112080738- 31250017340</t>
  </si>
  <si>
    <t>3023349733 / 3208833503</t>
  </si>
  <si>
    <t>POR DEFINIR</t>
  </si>
  <si>
    <t>Número del Contrato (SECOP)</t>
  </si>
  <si>
    <t>BASE N° CONTRATO</t>
  </si>
  <si>
    <t xml:space="preserve">OBSERVACIÓN </t>
  </si>
  <si>
    <t>078-2026 CPS-P(145149)</t>
  </si>
  <si>
    <t>078-2026 CPS-AG(145149)</t>
  </si>
  <si>
    <t>ESTA MAL EN SECOP LA LETRA DEL PERFIL</t>
  </si>
  <si>
    <t>119-2026 CPS-P(147887)</t>
  </si>
  <si>
    <t>119-2026 CPS-AG(147889)</t>
  </si>
  <si>
    <t>199-2026 CPS-P(145652)</t>
  </si>
  <si>
    <t>199-2026 CPS-P(145692)</t>
  </si>
  <si>
    <t>ESTA MAL EL NUMERO DEL SIPSE EN SECOP</t>
  </si>
  <si>
    <t>321-2026 CPS-AG (148001)</t>
  </si>
  <si>
    <t>321-2026 CPS-P(148001)</t>
  </si>
  <si>
    <t>ajustado</t>
  </si>
  <si>
    <t>454-2026 CPS-(148056)</t>
  </si>
  <si>
    <t>454-2026 CPS-AG(148056)</t>
  </si>
  <si>
    <t xml:space="preserve">FALTA LA LETRA DEL PERFIL EN SECOP </t>
  </si>
  <si>
    <t>457-2026 CPS-(148056)</t>
  </si>
  <si>
    <t>457-2026 CPS-AG(148056)</t>
  </si>
  <si>
    <t>458-2026 CPS-(147844)</t>
  </si>
  <si>
    <t>458-2026 CPS-AG(147844)</t>
  </si>
  <si>
    <t>534-2026 CPS-P(145460)</t>
  </si>
  <si>
    <t>534-2026 CPS-AG(145273)</t>
  </si>
  <si>
    <t>NUMERO DE PROCESO</t>
  </si>
  <si>
    <t>CUPOS SIPSE 2026</t>
  </si>
  <si>
    <t>ABOGADO ASIGNADO PARA CREAR POCESO</t>
  </si>
  <si>
    <t>FDLSC-CD-019-2026</t>
  </si>
  <si>
    <t>AJUSTE DE PAA</t>
  </si>
  <si>
    <t>FDLSC-CD-047-2026</t>
  </si>
  <si>
    <t>AJUSTE PAA</t>
  </si>
  <si>
    <t>FDLSC-CD-123-2026</t>
  </si>
  <si>
    <t xml:space="preserve"> PAA DIVIDIDO EN DOS</t>
  </si>
  <si>
    <t>FDLSC-CD-006-2026</t>
  </si>
  <si>
    <t>PROBLEMA CON EL PAA (OBJETO)</t>
  </si>
  <si>
    <t>FDLSC-CD-308-2026</t>
  </si>
  <si>
    <t xml:space="preserve">GINA PRENS </t>
  </si>
  <si>
    <t>NO ESTA EN EL PAA</t>
  </si>
  <si>
    <t>N°</t>
  </si>
  <si>
    <t>estado  21/01/2025</t>
  </si>
  <si>
    <t>Cuenta de SIPSE 2026</t>
  </si>
  <si>
    <t>FDLSC-CD-001-2026</t>
  </si>
  <si>
    <t>FDLSC-CD-002-2026</t>
  </si>
  <si>
    <t>FDLSC-CD-003-2026</t>
  </si>
  <si>
    <t>FDLSC-CD-004-2026</t>
  </si>
  <si>
    <t>FDLSC-CD-005-2026(145273)</t>
  </si>
  <si>
    <t>FDLSC-CD-005-2026</t>
  </si>
  <si>
    <t>EN FLUJO</t>
  </si>
  <si>
    <t>FDLSC-CD-007-2026</t>
  </si>
  <si>
    <t xml:space="preserve">Paola </t>
  </si>
  <si>
    <t>FDLSC-CD-008-2026</t>
  </si>
  <si>
    <t>FDLSC-CD-009-2026</t>
  </si>
  <si>
    <t>FDLSC-CD-010-2026</t>
  </si>
  <si>
    <t>Total ANDREA AGUIRRE</t>
  </si>
  <si>
    <t>FDLSC-CD-011-2026</t>
  </si>
  <si>
    <t>FDLSC-CD-012-2026</t>
  </si>
  <si>
    <t>FDLSC-CD-013-2026</t>
  </si>
  <si>
    <t>FDLSC-CD-014-2026</t>
  </si>
  <si>
    <t>FDLSC-CD-015-2026</t>
  </si>
  <si>
    <t>FDLSC-CD-016-2026</t>
  </si>
  <si>
    <t>FDLSC-CD-017-2026</t>
  </si>
  <si>
    <t>FDLSC-CD-018-2026</t>
  </si>
  <si>
    <t>FDLSC-CD-020-2026</t>
  </si>
  <si>
    <t>Total ERICA VARGAS</t>
  </si>
  <si>
    <t>FDLSC-CD-021-2026</t>
  </si>
  <si>
    <t>GINA PEREZ PRENS</t>
  </si>
  <si>
    <t>FDLSC-CD-022-2026</t>
  </si>
  <si>
    <t>FDLSC-CD-023-2026</t>
  </si>
  <si>
    <t>FALTA OI</t>
  </si>
  <si>
    <t>FDLSC-CD-024-2026</t>
  </si>
  <si>
    <t>FDLSC-CD-025-2026</t>
  </si>
  <si>
    <t>FDLSC-CD-026-2026</t>
  </si>
  <si>
    <t>FDLSC-CD-027-2026</t>
  </si>
  <si>
    <t>FDLSC-CD-028-2026</t>
  </si>
  <si>
    <t>FDLSC-CD-029-2026</t>
  </si>
  <si>
    <t>FDLSC-CD-030-2026</t>
  </si>
  <si>
    <t>FDLSC-CD-031-2026</t>
  </si>
  <si>
    <t>FDLSC-CD-032-2026</t>
  </si>
  <si>
    <t>Total JULIAN LOPEZ</t>
  </si>
  <si>
    <t>FDLSC-CD-033-2026</t>
  </si>
  <si>
    <t>FDLSC-CD-034-2026</t>
  </si>
  <si>
    <t>FDLSC-CD-035-2026</t>
  </si>
  <si>
    <t>FDLSC-CD-036-2026</t>
  </si>
  <si>
    <t>AJUSTE CDP</t>
  </si>
  <si>
    <t>FDLSC-CD-037-2026</t>
  </si>
  <si>
    <t>FDLSC-CD-038-2026</t>
  </si>
  <si>
    <t>FDLSC-CD-039-2026</t>
  </si>
  <si>
    <t>FDLSC-CD-040-2026</t>
  </si>
  <si>
    <t>FDLSC-CD-041-2026</t>
  </si>
  <si>
    <t>Total PAOLA YARA</t>
  </si>
  <si>
    <t>FDLSC-CD-042-2026</t>
  </si>
  <si>
    <t xml:space="preserve">SUSANA MORALES </t>
  </si>
  <si>
    <t>FDLSC-CD-043-2026</t>
  </si>
  <si>
    <t>FDLSC-CD-044-2026</t>
  </si>
  <si>
    <t>FDLSC-CD-045-2026</t>
  </si>
  <si>
    <t>FDLSC-CD-046-2026</t>
  </si>
  <si>
    <t>AJUSTE DE CDP Y PAA</t>
  </si>
  <si>
    <t>FDLSC-CD-048-2026</t>
  </si>
  <si>
    <t>FDLSC-CD-049-2026</t>
  </si>
  <si>
    <t>FDLSC-CD-050-2026</t>
  </si>
  <si>
    <t>FDLSC-CD-051-2026</t>
  </si>
  <si>
    <t xml:space="preserve">EN APROBACIÓN </t>
  </si>
  <si>
    <t xml:space="preserve">Total SUSANA MORALES </t>
  </si>
  <si>
    <t>FDLSC-CD-052-2026</t>
  </si>
  <si>
    <t>PUBLICADO - DRIVE</t>
  </si>
  <si>
    <t>FDLSC-CD-053-2026</t>
  </si>
  <si>
    <t>FDLSC-CD-054-2026</t>
  </si>
  <si>
    <t>FDLSC-CD-055-2026</t>
  </si>
  <si>
    <t>FDLSC-CD-056-2026</t>
  </si>
  <si>
    <t>FDLSC-CD-057-2026</t>
  </si>
  <si>
    <t>FDLSC-CD-058-2026</t>
  </si>
  <si>
    <t>FDLSC-CD-059-2026</t>
  </si>
  <si>
    <t>FDLSC-CD-060-2026</t>
  </si>
  <si>
    <t>FDLSC-CD-061-2026</t>
  </si>
  <si>
    <t>Total WILMER PINZON</t>
  </si>
  <si>
    <t>FDLSC-CD-062-2026</t>
  </si>
  <si>
    <t>FDLSC-CD-063-2026</t>
  </si>
  <si>
    <t>FDLSC-CD-064-2026</t>
  </si>
  <si>
    <t>FDLSC-CD-065-2026</t>
  </si>
  <si>
    <t>FDLSC-CD-066-2026</t>
  </si>
  <si>
    <t>AJUSTE CDP - DRIVE</t>
  </si>
  <si>
    <t>FDLSC-CD-067-2026</t>
  </si>
  <si>
    <t>FDLSC-CD-068-2026</t>
  </si>
  <si>
    <t>PUBLICADO- DRIVE</t>
  </si>
  <si>
    <t>FDLSC-CD-069-2026</t>
  </si>
  <si>
    <t>FDLSC-CD-070-2026</t>
  </si>
  <si>
    <t>FDLSC-CD-071-2026</t>
  </si>
  <si>
    <t>FDLSC-CD-072-2026</t>
  </si>
  <si>
    <t>FDLSC-CD-073-2026</t>
  </si>
  <si>
    <t>FDLSC-CD-074-2026</t>
  </si>
  <si>
    <t>FDLSC-CD-075-2026</t>
  </si>
  <si>
    <t>FDLSC-CD-076-2026</t>
  </si>
  <si>
    <t>FDLSC-CD-077-2026</t>
  </si>
  <si>
    <t>FDLSC-CD-078-2026</t>
  </si>
  <si>
    <t>FDLSC-CD-079-2026</t>
  </si>
  <si>
    <t>FDLSC-CD-080-2026</t>
  </si>
  <si>
    <t>FDLSC-CD-081-2026</t>
  </si>
  <si>
    <t>FDLSC-CD-082-2026</t>
  </si>
  <si>
    <t>FDLSC-CD-083-2026</t>
  </si>
  <si>
    <t>FDLSC-CD-084-2026</t>
  </si>
  <si>
    <t>FDLSC-CD-085-2026</t>
  </si>
  <si>
    <t>FDLSC-CD-086-2026</t>
  </si>
  <si>
    <t>FDLSC-CD-087-2026</t>
  </si>
  <si>
    <t>FDLSC-CD-088-2026</t>
  </si>
  <si>
    <t>FDLSC-CD-089-2026</t>
  </si>
  <si>
    <t>FDLSC-CD-090-2026</t>
  </si>
  <si>
    <t>FDLSC-CD-091-2026</t>
  </si>
  <si>
    <t>FDLSC-CD-092-2026</t>
  </si>
  <si>
    <t>FDLSC-CD-093-2026</t>
  </si>
  <si>
    <t>FDLSC-CD-094-2026</t>
  </si>
  <si>
    <t>FDLSC-CD-095-2026</t>
  </si>
  <si>
    <t>FDLSC-CD-096-2026</t>
  </si>
  <si>
    <t>FDLSC-CD-097-2026</t>
  </si>
  <si>
    <t>FDLSC-CD-098-2026</t>
  </si>
  <si>
    <t>FDLSC-CD-099-2026</t>
  </si>
  <si>
    <t>FDLSC-CD-100-2026</t>
  </si>
  <si>
    <t>FDLSC-CD-101-2026</t>
  </si>
  <si>
    <t>FDLSC-CD-102-2026</t>
  </si>
  <si>
    <t>FDLSC-CD-103-2026</t>
  </si>
  <si>
    <t>FDLSC-CD-104-2026</t>
  </si>
  <si>
    <t>FDLSC-CD-105-2026</t>
  </si>
  <si>
    <t>RECHAZADO INDICAN QUE CDP NO CORRESPONDE</t>
  </si>
  <si>
    <t>FDLSC-CD-106-2026</t>
  </si>
  <si>
    <t>FDLSC-CD-107-2026</t>
  </si>
  <si>
    <t>FDLSC-CD-108-2026</t>
  </si>
  <si>
    <t>FDLSC-CD-109-2026</t>
  </si>
  <si>
    <t>FDLSC-CD-110-2026</t>
  </si>
  <si>
    <t>FDLSC-CD-111-2026</t>
  </si>
  <si>
    <t>FDLSC-CD-112-2026</t>
  </si>
  <si>
    <t>FDLSC-CD-113-2026</t>
  </si>
  <si>
    <t>FDLSC-CD-114-2026</t>
  </si>
  <si>
    <t>FDLSC-CD-115-2026</t>
  </si>
  <si>
    <t>FDLSC-CD-116-2026</t>
  </si>
  <si>
    <t>FDLSC-CD-117-2026</t>
  </si>
  <si>
    <t>FDLSC-CD-118-2026</t>
  </si>
  <si>
    <t>FDLSC-CD-119-2026</t>
  </si>
  <si>
    <t>FDLSC-CD-120-2026</t>
  </si>
  <si>
    <t>FDLSC-CD-121-2026</t>
  </si>
  <si>
    <t>FDLSC-CD-122-2026</t>
  </si>
  <si>
    <t>PENDIENTE OBJETOS IGUALES / PAA DIVIDIDO EN DOS</t>
  </si>
  <si>
    <t>FDLSC-CD-124-2026</t>
  </si>
  <si>
    <t>FDLSC-CD-125-2026</t>
  </si>
  <si>
    <t>FDLSC-CD-126-2026</t>
  </si>
  <si>
    <t>FDLSC-CD-127-2026</t>
  </si>
  <si>
    <t>FDLSC-CD-128-2026</t>
  </si>
  <si>
    <t>FDLSC-CD-129-2026</t>
  </si>
  <si>
    <t>FDLSC-CD-130-2026</t>
  </si>
  <si>
    <t>FDLSC-CD-131-2026</t>
  </si>
  <si>
    <t>FDLSC-CD-132-2026</t>
  </si>
  <si>
    <t>FDLSC-CD-133-2026</t>
  </si>
  <si>
    <t>FDLSC-CD-134-2026</t>
  </si>
  <si>
    <t>FDLSC-CD-135-2026</t>
  </si>
  <si>
    <t>FDLSC-CD-136-2026</t>
  </si>
  <si>
    <t>FDLSC-CD-137-2026</t>
  </si>
  <si>
    <t>FDLSC-CD-138-2026</t>
  </si>
  <si>
    <t>FDLSC-CD-139-2026</t>
  </si>
  <si>
    <t>FDLSC-CD-140-2026</t>
  </si>
  <si>
    <t>FDLSC-CD-141-2026</t>
  </si>
  <si>
    <t>FDLSC-CD-142-2026</t>
  </si>
  <si>
    <t>FDLSC-CD-143-2026</t>
  </si>
  <si>
    <t>FDLSC-CD-144-2026</t>
  </si>
  <si>
    <t>FDLSC-CD-145-2026</t>
  </si>
  <si>
    <t>FDLSC-CD-146-2026</t>
  </si>
  <si>
    <t>FDLSC-CD-147-2026</t>
  </si>
  <si>
    <t>FDLSC-CD-148-2026</t>
  </si>
  <si>
    <t>FDLSC-CD-149-2026</t>
  </si>
  <si>
    <t>FDLSC-CD-150-2026</t>
  </si>
  <si>
    <t>FDLSC-CD-151-2026</t>
  </si>
  <si>
    <t>FDLSC-CD-152-2026</t>
  </si>
  <si>
    <t>FDLSC-CD-153-2026</t>
  </si>
  <si>
    <t>FDLSC-CD-154-2026</t>
  </si>
  <si>
    <t>FDLSC-CD-155-2026</t>
  </si>
  <si>
    <t>FDLSC-CD-156-2026</t>
  </si>
  <si>
    <t>FDLSC-CD-157-2026</t>
  </si>
  <si>
    <t>FDLSC-CD-158-2026</t>
  </si>
  <si>
    <t>FDLSC-CD-159-2026</t>
  </si>
  <si>
    <t>FDLSC-CD-160-2026</t>
  </si>
  <si>
    <t>FDLSC-CD-161-2026</t>
  </si>
  <si>
    <t>FDLSC-CD-162-2026</t>
  </si>
  <si>
    <t>FDLSC-CD-163-2026</t>
  </si>
  <si>
    <t>FDLSC-CD-164-2026</t>
  </si>
  <si>
    <t>FDLSC-CD-165-2026</t>
  </si>
  <si>
    <t>FDLSC-CD-166-2026</t>
  </si>
  <si>
    <t>FDLSC-CD-167-2026</t>
  </si>
  <si>
    <t>FDLSC-CD-168-2026</t>
  </si>
  <si>
    <t>FDLSC-CD-169-2026</t>
  </si>
  <si>
    <t>FDLSC-CD-170-2026</t>
  </si>
  <si>
    <t>FDLSC-CD-171-2026</t>
  </si>
  <si>
    <t>FDLSC-CD-172-2026</t>
  </si>
  <si>
    <t>FDLSC-CD-173-2026</t>
  </si>
  <si>
    <t>FDLSC-CD-174-2026</t>
  </si>
  <si>
    <t>FDLSC-CD-175-2026</t>
  </si>
  <si>
    <t>FDLSC-CD-176-2026</t>
  </si>
  <si>
    <t>FDLSC-CD-177-2026</t>
  </si>
  <si>
    <t>FDLSC-CD-178-2026</t>
  </si>
  <si>
    <t>FDLSC-CD-179-2026</t>
  </si>
  <si>
    <t>FDLSC-CD-180-2026</t>
  </si>
  <si>
    <t>FDLSC-CD-181-2026</t>
  </si>
  <si>
    <t>FDLSC-CD-182-2026</t>
  </si>
  <si>
    <t>FDLSC-CD-183-2026</t>
  </si>
  <si>
    <t>FDLSC-CD-184-2026</t>
  </si>
  <si>
    <t>FDLSC-CD-185-2026</t>
  </si>
  <si>
    <t>FDLSC-CD-186-2026</t>
  </si>
  <si>
    <t>FDLSC-CD-187-2026</t>
  </si>
  <si>
    <t>FDLSC-CD-188-2026</t>
  </si>
  <si>
    <t>FDLSC-CD-189-2026</t>
  </si>
  <si>
    <t>FDLSC-CD-190-2026</t>
  </si>
  <si>
    <t>FDLSC-CD-191-2026</t>
  </si>
  <si>
    <t>FDLSC-CD-192-2026</t>
  </si>
  <si>
    <t>FDLSC-CD-193-2026</t>
  </si>
  <si>
    <t>FDLSC-CD-194-2026</t>
  </si>
  <si>
    <t>FDLSC-CD-195-2026</t>
  </si>
  <si>
    <t>FDLSC-CD-196-2026</t>
  </si>
  <si>
    <t>FDLSC-CD-197-2026</t>
  </si>
  <si>
    <t>FDLSC-CD-198-2026</t>
  </si>
  <si>
    <t>FDLSC-CD-199-2026</t>
  </si>
  <si>
    <t>FDLSC-CD-200-2026</t>
  </si>
  <si>
    <t>FDLSC-CD-201-2026</t>
  </si>
  <si>
    <t>FDLSC-CD-202-2026</t>
  </si>
  <si>
    <t>FDLSC-CD-203-2026</t>
  </si>
  <si>
    <t>FDLSC-CD-204-2026</t>
  </si>
  <si>
    <t>FDLSC-CD-205-2026</t>
  </si>
  <si>
    <t>FDLSC-CD-206-2026</t>
  </si>
  <si>
    <t>FDLSC-CD-207-2026</t>
  </si>
  <si>
    <t>FDLSC-CD-208-2026</t>
  </si>
  <si>
    <t>FDLSC-CD-209-2026</t>
  </si>
  <si>
    <t>FDLSC-CD-210-2026</t>
  </si>
  <si>
    <t>FDLSC-CD-211-2026</t>
  </si>
  <si>
    <t>FDLSC-CD-212-2026</t>
  </si>
  <si>
    <t>FDLSC-CD-213-2026</t>
  </si>
  <si>
    <t>FDLSC-CD-214-2026</t>
  </si>
  <si>
    <t>FDLSC-CD-215-2026</t>
  </si>
  <si>
    <t>FDLSC-CD-216-2026</t>
  </si>
  <si>
    <t>FDLSC-CD-217-2026</t>
  </si>
  <si>
    <t>FDLSC-CD-218-2026</t>
  </si>
  <si>
    <t>FDLSC-CD-219-2026</t>
  </si>
  <si>
    <t>FDLSC-CD-220-2026</t>
  </si>
  <si>
    <t>FDLSC-CD-221-2026</t>
  </si>
  <si>
    <t>FDLSC-CD-222-2026</t>
  </si>
  <si>
    <t>FDLSC-CD-223-2026</t>
  </si>
  <si>
    <t>FDLSC-CD-224-2026</t>
  </si>
  <si>
    <t>FDLSC-CD-225-2026</t>
  </si>
  <si>
    <t>FDLSC-CD-226-2026</t>
  </si>
  <si>
    <t>FDLSC-CD-227-2026</t>
  </si>
  <si>
    <t>FDLSC-CD-228-2026</t>
  </si>
  <si>
    <t>FDLSC-CD-229-2026</t>
  </si>
  <si>
    <t>FDLSC-CD-230-2026</t>
  </si>
  <si>
    <t>FDLSC-CD-231-2026</t>
  </si>
  <si>
    <t>FDLSC-CD-232-2026</t>
  </si>
  <si>
    <t>FDLSC-CD-233-2026</t>
  </si>
  <si>
    <t>FDLSC-CD-234-2026</t>
  </si>
  <si>
    <t>FDLSC-CD-235-2026</t>
  </si>
  <si>
    <t>FDLSC-CD-236-2026</t>
  </si>
  <si>
    <t>FDLSC-CD-237-2026</t>
  </si>
  <si>
    <t>FDLSC-CD-238-2026</t>
  </si>
  <si>
    <t>FDLSC-CD-239-2026</t>
  </si>
  <si>
    <t>FDLSC-CD-240-2026</t>
  </si>
  <si>
    <t>FDLSC-CD-241-2026</t>
  </si>
  <si>
    <t>FDLSC-CD-242-2026</t>
  </si>
  <si>
    <t>FDLSC-CD-243-2026</t>
  </si>
  <si>
    <t>FDLSC-CD-244-2026</t>
  </si>
  <si>
    <t>FDLSC-CD-245-2026</t>
  </si>
  <si>
    <t>FDLSC-CD-246-2026</t>
  </si>
  <si>
    <t>FDLSC-CD-247-2026</t>
  </si>
  <si>
    <t>FDLSC-CD-248-2026</t>
  </si>
  <si>
    <t>FDLSC-CD-249-2026</t>
  </si>
  <si>
    <t>FDLSC-CD-250-2026</t>
  </si>
  <si>
    <t>FDLSC-CD-251-2026</t>
  </si>
  <si>
    <t>FDLSC-CD-252-2026</t>
  </si>
  <si>
    <t>FDLSC-CD-253-2026</t>
  </si>
  <si>
    <t>FDLSC-CD-254-2026</t>
  </si>
  <si>
    <t>FDLSC-CD-255-2026</t>
  </si>
  <si>
    <t>FDLSC-CD-256-2026</t>
  </si>
  <si>
    <t>FDLSC-CD-257-2026</t>
  </si>
  <si>
    <t>FDLSC-CD-258-2026</t>
  </si>
  <si>
    <t>FDLSC-CD-259-2026</t>
  </si>
  <si>
    <t>FDLSC-CD-260-2026</t>
  </si>
  <si>
    <t>FDLSC-CD-261-2026</t>
  </si>
  <si>
    <t>FDLSC-CD-262-2026</t>
  </si>
  <si>
    <t>FDLSC-CD-263-2026</t>
  </si>
  <si>
    <t>FDLSC-CD-264-2026</t>
  </si>
  <si>
    <t>FDLSC-CD-265-2026</t>
  </si>
  <si>
    <t>FDLSC-CD-266-2026</t>
  </si>
  <si>
    <t>FDLSC-CD-267-2026</t>
  </si>
  <si>
    <t>FDLSC-CD-268-2026</t>
  </si>
  <si>
    <t>FDLSC-CD-269-2026</t>
  </si>
  <si>
    <t>FDLSC-CD-270-2026</t>
  </si>
  <si>
    <t>FDLSC-CD-271-2026</t>
  </si>
  <si>
    <t>FDLSC-CD-272-2026</t>
  </si>
  <si>
    <t>FDLSC-CD-273-2026</t>
  </si>
  <si>
    <t>FDLSC-CD-274-2026</t>
  </si>
  <si>
    <t>FDLSC-CD-275-2026</t>
  </si>
  <si>
    <t>FDLSC-CD-276-2026</t>
  </si>
  <si>
    <t>FDLSC-CD-277-2026</t>
  </si>
  <si>
    <t>FDLSC-CD-278-2026</t>
  </si>
  <si>
    <t>FDLSC-CD-279-2026</t>
  </si>
  <si>
    <t>FDLSC-CD-280-2026</t>
  </si>
  <si>
    <t>FDLSC-CD-281-2026</t>
  </si>
  <si>
    <t>FDLSC-CD-282-2026</t>
  </si>
  <si>
    <t>FDLSC-CD-283-2026</t>
  </si>
  <si>
    <t>FDLSC-CD-284-2026</t>
  </si>
  <si>
    <t>FDLSC-CD-285-2026</t>
  </si>
  <si>
    <t>FDLSC-CD-286-2026</t>
  </si>
  <si>
    <t>FDLSC-CD-287-2026</t>
  </si>
  <si>
    <t>FDLSC-CD-288-2026</t>
  </si>
  <si>
    <t>FDLSC-CD-289-2026</t>
  </si>
  <si>
    <t>FDLSC-CD-290-2026</t>
  </si>
  <si>
    <t>EN APROBACIÓN - DRIVE</t>
  </si>
  <si>
    <t>FDLSC-CD-291-2026</t>
  </si>
  <si>
    <t>FDLSC-CD-292-2026</t>
  </si>
  <si>
    <t>FDLSC-CD-293-2026</t>
  </si>
  <si>
    <t>FDLSC-CD-294-2026</t>
  </si>
  <si>
    <t>FDLSC-CD-295-2026</t>
  </si>
  <si>
    <t>FDLSC-CD-296-2026</t>
  </si>
  <si>
    <t>FDLSC-CD-298-2026</t>
  </si>
  <si>
    <t>FDLSC-CD-299-2026</t>
  </si>
  <si>
    <t>FDLSC-CD-300-2026</t>
  </si>
  <si>
    <t>FDLSC-CD-301-2026</t>
  </si>
  <si>
    <t>FDLSC-CD-302-2026</t>
  </si>
  <si>
    <t>FALTA CDP</t>
  </si>
  <si>
    <t>FDLSC-CD-303-2026</t>
  </si>
  <si>
    <t>FDLSC-CD-304-2026</t>
  </si>
  <si>
    <t>FDLSC-CD-305-2026</t>
  </si>
  <si>
    <t>FDLSC-CD-306-2026</t>
  </si>
  <si>
    <t>Oscar Arbey Martínez Rincón - Abogado De Contratación FDLSC-CPS-025-2025</t>
  </si>
  <si>
    <t>CDP CARGADO EN EL DRIVE</t>
  </si>
  <si>
    <t>FDLSC-CD-309-2026</t>
  </si>
  <si>
    <t>FDLSC-CD-317-2026</t>
  </si>
  <si>
    <t>Estefanía Orozco Sánchez - Abogada De Contratación FDLSC-CPS-137-2025</t>
  </si>
  <si>
    <t>FDLSC-CD-311-2026</t>
  </si>
  <si>
    <t>Zenaida Andrea Badillo Buendía - Abogada De Contratación FDLSC-CPS-111-2025</t>
  </si>
  <si>
    <t>FDLSC-CD-312-2026</t>
  </si>
  <si>
    <t>FDLSC-CD-313-2026</t>
  </si>
  <si>
    <t>FDLSC-CD-314-2026</t>
  </si>
  <si>
    <t>FDLSC-CD-315-2026</t>
  </si>
  <si>
    <t>FDLSC-CD-316-2026</t>
  </si>
  <si>
    <t>FDLSC-CD-318-2026</t>
  </si>
  <si>
    <t>REVISOR</t>
  </si>
  <si>
    <t xml:space="preserve">Linda Estefanía Arias Baquero </t>
  </si>
  <si>
    <t>PAOLA GUITIERREZ</t>
  </si>
  <si>
    <t>Aleyra Capera</t>
  </si>
  <si>
    <t>GINA PEREZ</t>
  </si>
  <si>
    <t>Elba Carolina Rodriguez - Liliana</t>
  </si>
  <si>
    <t xml:space="preserve">REVISORES DE POLIZAS </t>
  </si>
  <si>
    <t>REVISORES DE ACTAS DE INICIO</t>
  </si>
  <si>
    <t>MARCO OLAYA</t>
  </si>
  <si>
    <t>CANT.</t>
  </si>
  <si>
    <t>AÑO</t>
  </si>
  <si>
    <t>FECHA SOLICITUD</t>
  </si>
  <si>
    <t>N°PROCESO</t>
  </si>
  <si>
    <r>
      <rPr>
        <b/>
        <sz val="11"/>
        <color rgb="FF000000"/>
        <rFont val="Calibri"/>
        <scheme val="minor"/>
      </rPr>
      <t xml:space="preserve">SIPSE
</t>
    </r>
    <r>
      <rPr>
        <b/>
        <sz val="11"/>
        <color rgb="FFFF0000"/>
        <rFont val="Calibri"/>
        <scheme val="minor"/>
      </rPr>
      <t>NO PONER LOS PARENTESIS</t>
    </r>
  </si>
  <si>
    <t>NOMBRE</t>
  </si>
  <si>
    <t>PERFIL
(PROFESIONAL O 
APOYO A LA GESTION</t>
  </si>
  <si>
    <t>CPS</t>
  </si>
  <si>
    <t>SIGLA</t>
  </si>
  <si>
    <t xml:space="preserve"> CPS-</t>
  </si>
  <si>
    <t>002-2026 CPS-P(145661)</t>
  </si>
  <si>
    <t>003-2026 CPS-P(145166)</t>
  </si>
  <si>
    <t>004-2026 CPS-P(145167)</t>
  </si>
  <si>
    <t>005-2026 CPS-P(145167)</t>
  </si>
  <si>
    <t>006-2026 CPS-P(145167)</t>
  </si>
  <si>
    <t>007-2026 CPS-P(145167)</t>
  </si>
  <si>
    <t>008-2026 CPS-P(145167)</t>
  </si>
  <si>
    <t>APOYO A LA GESTION</t>
  </si>
  <si>
    <t>009-2026 CPS-AG(145445)</t>
  </si>
  <si>
    <t>010-2026 CPS-P(145437)</t>
  </si>
  <si>
    <t>011-2026 CPS-AG(147689)</t>
  </si>
  <si>
    <t>012-2026 CPS-P(147887)</t>
  </si>
  <si>
    <t>013-2026 CPS-P(147888)</t>
  </si>
  <si>
    <t>014-2026 CPS-P(147887)</t>
  </si>
  <si>
    <t>015-2026 CPS-P(147887)</t>
  </si>
  <si>
    <t>016-2026 CPS-AG(147890)</t>
  </si>
  <si>
    <t>020-2026 CPS-P(148003)</t>
  </si>
  <si>
    <t>CAMILO SUPELANO CRUZ</t>
  </si>
  <si>
    <t>FDLSCCD-001-2026(145208)</t>
  </si>
  <si>
    <t>021-2026 CPS-AG(145208)</t>
  </si>
  <si>
    <t>022-2026 CPS-AG(145231)</t>
  </si>
  <si>
    <t>023-2026 CPS-AG(145231)</t>
  </si>
  <si>
    <t>024-2026 CPS-AG(145208)</t>
  </si>
  <si>
    <t>025-2026 CPS-AG(145231)</t>
  </si>
  <si>
    <t>026-2026 CPS-AG(145231)</t>
  </si>
  <si>
    <t>027-2026 CPS-AG(145208)</t>
  </si>
  <si>
    <t>028-2026 CPS-AG(145231)</t>
  </si>
  <si>
    <t>029-2026 CPS-AG(145208)</t>
  </si>
  <si>
    <t>030-2026 CPS-AG(145208)</t>
  </si>
  <si>
    <t>031-2026 CPS-AG(145208)</t>
  </si>
  <si>
    <t>032-2026 CPS-AG(145208)</t>
  </si>
  <si>
    <t>033-2026 CPS-AG(145208)</t>
  </si>
  <si>
    <t>034-2026 CPS-AG(145208)</t>
  </si>
  <si>
    <t>035-2026 CPS-AG(145208)</t>
  </si>
  <si>
    <t>036-2026 CPS-AG(145208)</t>
  </si>
  <si>
    <t>037-2026 CPS-AG(145208)</t>
  </si>
  <si>
    <t>038-2026 CPS-AG(145208)</t>
  </si>
  <si>
    <t>039-2026 CPS-AG(145208)</t>
  </si>
  <si>
    <t>040-2026 CPS-AG(145208)</t>
  </si>
  <si>
    <t>041-2026 CPS-AG(145208)</t>
  </si>
  <si>
    <t>042-2026 CPS-AG(145208)</t>
  </si>
  <si>
    <t>043-2026 CPS-AG(145208)</t>
  </si>
  <si>
    <t>044-2026 CPS-AG(145231)</t>
  </si>
  <si>
    <t>FDLSCCD-026-2026(145246)</t>
  </si>
  <si>
    <t>045-2026 CPS-AG(145246)</t>
  </si>
  <si>
    <t>046-2026 CPS-AG(145208)</t>
  </si>
  <si>
    <t>047-2026 CPS-AG(145231)</t>
  </si>
  <si>
    <t>048-2026 CPS-AG(147689)</t>
  </si>
  <si>
    <t>049-2026 CPS-P(147876)</t>
  </si>
  <si>
    <t>050-2026 CPS-P(147887)</t>
  </si>
  <si>
    <t>051-2026 CPS-P(147887)</t>
  </si>
  <si>
    <t>052-2026 CPS-P(145168)</t>
  </si>
  <si>
    <t>053-2026 CPS-P(145168)</t>
  </si>
  <si>
    <t>054-2026 CPS-P(145168)</t>
  </si>
  <si>
    <t>055-2026 CPS-P(145168)</t>
  </si>
  <si>
    <t>056-2026 CPS-P(145705)</t>
  </si>
  <si>
    <t>057-2026 CPS-P(145174)</t>
  </si>
  <si>
    <t>058-2026 CPS-P(145165)</t>
  </si>
  <si>
    <t>059-2026 CPS-P(145166)</t>
  </si>
  <si>
    <t>060-2026 CPS-P(145377)</t>
  </si>
  <si>
    <t>061-2026 CPS-P(145399)</t>
  </si>
  <si>
    <t>062-2026 CPS-P(145694)</t>
  </si>
  <si>
    <t>063-2026 CPS-P(145681)</t>
  </si>
  <si>
    <t>064-2026 CPS-P(145783)</t>
  </si>
  <si>
    <t xml:space="preserve">CAROLINA SANCHEZ </t>
  </si>
  <si>
    <t>065-2026 CPS-P(146694)</t>
  </si>
  <si>
    <t>066-2026 CPS-P(146694)</t>
  </si>
  <si>
    <t>FDLSCCD-134-2026(148283)</t>
  </si>
  <si>
    <t>067-2026 CPS-P(148283)</t>
  </si>
  <si>
    <t>068-2026 CPS-P(148283)</t>
  </si>
  <si>
    <t>069-2026 CPS-AG(147055)</t>
  </si>
  <si>
    <t>FDLSCCD-208-2026(148540)</t>
  </si>
  <si>
    <t>070-2026 CPS-P(148540)</t>
  </si>
  <si>
    <t>FDLSCCD-084-2026(147234)</t>
  </si>
  <si>
    <t>071-2026 CPS-P(147234)</t>
  </si>
  <si>
    <t>072-2026 CPS-P(147234)</t>
  </si>
  <si>
    <t>073-2026 CPS-P(147234)</t>
  </si>
  <si>
    <t>FDLSCCD-117-2026(147236)</t>
  </si>
  <si>
    <t>074-2026 CPS-AG(147236)</t>
  </si>
  <si>
    <t>075-2026 CPS-AG(147236)</t>
  </si>
  <si>
    <t>FDLSCCD-199-2026(147235)</t>
  </si>
  <si>
    <t>076-2026 CPS-AG(147235)</t>
  </si>
  <si>
    <t>FDLSCCD-145-2026(145157)</t>
  </si>
  <si>
    <t>077-2026 CPS-P(145157)</t>
  </si>
  <si>
    <t>FDLSCCD-161-2026(145149)</t>
  </si>
  <si>
    <t>FDLSCCD-244-2026(145142)</t>
  </si>
  <si>
    <t>079-2026 CPS-P(145142)</t>
  </si>
  <si>
    <t>FDLSCCD-164-2026(145155)</t>
  </si>
  <si>
    <t>080-2026 CPS-P(145155)</t>
  </si>
  <si>
    <t>FDLSCCD-102-2026(145144)</t>
  </si>
  <si>
    <t>081-2026 CPS-P(145144)</t>
  </si>
  <si>
    <t>082-2026 CPS-P(145144)</t>
  </si>
  <si>
    <t>083-2026 CPS-P(146610)</t>
  </si>
  <si>
    <t>084-2026 CPS-P(146645)</t>
  </si>
  <si>
    <t>FDLSC-CD-015-2026(146769)</t>
  </si>
  <si>
    <t>085-2026 CPS-P(146769)</t>
  </si>
  <si>
    <t>086-2026 CPS-P(146769)</t>
  </si>
  <si>
    <t>087-2026 CPS-P(146769)</t>
  </si>
  <si>
    <t>088-2026 CPS-P(146769)</t>
  </si>
  <si>
    <t>089-2026 CPS-P(146769)</t>
  </si>
  <si>
    <t>090-2026 CPS-P(146769)</t>
  </si>
  <si>
    <t>091-2026 CPS-P(146769)</t>
  </si>
  <si>
    <t>FDLSC-CD-070-2026(146777)</t>
  </si>
  <si>
    <t>092-2026 CPS-P(146777)</t>
  </si>
  <si>
    <t>093-2026 CPS-P(146777)</t>
  </si>
  <si>
    <t>094-2026 CPS-P(146777)</t>
  </si>
  <si>
    <t>FDLSC-CD-094-2026(146719)</t>
  </si>
  <si>
    <t>095-2026 CPS-AG(146719)</t>
  </si>
  <si>
    <t>096-2026 CPS-AG(146719)</t>
  </si>
  <si>
    <t>097-2026 CPS-AG(146719)</t>
  </si>
  <si>
    <t>FDLSC-CD-109-2026(146756)</t>
  </si>
  <si>
    <t>098-2026 CPS-P(146756)</t>
  </si>
  <si>
    <t>099-2026 CPS-P(146756)</t>
  </si>
  <si>
    <t>FDLSC-CD-150-2026(146786)</t>
  </si>
  <si>
    <t>100-2026 CPS-P(146786)</t>
  </si>
  <si>
    <t>FDLSCCD-222-2026(146706)</t>
  </si>
  <si>
    <t>101-2026 CPS-P(146706)</t>
  </si>
  <si>
    <t>FDLSC-CD-186-2026(146737)</t>
  </si>
  <si>
    <t>102-2026 CPS-AG(146737)</t>
  </si>
  <si>
    <t>FDLSC-CD-178-2026(146215)</t>
  </si>
  <si>
    <t>103-2026 CPS-P(146215)</t>
  </si>
  <si>
    <t>FDLSC-CD-080-2026(146167)</t>
  </si>
  <si>
    <t>104-2026 CPS-AG(146167)</t>
  </si>
  <si>
    <t>105-2026 CPS-AG(146167)</t>
  </si>
  <si>
    <t>106-2026 CPS-AG(146167)</t>
  </si>
  <si>
    <t>FDLSC-CD-135-2026(146165)</t>
  </si>
  <si>
    <t>107-2026 CPS-AG(146165)</t>
  </si>
  <si>
    <t>108-2026 CPS-AG(146165)</t>
  </si>
  <si>
    <t>FDLSC-CD-110-2026(146229)</t>
  </si>
  <si>
    <t>109-2026 CPS-P(146229)</t>
  </si>
  <si>
    <t>110-2026 CPS-P(146229)</t>
  </si>
  <si>
    <t>LILIANA MARTINEZ</t>
  </si>
  <si>
    <t>111-2026 CPS-AG(147485)</t>
  </si>
  <si>
    <t>FDLSCCD-216-2026(146196)</t>
  </si>
  <si>
    <t>112-2026 CPS-P(146196)</t>
  </si>
  <si>
    <t>FDLSC-CD-118-2026(146188)</t>
  </si>
  <si>
    <t>113-2026 CPS-P(146188)</t>
  </si>
  <si>
    <t>LORENA GÓMEZ</t>
  </si>
  <si>
    <t>FDLSC-CD-202-2026(147044)</t>
  </si>
  <si>
    <t>114-2026 CPS-P(147044)</t>
  </si>
  <si>
    <t>FDLSC-CD-143-2026(147053)</t>
  </si>
  <si>
    <t>115-2026 CPS-P(147053)</t>
  </si>
  <si>
    <t>116-2026 CPS-P(147217)</t>
  </si>
  <si>
    <t>117-2026 CPS-AG(147889)</t>
  </si>
  <si>
    <t>118-2026 CPS-P(147837)</t>
  </si>
  <si>
    <t>121-2026 CPS-P(145141)</t>
  </si>
  <si>
    <t>122-2026 CPS-P(145140)</t>
  </si>
  <si>
    <t>123-2026 CPS-P(145138)</t>
  </si>
  <si>
    <t>124-2026 CPS-AG(145342)</t>
  </si>
  <si>
    <t>125-2026 CPS-AG(145609)</t>
  </si>
  <si>
    <t>126-2026 CPS-P(145152)</t>
  </si>
  <si>
    <t>127-2026 CPS-P(145162)</t>
  </si>
  <si>
    <t>128-2026 CPS-P(147675)</t>
  </si>
  <si>
    <t>129-2026 CPS-P(147675)</t>
  </si>
  <si>
    <t>130-2026 CPS-P(145180)</t>
  </si>
  <si>
    <t>131-2026 CPS-P(145180)</t>
  </si>
  <si>
    <t>132-2026 CPS-P(145180)</t>
  </si>
  <si>
    <t>133-2026 CPS-P(145180)</t>
  </si>
  <si>
    <t>134-2026 CPS-P(145180)</t>
  </si>
  <si>
    <t>135-2026 CPS-P(145180)</t>
  </si>
  <si>
    <t>136-2026 CPS-P(145180)</t>
  </si>
  <si>
    <t>137-2026 CPS-P(147948)</t>
  </si>
  <si>
    <t>138-2026 CPS-P(148003)</t>
  </si>
  <si>
    <t>139-2026 CPS-P(147209)</t>
  </si>
  <si>
    <t>140-2026 CPS-AG(147055)</t>
  </si>
  <si>
    <t>141-2026 CPS-AG(147947)</t>
  </si>
  <si>
    <t>142-2026 CPS-AG(145208)</t>
  </si>
  <si>
    <t>143-2026 CPS-P(146553)</t>
  </si>
  <si>
    <t>144-2026 CPS-AG(145208)</t>
  </si>
  <si>
    <t>145-2026 CPS-AG(145208)</t>
  </si>
  <si>
    <t>146-2026 CPS-AG(146596)</t>
  </si>
  <si>
    <t>147-2026 CPS-AG(146596)</t>
  </si>
  <si>
    <t>148-2026 CPS-AG(147926)</t>
  </si>
  <si>
    <t>149-2026 CPS-P(148345)</t>
  </si>
  <si>
    <t>150-2026 CPS-P(145159)</t>
  </si>
  <si>
    <t>151-2026 CPS-P(145160)</t>
  </si>
  <si>
    <t>152-2026 CPS-P(145553)</t>
  </si>
  <si>
    <t>153-2026 CPS-AG(145589)</t>
  </si>
  <si>
    <t>154-2026 CPS-P(145180)</t>
  </si>
  <si>
    <t>155-2026 CPS-P(145180)</t>
  </si>
  <si>
    <t>157-2026 CPS-AG(148056)</t>
  </si>
  <si>
    <t>158-2026 CPS-AG(148056)</t>
  </si>
  <si>
    <t>159-2026 CPS-AG(148056)</t>
  </si>
  <si>
    <t>160-2026 CPS-AG(148056)</t>
  </si>
  <si>
    <t>161-2026 CPS-AG(148056)</t>
  </si>
  <si>
    <t>162-2026 CPS-AG(148056)</t>
  </si>
  <si>
    <t>163-2026 CPS-AG(148056)</t>
  </si>
  <si>
    <t>164-2026 CPS-AG(148056)</t>
  </si>
  <si>
    <t>165-2026 CPS-AG(148056)</t>
  </si>
  <si>
    <t>166-2026 CPS-AG(148056)</t>
  </si>
  <si>
    <t>167-2026 CPS-AG(148056)</t>
  </si>
  <si>
    <t>168-2026 CPS-AG(148056)</t>
  </si>
  <si>
    <t>169-2026 CPS-AG(148056)</t>
  </si>
  <si>
    <t>170-2026 CPS-P(147981)</t>
  </si>
  <si>
    <t>DIEGO MAURICIO ROJAS CACHOPE.</t>
  </si>
  <si>
    <t>172-2026 CPS-P(147835)</t>
  </si>
  <si>
    <t>173-2026 CPS-AG(148056)</t>
  </si>
  <si>
    <t>174-2026 CPS-AG(148056)</t>
  </si>
  <si>
    <t>175-2026 CPS-AG(148056)</t>
  </si>
  <si>
    <t>176-2026 CPS-AG(148056)</t>
  </si>
  <si>
    <t>177-2026 CPS-AG(148056)</t>
  </si>
  <si>
    <t>178-2026 CPS-AG(148056)</t>
  </si>
  <si>
    <t>179-2026 CPS-AG(148056)</t>
  </si>
  <si>
    <t>180-2026 CPS-AG(148056)</t>
  </si>
  <si>
    <t>181-2026 CPS-AG(148056)</t>
  </si>
  <si>
    <t>182-2026 CPS-AG(148056)</t>
  </si>
  <si>
    <t>183-2026 CPS-AG(148056)</t>
  </si>
  <si>
    <t>184-2026 CPS-AG(148056)</t>
  </si>
  <si>
    <t>185-2026 CPS-AG(148056)</t>
  </si>
  <si>
    <t>186-2026 CPS-AG(147861)</t>
  </si>
  <si>
    <t>187-2026 CPS-AG(147861)</t>
  </si>
  <si>
    <t>188-2026 CPS-P(148136)</t>
  </si>
  <si>
    <t>189-2026 CPS-AG(147882)</t>
  </si>
  <si>
    <t>190-2026 CPS-P(148136)</t>
  </si>
  <si>
    <t>191-2026 CPS-P(148136)</t>
  </si>
  <si>
    <t>192-2026 CPS-P(148136)</t>
  </si>
  <si>
    <t>193-2026 CPS-P(148136)</t>
  </si>
  <si>
    <t>194-2026 CPS-P(148136)</t>
  </si>
  <si>
    <t>195-2026 CPS-AG(147861)</t>
  </si>
  <si>
    <t>196-2026 CPS-P(148130)</t>
  </si>
  <si>
    <t>LINDA ARIAS</t>
  </si>
  <si>
    <t>197-2026 CPS-P(145406)</t>
  </si>
  <si>
    <t>198-2026 CPS-P(145697)</t>
  </si>
  <si>
    <t>200-2026 CPS-P(145697)</t>
  </si>
  <si>
    <t>201-2026 CPS-AG(145676)</t>
  </si>
  <si>
    <t>202-2026 CPS-P(145684)</t>
  </si>
  <si>
    <t>203-2026 CPS-P(145697)</t>
  </si>
  <si>
    <t>204-2026 CPS-P(147696)</t>
  </si>
  <si>
    <t>205-2026 CPS-P(147795)</t>
  </si>
  <si>
    <t>206-2026 CPS-P(147795)</t>
  </si>
  <si>
    <t>207-2026 CPS-P(147795)</t>
  </si>
  <si>
    <t>208-2026 CPS-P(147795)</t>
  </si>
  <si>
    <t>209-2026 CPS-P(147798)</t>
  </si>
  <si>
    <t>210-2026 CPS-P(147798)</t>
  </si>
  <si>
    <t>211-2026 CPS-P(147800)</t>
  </si>
  <si>
    <t>212-2026 CPS-AG(147804)</t>
  </si>
  <si>
    <t>213-2026 CPS-AG(147804)</t>
  </si>
  <si>
    <t>214-2026 CPS-P(147934)</t>
  </si>
  <si>
    <t>215-2026 CPS-P(147934)</t>
  </si>
  <si>
    <t>216-2026 CPS-P(147934)</t>
  </si>
  <si>
    <t>217-2026 CPS-P(147934)</t>
  </si>
  <si>
    <t>218-2026 CPS-AG(151549)</t>
  </si>
  <si>
    <t>219-2026 CPS-AG(151549)</t>
  </si>
  <si>
    <t>220-2026 CPS-P(145659)</t>
  </si>
  <si>
    <t>221-2026 CPS-P(145659)</t>
  </si>
  <si>
    <t>222-2026 CPS-AG(145669)</t>
  </si>
  <si>
    <t>223-2026 CPS-AG(148052)</t>
  </si>
  <si>
    <t>224-2026 CPS-P(147654)</t>
  </si>
  <si>
    <t>225-2026 CPS-AG(147564)</t>
  </si>
  <si>
    <t>226-2026 CPS-P(147661)</t>
  </si>
  <si>
    <t>227-2026 CPS-P(147559)</t>
  </si>
  <si>
    <t>228-2026 CPS-P(147666)</t>
  </si>
  <si>
    <t>229-2026 CPS-P(152635)</t>
  </si>
  <si>
    <t>230-2026 CPS-P(145573)</t>
  </si>
  <si>
    <t>231-2026 CPS-AG(145589)</t>
  </si>
  <si>
    <t>232-2026 CPS-P(145723)</t>
  </si>
  <si>
    <t>233-2026 CPS-P(145573)</t>
  </si>
  <si>
    <t>234-2026 CPS-P(145668)</t>
  </si>
  <si>
    <t>235-2026 CPS-AG(148338)</t>
  </si>
  <si>
    <t>236-2026 CPS-AG(145190)</t>
  </si>
  <si>
    <t>237-2026 CPS-P(145188)</t>
  </si>
  <si>
    <t>238-2026 CPS-AG(145335)</t>
  </si>
  <si>
    <t>239-2026 CPS-P(145762)</t>
  </si>
  <si>
    <t>240-2026 CPS-P(145279)</t>
  </si>
  <si>
    <t>241-2026 CPS-P(145180)</t>
  </si>
  <si>
    <t>242-2026 CPS-P(145177)</t>
  </si>
  <si>
    <t>243-2026 CPS-P(146422)</t>
  </si>
  <si>
    <t>244-2026 CPS-P(146359)</t>
  </si>
  <si>
    <t>245-2026 CPS-P(146267)</t>
  </si>
  <si>
    <t>246-2026 CPS-P(146359)</t>
  </si>
  <si>
    <t>247-2026 CPS-P(146359)</t>
  </si>
  <si>
    <t>248-2026 CPS-P(146359)</t>
  </si>
  <si>
    <t>249-2026 CPS-P(146359)</t>
  </si>
  <si>
    <t>251-2026 CPS-P(147875)</t>
  </si>
  <si>
    <t>252-2026 CPS-P(147960)</t>
  </si>
  <si>
    <t>253-2026 CPS-P(147960)</t>
  </si>
  <si>
    <t>254-2026 CPS-AG(148333)</t>
  </si>
  <si>
    <t>255-2026 CPS-AG(148333)</t>
  </si>
  <si>
    <t>256-2026 CPS-P(147875)</t>
  </si>
  <si>
    <t>257-2026 CPS-P(148140)</t>
  </si>
  <si>
    <t>258-2026 CPS-AG(147832)</t>
  </si>
  <si>
    <t>259-2026 CPS-AG(147832)</t>
  </si>
  <si>
    <t>260-2026 CPS-P(147840)</t>
  </si>
  <si>
    <t>261-2026 CPS-P(147840)</t>
  </si>
  <si>
    <t>262-2026 CPS-AG(147832)</t>
  </si>
  <si>
    <t>263-2026 CPS-P(147840)</t>
  </si>
  <si>
    <t>264-2026 CPS-AG(148152)</t>
  </si>
  <si>
    <t>265-2026 CPS-AG(148056)</t>
  </si>
  <si>
    <t>266-2026 CPS-AG(148056)</t>
  </si>
  <si>
    <t>267-2026 CPS-P(147852)</t>
  </si>
  <si>
    <t>268-2026 CPS-P(147852)</t>
  </si>
  <si>
    <t>269-2026 CPS-P(147852)</t>
  </si>
  <si>
    <t>270-2026 CPS-P(147869)</t>
  </si>
  <si>
    <t>271-2026 CPS-P(147954)</t>
  </si>
  <si>
    <t>272-2026 CPS-P(147523)</t>
  </si>
  <si>
    <t>273-2026 CPS-AG(145208)</t>
  </si>
  <si>
    <t>274-2026 CPS-AG(145208)</t>
  </si>
  <si>
    <t>275-2026 CPS-AG(145208)</t>
  </si>
  <si>
    <t>276-2026 CPS-AG(145208)</t>
  </si>
  <si>
    <t>277-2026 CPS-AG(145208)</t>
  </si>
  <si>
    <t>278-2026 CPS-AG(145208)</t>
  </si>
  <si>
    <t>279-2026 CPS-AG(145208)</t>
  </si>
  <si>
    <t>280-2026 CPS-AG(145208)</t>
  </si>
  <si>
    <t>281-2026 CPS-P(146322)</t>
  </si>
  <si>
    <t>282-2026 CPS-P(151538)</t>
  </si>
  <si>
    <t>ALEYRA CAPERA</t>
  </si>
  <si>
    <t>283-2026 CPS-P(146396)</t>
  </si>
  <si>
    <t>284-2026 CPS-AG(146427)</t>
  </si>
  <si>
    <t>285-2026 CPS-AG(145208)</t>
  </si>
  <si>
    <t>286-2026 CPS-AG(145208)</t>
  </si>
  <si>
    <t>287-2026 CPS-AG(145208)</t>
  </si>
  <si>
    <t>288-2026 CPS-AG(145208)</t>
  </si>
  <si>
    <t>289-2026 CPS-AG(145208)</t>
  </si>
  <si>
    <t>290-2026 CPS-AG(145208)</t>
  </si>
  <si>
    <t>291-2026 CPS-P(146658)</t>
  </si>
  <si>
    <t>292-2026 CPS-P(146658)</t>
  </si>
  <si>
    <t>293-2026 CPS-P(146658)</t>
  </si>
  <si>
    <t>294-2026 CPS-P(146658)</t>
  </si>
  <si>
    <t>295-2026 CPS-P(146658)</t>
  </si>
  <si>
    <t>296-2026 CPS-P(146658)</t>
  </si>
  <si>
    <t>297-2026 CPS-P(146658)</t>
  </si>
  <si>
    <t>298-2026 CPS-P(146658)</t>
  </si>
  <si>
    <t>299-2026 CPS-P(146658)</t>
  </si>
  <si>
    <t>300-2026 CPS-P(147787)</t>
  </si>
  <si>
    <t>301-2026 CPS-P(147837)</t>
  </si>
  <si>
    <t>302-2026 CPS-P(148450)</t>
  </si>
  <si>
    <t>303-2026 CPS-AG(152638)</t>
  </si>
  <si>
    <t>304-2026 CPS-P(145425)</t>
  </si>
  <si>
    <t>305-2026 CPS-P(145425)</t>
  </si>
  <si>
    <t>306-2026 CPS-P(145425)</t>
  </si>
  <si>
    <t>308-2026 CPS-P(145154)</t>
  </si>
  <si>
    <t>309-2026 CPS-P(145148)</t>
  </si>
  <si>
    <t>310-2026 CPS-P(147672)</t>
  </si>
  <si>
    <t>311-2026 CPS-P(147672)</t>
  </si>
  <si>
    <t>312-2026 CPS-P(147670)</t>
  </si>
  <si>
    <t>313-2026 CPS-P(147672)</t>
  </si>
  <si>
    <t>314-2026 CPS-P(147672)</t>
  </si>
  <si>
    <t>315-2026 CPS-P(147672)</t>
  </si>
  <si>
    <t>316-2026 CPS-P(147672)</t>
  </si>
  <si>
    <t>317-2026 CPS-P(151537)</t>
  </si>
  <si>
    <t>318-2026 CPS-P(151550)</t>
  </si>
  <si>
    <t>319-2026 CPS-AG(145683)</t>
  </si>
  <si>
    <t>320-2026 CPS-AG(145683)</t>
  </si>
  <si>
    <t>321-2026 CPS-AG(148001)</t>
  </si>
  <si>
    <t>322-2026 CPS-AG(148001)</t>
  </si>
  <si>
    <t>323-2026 CPS-AG(148001)</t>
  </si>
  <si>
    <t>324-2026 CPS-AG(148001)</t>
  </si>
  <si>
    <t>325-2026 CPS-AG(148001)</t>
  </si>
  <si>
    <t>326-2026 CPS-P(147212)</t>
  </si>
  <si>
    <t>327-2026 CPS-P(145168)</t>
  </si>
  <si>
    <t>328-2026 CPS-P(147858)</t>
  </si>
  <si>
    <t xml:space="preserve">DANIELA BAQUIRO </t>
  </si>
  <si>
    <t>329-2026 CPS-AG(146405)</t>
  </si>
  <si>
    <t>330-2026 CPS-AG(145208)</t>
  </si>
  <si>
    <t>331-2026 CPS-AG(145246)</t>
  </si>
  <si>
    <t>332-2026 CPS-AG(145208)</t>
  </si>
  <si>
    <t>333-2026 CPS-AG(145231)</t>
  </si>
  <si>
    <t>334-2026 CPS-AG(145231)</t>
  </si>
  <si>
    <t>335-2026 CPS-AG(145208)</t>
  </si>
  <si>
    <t>336-2026 CPS-AG(145208)</t>
  </si>
  <si>
    <t>337-2026 CPS-AG(145231)</t>
  </si>
  <si>
    <t>338-2026 CPS-AG(145231)</t>
  </si>
  <si>
    <t>339-2026 CPS-AG(145208)</t>
  </si>
  <si>
    <t>340-2026 CPS-AG(145231)</t>
  </si>
  <si>
    <t>341-2026 CPS-AG(145208)</t>
  </si>
  <si>
    <t>342-2026 CPS-AG(145231)</t>
  </si>
  <si>
    <t>343-2026 CPS-AG(145208)</t>
  </si>
  <si>
    <t>344-2026 CPS-AG(145208)</t>
  </si>
  <si>
    <t>Froylan Sanchez</t>
  </si>
  <si>
    <t>345-2026 CPS-P(146714)</t>
  </si>
  <si>
    <t>346-2026 CPS-P(146765)</t>
  </si>
  <si>
    <t>347-2026 CPS-P(146933)</t>
  </si>
  <si>
    <t>348-2026 CPS-P(146933)</t>
  </si>
  <si>
    <t>349-2026 CPS-P(146933)</t>
  </si>
  <si>
    <t>350-2026 CPS-P(146946)</t>
  </si>
  <si>
    <t>351-2026 CPS-P(146946)</t>
  </si>
  <si>
    <t>352-2026 CPS-P(146946)</t>
  </si>
  <si>
    <t>353-2026 CPS-P(146954)</t>
  </si>
  <si>
    <t>354-2026 CPS-P(146985)</t>
  </si>
  <si>
    <t>355-2026 CPS-P(146985)</t>
  </si>
  <si>
    <t>356-2026 CPS-P(146985)</t>
  </si>
  <si>
    <t>357-2026 CPS-AG(153462)</t>
  </si>
  <si>
    <t>358-2026 CPS-AG(147015)</t>
  </si>
  <si>
    <t>359-2026 CPS-AG(147015)</t>
  </si>
  <si>
    <t>360-2026 CPS-AG(147015)</t>
  </si>
  <si>
    <t>361-2026 CPS-AG(153465)</t>
  </si>
  <si>
    <t>362-2026 CPS-AG(147015)</t>
  </si>
  <si>
    <t>363-2026 CPS-AG(147015)</t>
  </si>
  <si>
    <t>364-2026 CPS-AG(147045)</t>
  </si>
  <si>
    <t>366-2026 CPS-AG(148114)</t>
  </si>
  <si>
    <t>367-2026 CPS-AG(148151)</t>
  </si>
  <si>
    <t>368-2026 CPS-AG(148151)</t>
  </si>
  <si>
    <t>369-2026 CPS-AG(148151)</t>
  </si>
  <si>
    <t>370-2026 CPS-AG(148151)</t>
  </si>
  <si>
    <t>371-2026 CPS-AG(148151)</t>
  </si>
  <si>
    <t>372-2026 CPS-AG(148151)</t>
  </si>
  <si>
    <t>373-2026 CPS-AG(148151)</t>
  </si>
  <si>
    <t>374-2026 CPS-P(147230)</t>
  </si>
  <si>
    <t>375-2026 CPS-P(147258)</t>
  </si>
  <si>
    <t>376-2026 CPS-AG(147259)</t>
  </si>
  <si>
    <t>377-2026 CPS-AG(147259)</t>
  </si>
  <si>
    <t>378-2026 CPS-AG(147259)</t>
  </si>
  <si>
    <t>379-2026 CPS-P(147490)</t>
  </si>
  <si>
    <t>380-2026 CPS-P(147490)</t>
  </si>
  <si>
    <t>381-2026 CPS-P(147490)</t>
  </si>
  <si>
    <t>382-2026 CPS-P(147490)</t>
  </si>
  <si>
    <t>383-2026 CPS-P(147490)</t>
  </si>
  <si>
    <t>384-2026 CPS-P(147490)</t>
  </si>
  <si>
    <t>385-2026 CPS-P(147490)</t>
  </si>
  <si>
    <t>386-2026 CPS-P(147490)</t>
  </si>
  <si>
    <t>387-2026 CPS-P(147490)</t>
  </si>
  <si>
    <t>388-2026 CPS-AG(147645)</t>
  </si>
  <si>
    <t>389-2026 CPS-AG(147645)</t>
  </si>
  <si>
    <t>390-2026 CPS-AG(147645)</t>
  </si>
  <si>
    <t>391-2026 CPS-AG(147645)</t>
  </si>
  <si>
    <t>392-2026 CPS-P(147655)</t>
  </si>
  <si>
    <t>393-2026 CPS-P(147655)</t>
  </si>
  <si>
    <t>394-2026 CPS-P(147655)</t>
  </si>
  <si>
    <t>395-2026 CPS-P(147655)</t>
  </si>
  <si>
    <t>396-2026 CPS-P(147655)</t>
  </si>
  <si>
    <t>397-2026 CPS-P(147655)</t>
  </si>
  <si>
    <t>398-2026 CPS-P(147740)</t>
  </si>
  <si>
    <t>399-2026 CPS-P(147740)</t>
  </si>
  <si>
    <t>400-2026 CPS-P(147740)</t>
  </si>
  <si>
    <t>401-2026 CPS-P(147740)</t>
  </si>
  <si>
    <t>403-2026 CPS-P(147204)</t>
  </si>
  <si>
    <t>404-2026 CPS-P(147842)</t>
  </si>
  <si>
    <t>405-2026 CPS-P(147206)</t>
  </si>
  <si>
    <t>406-2026 CPS-AG(147906)</t>
  </si>
  <si>
    <t>407-2026 CPS-AG(147906)</t>
  </si>
  <si>
    <t>408-2026 CPS-AG(147906)</t>
  </si>
  <si>
    <t>409-2026 CPS-AG(147906)</t>
  </si>
  <si>
    <t>410-2026 CPS-P(147204)</t>
  </si>
  <si>
    <t>411-2026 CPS-AG(151534)</t>
  </si>
  <si>
    <t>412-2026 CPS-P(147229)</t>
  </si>
  <si>
    <t>413-2026 CPS-P(147532)</t>
  </si>
  <si>
    <t>22/012/2026</t>
  </si>
  <si>
    <t>414-2026 CPS-P(146935)</t>
  </si>
  <si>
    <t>415-2026 CPS-P(147033)</t>
  </si>
  <si>
    <t>416-2026 CPS-P(147047)</t>
  </si>
  <si>
    <t>417-2026 CPS-AG(147049)</t>
  </si>
  <si>
    <t>418-2026 CPS-P(147332)</t>
  </si>
  <si>
    <t>419-2026 CPS-P(147332)</t>
  </si>
  <si>
    <t>420-2026 CPS-P(147332)</t>
  </si>
  <si>
    <t>421-2026 CPS-P(147407)</t>
  </si>
  <si>
    <t>422-2026 CPS-P(147407)</t>
  </si>
  <si>
    <t>423-2026 CPS-AG(147413)</t>
  </si>
  <si>
    <t>424-2026 CPS-P(147172)</t>
  </si>
  <si>
    <t>425-2026 CPS-P(147058)</t>
  </si>
  <si>
    <t>426-2026 CPS-P(145156)</t>
  </si>
  <si>
    <t>427-2026 CPS-P(145555)</t>
  </si>
  <si>
    <t>FDLSCCD-013-2026(146166)</t>
  </si>
  <si>
    <t>428-2026 CPS-AG(146166)</t>
  </si>
  <si>
    <t>429-2026 CPS-AG(146166)</t>
  </si>
  <si>
    <t>430-2026 CPS-AG(146166)</t>
  </si>
  <si>
    <t>431-2026 CPS-AG(146166)</t>
  </si>
  <si>
    <t>432-2026 CPS-AG(146166)</t>
  </si>
  <si>
    <t>433-2026 CPS-AG(146166)</t>
  </si>
  <si>
    <t>434-2026 CPS-AG(146166)</t>
  </si>
  <si>
    <t>435-2026 CPS-AG(146166)</t>
  </si>
  <si>
    <t xml:space="preserve">FDLSC-CD-037-2026 </t>
  </si>
  <si>
    <t>436-2026 CPS-AG(146370)</t>
  </si>
  <si>
    <t>437-2026 CPS-AG(146370)</t>
  </si>
  <si>
    <t>438-2026 CPS-AG(146370)</t>
  </si>
  <si>
    <t>439-2026 CPS-AG(146370)</t>
  </si>
  <si>
    <t>440-2026 CPS-AG(146370)</t>
  </si>
  <si>
    <t>441-2026 CPS-AG(146370)</t>
  </si>
  <si>
    <t>442-2026 CPS-P(147077)</t>
  </si>
  <si>
    <t>443-2026 CPS-AG(147108)</t>
  </si>
  <si>
    <t>444-2026 CPS-AG(147947)</t>
  </si>
  <si>
    <t>445-2026 CPS-P(147058)</t>
  </si>
  <si>
    <t>446-2026 CPS-P(147058)</t>
  </si>
  <si>
    <t>FDLSCCD-223-2026</t>
  </si>
  <si>
    <t>447-2026 CPS-AG(146556)</t>
  </si>
  <si>
    <t>448-2026 CPS-AG(148056)</t>
  </si>
  <si>
    <t>449-2026 CPS-AG(148056)</t>
  </si>
  <si>
    <t>450-2026 CPS-AG(148056)</t>
  </si>
  <si>
    <t>451-2026 CPS-P(147840)</t>
  </si>
  <si>
    <t>452-2026 CPS-AG(148056)</t>
  </si>
  <si>
    <t>453-2026 CPS-P(147981)</t>
  </si>
  <si>
    <t>455-2026 CPS-P(147960)</t>
  </si>
  <si>
    <t>456-2026 CPS-AG(148056)</t>
  </si>
  <si>
    <t>459-2026 CPS-AG(148056)</t>
  </si>
  <si>
    <t>460-2026 CPS-P(152250)</t>
  </si>
  <si>
    <t>462-2026 CPS-P(147077)</t>
  </si>
  <si>
    <t>463-2026 CPS-AG(146447)</t>
  </si>
  <si>
    <t>464-2026 CPS-AG(146447)</t>
  </si>
  <si>
    <t>465-2026 CPS-AG(146447)</t>
  </si>
  <si>
    <t>466-2026 CPS-P(147221)</t>
  </si>
  <si>
    <t>467-2026 CPS-AG(148056)</t>
  </si>
  <si>
    <t>468-2026 CPS-AG(147877)</t>
  </si>
  <si>
    <t>469-2026 CPS-AG(147877)</t>
  </si>
  <si>
    <t>470-2026 CPS-P(147221)</t>
  </si>
  <si>
    <t>471-2026 CPS-AG(146596)</t>
  </si>
  <si>
    <t>472-2026 CPS-AG(146596)</t>
  </si>
  <si>
    <t>FDLSCL-CD-052-2026</t>
  </si>
  <si>
    <t>473-2026 CPS-AG(147161)</t>
  </si>
  <si>
    <t>474-2026 CPS-P(147190)</t>
  </si>
  <si>
    <t>475-2026 CPS-AG(147148)</t>
  </si>
  <si>
    <t>476-2026 CPS-P(147058)</t>
  </si>
  <si>
    <t>477-2026 CPS-P(147125)</t>
  </si>
  <si>
    <t>478-2026 CPS-P(147223)</t>
  </si>
  <si>
    <t>479-2026 CPS-AG(147161)</t>
  </si>
  <si>
    <t>FDLSCCD-261-2026</t>
  </si>
  <si>
    <t>480-2026 CPS-P(147684)</t>
  </si>
  <si>
    <t>481-2026 CPS-P(146339)</t>
  </si>
  <si>
    <t>482-2026 CPS-P(145497)</t>
  </si>
  <si>
    <t>483-2026 CPS-P(145497)</t>
  </si>
  <si>
    <t>484-2026 CPS-P(145460)</t>
  </si>
  <si>
    <t>485-2026 CPS-P(145497)</t>
  </si>
  <si>
    <t>486-2026 CPS-P(145460)</t>
  </si>
  <si>
    <t>487-2026 CPS-P(145460)</t>
  </si>
  <si>
    <t>488-2026 CPS-AG(146447)</t>
  </si>
  <si>
    <t>489-2026 CPS-AG(146447)</t>
  </si>
  <si>
    <t>490-2026 CPS-AG(146447)</t>
  </si>
  <si>
    <t>491-2026 CPS-AG(147108)</t>
  </si>
  <si>
    <t>492-2026 CPS-P(147204)</t>
  </si>
  <si>
    <t>493-2026 CPS-P(146279)</t>
  </si>
  <si>
    <t>494-2026 CPS-P(146350)</t>
  </si>
  <si>
    <t>495-2026 CPS-P(146377)</t>
  </si>
  <si>
    <t>496-2026 CPS-P(146377)</t>
  </si>
  <si>
    <t>497-2026 CPS-AG(146626)</t>
  </si>
  <si>
    <t>498-2026 CPS-AG(146626)</t>
  </si>
  <si>
    <t>499-2026 CPS-AG(146626)</t>
  </si>
  <si>
    <t>500-2026 CPS-AG(146626)</t>
  </si>
  <si>
    <t>501-2026 CPS-AG(147130)</t>
  </si>
  <si>
    <t>502-2026 CPS-P(147203)</t>
  </si>
  <si>
    <t>503-2026 CPS-P(147203)</t>
  </si>
  <si>
    <t xml:space="preserve">FDLSC-CD-068-2026
</t>
  </si>
  <si>
    <t>504-2026 CPS-P(147877)</t>
  </si>
  <si>
    <t>505-2026 CPS-P(147221)</t>
  </si>
  <si>
    <t>506-2026 CPS-AG(145273)</t>
  </si>
  <si>
    <t>507-2026 CPS-AG(145355)</t>
  </si>
  <si>
    <t>508-2026 CPS-AG(145273)</t>
  </si>
  <si>
    <t>509-2026 CPS-AG(145273)</t>
  </si>
  <si>
    <t>510-2026 CPS-AG(145273)</t>
  </si>
  <si>
    <t>511-2026 CPS-AG(145273)</t>
  </si>
  <si>
    <t xml:space="preserve">APOYO A LA GESTION </t>
  </si>
  <si>
    <t>AG</t>
  </si>
  <si>
    <t>512-2026 CPS-AG(145208)</t>
  </si>
  <si>
    <t>513-2026 CPS-AG(146376)</t>
  </si>
  <si>
    <t>514-2026 CPS-AG(146376)</t>
  </si>
  <si>
    <t>515-2026 CPS-AG(146376)</t>
  </si>
  <si>
    <t>516-2026 CPS-AG(146376)</t>
  </si>
  <si>
    <t>517-2026 CPS-AG(146376)</t>
  </si>
  <si>
    <t>518-2026 CPS-AG(145208)</t>
  </si>
  <si>
    <t>519-2026 CPS-AG(145246)</t>
  </si>
  <si>
    <t>520-2026 CPS-AG(145208)</t>
  </si>
  <si>
    <t>521-2026 CPS-P(145614)</t>
  </si>
  <si>
    <t>522-2026 CPS-AG(145273)</t>
  </si>
  <si>
    <t>523-2026 CPS-AG(145273)</t>
  </si>
  <si>
    <t>524-2026 CPS-P(147203)</t>
  </si>
  <si>
    <t>525-2026 CPS-P(147203)</t>
  </si>
  <si>
    <t>526-2026 CPS-AG(145208)</t>
  </si>
  <si>
    <t>527-2026 CPS-P(147875)</t>
  </si>
  <si>
    <t>ROBINSON ANTONIO RAMIREZ ROMERO</t>
  </si>
  <si>
    <t>529-2026 CPS-P(153100)</t>
  </si>
  <si>
    <t>30/0/12026</t>
  </si>
  <si>
    <t>CARLOS MONTAÑA</t>
  </si>
  <si>
    <t>LILIANA LEON MUÑOZ</t>
  </si>
  <si>
    <t>531-2026 CPS-AG(148056)</t>
  </si>
  <si>
    <t>FDLSCCD-233-2026</t>
  </si>
  <si>
    <t>532-2026 CPS-AG(147500)</t>
  </si>
  <si>
    <t>533-2026 CPS-P(146382)</t>
  </si>
  <si>
    <t>535-2026 CPS-AG(145273)</t>
  </si>
  <si>
    <t>536-2026 CPS-P(147701)</t>
  </si>
  <si>
    <t>FDSLC-CD-053-2026</t>
  </si>
  <si>
    <t>537-2026 CPS-AG(147130)</t>
  </si>
  <si>
    <t>FDSLC-CD-228-2026</t>
  </si>
  <si>
    <t>538-2026 CPS-P(147865)</t>
  </si>
  <si>
    <t>FDSLC-CD-085-2026</t>
  </si>
  <si>
    <t>539-2026 CPS-P(147826)</t>
  </si>
  <si>
    <t>540-2026 CPS-P(147826)</t>
  </si>
  <si>
    <t>541-2026 CPS-P(147826)</t>
  </si>
  <si>
    <t>542-2026 CPS-P(145584)</t>
  </si>
  <si>
    <t>543-2026 CPS-P(145472)</t>
  </si>
  <si>
    <t>544-2026 CPS-AG(145447)</t>
  </si>
  <si>
    <t>545-2026 CPS-AG(147872)</t>
  </si>
  <si>
    <t>546-2026 CPS-AG(147872)</t>
  </si>
  <si>
    <t>547-2026 CPS-P(151456)</t>
  </si>
  <si>
    <t>548-2026 CPS-AG(145246)</t>
  </si>
  <si>
    <t>549-2026 CPS-AG(145208)</t>
  </si>
  <si>
    <t>550-2026 CPS-AG(145246)</t>
  </si>
  <si>
    <t>551-2026 CPS-AG(145231)</t>
  </si>
  <si>
    <t>552-2026 CPS-AG(145208)</t>
  </si>
  <si>
    <t>553-2026 CPS-AG(145208)</t>
  </si>
  <si>
    <t>554-2026 CPS-AG(145208)</t>
  </si>
  <si>
    <t>555-2026 CPS-AG(145208)</t>
  </si>
  <si>
    <t>556-2026 CPS-AG(145208)</t>
  </si>
  <si>
    <t>557-2026 CPS-AG(145208)</t>
  </si>
  <si>
    <t xml:space="preserve">ALEYRA CAPERA </t>
  </si>
  <si>
    <t>FDLSCCD-044-2026</t>
  </si>
  <si>
    <t>CHRISTIAN CAMILO GONZALEZ GUTIERREZ</t>
  </si>
  <si>
    <t>559-2026 CPS-P(146645)</t>
  </si>
  <si>
    <t>560-2026 CPS-P(146645)</t>
  </si>
  <si>
    <t>561-2026 CPS-P(146645)</t>
  </si>
  <si>
    <t>562-2026 CPS-P(146645)</t>
  </si>
  <si>
    <t>563-2026 CPS-P(146645)</t>
  </si>
  <si>
    <t>564-2026 CPS-P(146645)</t>
  </si>
  <si>
    <t>565-2026 CPS-P(146645)</t>
  </si>
  <si>
    <t>566-2026 CPS-P(146645)</t>
  </si>
  <si>
    <t>567-2026 CPS-P(146645)</t>
  </si>
  <si>
    <t>FDLSCCD-249-2026</t>
  </si>
  <si>
    <t>568-2026 CPS-P(146403)</t>
  </si>
  <si>
    <t>FDLSCCD-291-2026</t>
  </si>
  <si>
    <t>569-2026 CPS-P(150333)</t>
  </si>
  <si>
    <t>570-2026 CPS-AG(145273)</t>
  </si>
  <si>
    <t>571-2026 CPS-P(147313)</t>
  </si>
  <si>
    <t>572-2026 CPS-AG(152254)</t>
  </si>
  <si>
    <t>573-2026 CPS-P(147923)</t>
  </si>
  <si>
    <t>574-2026 CPS-P(148297)</t>
  </si>
  <si>
    <t>FDLSCCD-018-2026</t>
  </si>
  <si>
    <t>575-2026 CPS-P(146441)</t>
  </si>
  <si>
    <t>576-2026 CPS-P(146441)</t>
  </si>
  <si>
    <t>578-2026 CPS-P(146441)</t>
  </si>
  <si>
    <t>579-2026 CPS-P(146441)</t>
  </si>
  <si>
    <t>580-2026 CPS-P(146441)</t>
  </si>
  <si>
    <t>581-2026 CPS-P(146441)</t>
  </si>
  <si>
    <t>FDLSCCD-220-2026</t>
  </si>
  <si>
    <t>582-2026 CPS-P(146418)</t>
  </si>
  <si>
    <t>FDLSCCD-036-2026</t>
  </si>
  <si>
    <t>583-2026 CPS-P(146453)</t>
  </si>
  <si>
    <t>584-2026 CPS-P(146453)</t>
  </si>
  <si>
    <t>585-2026 CPS-P(146453)</t>
  </si>
  <si>
    <t>586-2026 CPS-P(146453)</t>
  </si>
  <si>
    <t>587-2026 CPS-P(146453)</t>
  </si>
  <si>
    <t>588-2026 CPS-P(146453)</t>
  </si>
  <si>
    <t>FDLSCCD-105-2026</t>
  </si>
  <si>
    <t>589-2026 CPS-AG(146472)</t>
  </si>
  <si>
    <t>FDLSCCD-081-2026</t>
  </si>
  <si>
    <t>590-2026 CPS-AG(146509)</t>
  </si>
  <si>
    <t>591-2026 CPS-AG(146509)</t>
  </si>
  <si>
    <t>592-2026 CPS-AG(146509)</t>
  </si>
  <si>
    <t>593-2026 CPS-AG(146472)</t>
  </si>
  <si>
    <t>FDLSCCD-217-2026</t>
  </si>
  <si>
    <t>594-2026 CPS-AG(146524)</t>
  </si>
  <si>
    <t>FDLSCCD-280-2026</t>
  </si>
  <si>
    <t>595-2026 CPS-P(148403)</t>
  </si>
  <si>
    <t>FDLSCCD-197-2026</t>
  </si>
  <si>
    <t>596-2026 CPS-P(150328)</t>
  </si>
  <si>
    <t>FDLSCCD-120-2026</t>
  </si>
  <si>
    <t>597-2026 CPS-P(147841)</t>
  </si>
  <si>
    <t>598-2026 CPS-AG(146596)</t>
  </si>
  <si>
    <t>599-2026 CPS-AG(146189)</t>
  </si>
  <si>
    <t>600-2026 CPS-P(147837)</t>
  </si>
  <si>
    <t>601-2026 CPS-P(145564)</t>
  </si>
  <si>
    <t>602-2026 CPS-AG(145447)</t>
  </si>
  <si>
    <t>603-2026 CPS-AG(145273)</t>
  </si>
  <si>
    <t>604-2026 CPS-P(147837)</t>
  </si>
  <si>
    <t>605-2026 CPS-AG(147685)</t>
  </si>
  <si>
    <t>606-2026 CPS-P(147881)</t>
  </si>
  <si>
    <t>607-2026 CPS-P(147523)</t>
  </si>
  <si>
    <t>608-2026 CPS-AG(147445)</t>
  </si>
  <si>
    <t>609-2026 CPS-P(148461)</t>
  </si>
  <si>
    <t>610-2026 CPS-P(147879)</t>
  </si>
  <si>
    <t>611-2026 CPS-P(147837)</t>
  </si>
  <si>
    <t>612-2026 CPS-P(147881)</t>
  </si>
  <si>
    <t>613-2026 CPS-AG(147108)</t>
  </si>
  <si>
    <t>614-2026 CPS-AG(147108)</t>
  </si>
  <si>
    <t>615-2026 CPS-P(147204)</t>
  </si>
  <si>
    <t>616-2026 CPS-AG(146321)</t>
  </si>
  <si>
    <t>617-2026 CPS-P(145344)</t>
  </si>
  <si>
    <t>618-2026 CPS-P(146360)</t>
  </si>
  <si>
    <t>619-2026 CPS-P(146201)</t>
  </si>
  <si>
    <t>620-2026 CPS-P(146201)</t>
  </si>
  <si>
    <t>621-2026 CPS-AG(147134)</t>
  </si>
  <si>
    <t>BRAYAN STIVEN HERRERA ARIAS</t>
  </si>
  <si>
    <t>623-2026 CPS-AG(147055)</t>
  </si>
  <si>
    <t>624-2026 CPS-AG(147055)</t>
  </si>
  <si>
    <t>625-2026 CPS-AG(147055)</t>
  </si>
  <si>
    <t>626-2026 CPS-AG(147055)</t>
  </si>
  <si>
    <t>627-2026 CPS-AG(147055)</t>
  </si>
  <si>
    <t>628-2026 CPS-AG(147055)</t>
  </si>
  <si>
    <t>629-2026 CPS-AG(147055)</t>
  </si>
  <si>
    <t>630-2026 CPS-AG(147055)</t>
  </si>
  <si>
    <t>631-2026 CPS-AG(145231)</t>
  </si>
  <si>
    <t>632-2026 CPS-AG(145231)</t>
  </si>
  <si>
    <t>633-2026 CPS-P(146201)</t>
  </si>
  <si>
    <t>634-2026 CPS-AG(145246)</t>
  </si>
  <si>
    <t>635-2026 CPS-AG(151540)</t>
  </si>
  <si>
    <t>636-2026 CPS-P(146338)</t>
  </si>
  <si>
    <t>637-2026 CPS-AG(146334)</t>
  </si>
  <si>
    <t>639-2026 CPS-P(146616)</t>
  </si>
  <si>
    <t>640-2026 CPS-P(146616)</t>
  </si>
  <si>
    <t>641-2026 CPS-P(151451)</t>
  </si>
  <si>
    <t>642-2026 CPS-P(151454)</t>
  </si>
  <si>
    <t>643-2026 CPS-AG(147445)</t>
  </si>
  <si>
    <t>644-2026 CPS-AG(148056)</t>
  </si>
  <si>
    <t>645-2026 CPS-P(147523)</t>
  </si>
  <si>
    <t>646-2026 CPS-P(147821)</t>
  </si>
  <si>
    <t>647-2026 CPS-P(147821)</t>
  </si>
  <si>
    <t>648-2026 CPS-P(145711)</t>
  </si>
  <si>
    <t>649-2026 CPS-P(145711)</t>
  </si>
  <si>
    <t>650-2026 CPS-P(145711)</t>
  </si>
  <si>
    <t>651-2026 CPS-P(145711)</t>
  </si>
  <si>
    <t>652-2026 CPS-AG(145677)</t>
  </si>
  <si>
    <t>653-2026 CPS-AG(145677)</t>
  </si>
  <si>
    <t>654-2026 CPS-P(145564)</t>
  </si>
  <si>
    <t>655-2026 CPS-P(147829)</t>
  </si>
  <si>
    <t>656-2026 CPS-AG(147685)</t>
  </si>
  <si>
    <t>657-2026 CPS-P(147223)</t>
  </si>
  <si>
    <t>658-2026 CPS-P(147203)</t>
  </si>
  <si>
    <t>659-2026 CPS-AG(147161)</t>
  </si>
  <si>
    <t>660-2026 CPS-AG(147130)</t>
  </si>
  <si>
    <t>661-2026 CPS-P(147221)</t>
  </si>
  <si>
    <t>662-2026 CPS-P(151451)</t>
  </si>
  <si>
    <t>663-2026 CPS-AG(147889)</t>
  </si>
  <si>
    <t>664-2026 CPS-AG(146596)</t>
  </si>
  <si>
    <t>FDLSC-CD-12-2026</t>
  </si>
  <si>
    <t>665-2026 CPS-P(147203)</t>
  </si>
  <si>
    <t>667-2026 CPS-P(147874)</t>
  </si>
  <si>
    <t>668-2026 CPS-P(148166)</t>
  </si>
  <si>
    <t>669-2026 CPS-AG(147464)</t>
  </si>
  <si>
    <t>670-2026 CPS-P(147332)</t>
  </si>
  <si>
    <t>FDLSC-187-CD-2026</t>
  </si>
  <si>
    <t>671-2026 CPS-P(147224)</t>
  </si>
  <si>
    <t>672-2026 CPS-P(147499)</t>
  </si>
  <si>
    <t>673-2026 CPS-P(147741)</t>
  </si>
  <si>
    <t>674-2026 CPS-P(147226)</t>
  </si>
  <si>
    <t>675-2026 CPS-P(147376)</t>
  </si>
  <si>
    <t>676-2026 CPS-P(147232)</t>
  </si>
  <si>
    <t>677-2026 CPS-P(147221)</t>
  </si>
  <si>
    <t>678-2026 CPS-P(146658)</t>
  </si>
  <si>
    <t>679-2026 CPS-AG(147290)</t>
  </si>
  <si>
    <t>680-2026 CPS-AG(147161)</t>
  </si>
  <si>
    <t>681-2026 CPS-P(147203)</t>
  </si>
  <si>
    <t>682-2026 CPS-P(147223)</t>
  </si>
  <si>
    <t xml:space="preserve">CARLOS MONTAÑA </t>
  </si>
  <si>
    <t>YECID STALY FORERO ROJAS</t>
  </si>
  <si>
    <t>685-2026 CPS-P(147204)</t>
  </si>
  <si>
    <t>686-2026 CPS-P(147888)</t>
  </si>
  <si>
    <t>OSCAR FUENTES</t>
  </si>
  <si>
    <t>ROBINSON JOSE MIRANDA ROMERO</t>
  </si>
  <si>
    <t>689-2026 CPS-P(147941)</t>
  </si>
  <si>
    <t>691-2026 CPS-P(147888)</t>
  </si>
  <si>
    <t>692-2026 CPS-P(147888)</t>
  </si>
  <si>
    <t>693-2026 CPS-P(147888)</t>
  </si>
  <si>
    <t>LAURA KORINNE ANDREA RIAÑO GARCIA</t>
  </si>
  <si>
    <t>696-2026 CPS-P(147881)</t>
  </si>
  <si>
    <t>700-2026 CPS-P(147881)</t>
  </si>
  <si>
    <t>LUIS ALEXANDER SALGADO CUELLAR</t>
  </si>
  <si>
    <t>JHON ESTEBAN DIAZ</t>
  </si>
  <si>
    <t>706-2026 CPS-AG(147130)</t>
  </si>
  <si>
    <t>FDLSCCD-050-2026</t>
  </si>
  <si>
    <t>707-2026 CPS-P(148310)</t>
  </si>
  <si>
    <t>FDLSCCD-272-2026</t>
  </si>
  <si>
    <t>708-2026 CPS-P(148304)</t>
  </si>
  <si>
    <t>709-2026 CPS-P(147523)</t>
  </si>
  <si>
    <t>710-2026 CPS-P(147407)</t>
  </si>
  <si>
    <t>711-2026 CPS-AG(151543)</t>
  </si>
  <si>
    <t>712-2026 CPS-AG(145273)</t>
  </si>
  <si>
    <t>713-2026 CPS-P(145472)</t>
  </si>
  <si>
    <t>714-2026 CPS-AG(147134)</t>
  </si>
  <si>
    <t>715-2026 CPS-P(146347)</t>
  </si>
  <si>
    <t>716-2026 CPS-AG(145355)</t>
  </si>
  <si>
    <t>717-2026 CPS-AG(145273)</t>
  </si>
  <si>
    <t>718-2026 CPS-AG(146321)</t>
  </si>
  <si>
    <t>719-2026 CPS-P(147829)</t>
  </si>
  <si>
    <t>720-2026 CPS-AG(147685)</t>
  </si>
  <si>
    <t>721-2026 CPS-AG(145231)</t>
  </si>
  <si>
    <t>722-2026 CPS-P(145460)</t>
  </si>
  <si>
    <t>723-2026 CPS-AG(145231)</t>
  </si>
  <si>
    <t>CAROLINA RODRIGUEZ CELY</t>
  </si>
  <si>
    <t>724-2026 CPS-P(-147203)</t>
  </si>
  <si>
    <t>725-2026 CPS-AG(-147425)</t>
  </si>
  <si>
    <t>726-2026 CPS-P(-147741)</t>
  </si>
  <si>
    <t>727-2026 CPS-AG(145273)</t>
  </si>
  <si>
    <t>728-2026 CPS-AG(145273)</t>
  </si>
  <si>
    <t>729-2026 CPS-AG(145231)</t>
  </si>
  <si>
    <t>730-2026 CPS-AG(147055)</t>
  </si>
  <si>
    <t>731-2026 CPS-AG(145208)</t>
  </si>
  <si>
    <t>732-2026 CPS-AG(145208)</t>
  </si>
  <si>
    <t>FDLSCCD-050-2026(148310)</t>
  </si>
  <si>
    <t>733-2026 CPS-P(148310)</t>
  </si>
  <si>
    <t>734-2026 CPS-P(148310)</t>
  </si>
  <si>
    <t>735-2026 CPS-AG(145208)</t>
  </si>
  <si>
    <t>736-2026 CPS-AG(147055)</t>
  </si>
  <si>
    <t>737-2026 CPS-AG(147376)</t>
  </si>
  <si>
    <t>738-2026 CPS-AG(145208)</t>
  </si>
  <si>
    <t>739-2026 CPS-AG(147055)</t>
  </si>
  <si>
    <t>741-2026 CPS-AG(145208)</t>
  </si>
  <si>
    <t>742-2026 CPS-AG(145273)</t>
  </si>
  <si>
    <t>743-2026 CPS-AG(145355)</t>
  </si>
  <si>
    <t>CAROLINA RODRIGUEZ NCELY</t>
  </si>
  <si>
    <t>744-2026 CPS-AG(-147485)</t>
  </si>
  <si>
    <t>745-2026 CPS-AG(-147485)</t>
  </si>
  <si>
    <t>746-2026 CPS-P(147523)</t>
  </si>
  <si>
    <t>FDLSCCD-006-2026</t>
  </si>
  <si>
    <t>747-2026 CPS-P(146347)</t>
  </si>
  <si>
    <t>748-2026 CPS-P(147221)</t>
  </si>
  <si>
    <t>749-2026 CPS-P(146347)</t>
  </si>
  <si>
    <t>750-2026 CPS-AG(147464)</t>
  </si>
  <si>
    <t>751-2026 CPS-AG(145273)</t>
  </si>
  <si>
    <t>752-2026 CPS-AG(145273)</t>
  </si>
  <si>
    <t>753-2026 CPS-P(146347)</t>
  </si>
  <si>
    <t>754-2026 CPS-AG(147485)</t>
  </si>
  <si>
    <t>756-2026 CPS-AG(147376)</t>
  </si>
  <si>
    <t>757-2026 CPS-AG(147646)</t>
  </si>
  <si>
    <t>758-2026 CPS-P(147741)</t>
  </si>
  <si>
    <t>759-2026 CPS-P(147499)</t>
  </si>
  <si>
    <t>761-2026 CPS-P(147407)</t>
  </si>
  <si>
    <t>762-2026 CPS-P(151546)</t>
  </si>
  <si>
    <t>763-2026 CPS-AG(147464)</t>
  </si>
  <si>
    <t>764-2026 CPS-P(147741)</t>
  </si>
  <si>
    <t>765-2026 CPS-P(147499)</t>
  </si>
  <si>
    <t>766-2026 CPS-P(147077)</t>
  </si>
  <si>
    <t>767-2026 CPS-P(147183)</t>
  </si>
  <si>
    <t>768-2026 CPS-P(147741)</t>
  </si>
  <si>
    <t>769-2026 CPS-P(145460)</t>
  </si>
  <si>
    <t>770-2026 CPS-AG(145447)</t>
  </si>
  <si>
    <t>771-2026 CPS-P(145472)</t>
  </si>
  <si>
    <t>772-2026 CPS-P(147821)</t>
  </si>
  <si>
    <t>773-2026 CPS-P(147837)</t>
  </si>
  <si>
    <t>774-2026 CPS-P(146347)</t>
  </si>
  <si>
    <t>775-2026 CPS-P(151728)</t>
  </si>
  <si>
    <t>776-2026 CPS-AG(147485)</t>
  </si>
  <si>
    <t>777-2026 CPS-P(147203)</t>
  </si>
  <si>
    <t>778-2026 CPS-AG(147290)</t>
  </si>
  <si>
    <t>779-2026 CPS-AG(147055)</t>
  </si>
  <si>
    <t>780-2026 CPS-AG(147290)</t>
  </si>
  <si>
    <t>781-2026 CPS-P(147840)</t>
  </si>
  <si>
    <t>FDLSCCD-183-2026</t>
  </si>
  <si>
    <t>782-2026 CPS-P(147222)</t>
  </si>
  <si>
    <t>783-2026 CPS-AG(147479)</t>
  </si>
  <si>
    <t>784-2026 CPS-P(148069)</t>
  </si>
  <si>
    <t>785-2026 CPS-AG(148056)</t>
  </si>
  <si>
    <t>786-2026 CPS-P(147523)</t>
  </si>
  <si>
    <t>787-2026 CPS-P(147407)</t>
  </si>
  <si>
    <t>788-2026 CPS-AG(147055)</t>
  </si>
  <si>
    <t>789-2026 CPS-P(146347)</t>
  </si>
  <si>
    <t>FDLSCCD-048-2026</t>
  </si>
  <si>
    <t>790-2026 CPS-AG(147685)</t>
  </si>
  <si>
    <t>791-2026 CPS-P(146347)</t>
  </si>
  <si>
    <t>792-2026 CPS-P(146347)</t>
  </si>
  <si>
    <t>793-2026 CPS-P(148310)</t>
  </si>
  <si>
    <t>794-2026 CPS-AG(145208)</t>
  </si>
  <si>
    <t>795-2026 CPS-P(147821)</t>
  </si>
  <si>
    <t>796-2026 CPS-P(146347)</t>
  </si>
  <si>
    <t>797-2026 CPS-AG(145208)</t>
  </si>
  <si>
    <t>798-2026 CPS-AG(145208)</t>
  </si>
  <si>
    <t>799-2026 CPS-P(146347)</t>
  </si>
  <si>
    <t>800-2026 CPS-AG(145208)</t>
  </si>
  <si>
    <t>801-2026 CPS-P(146369)</t>
  </si>
  <si>
    <t>802-2026 CPS-P(146369)</t>
  </si>
  <si>
    <t>803-2026 CPS-P(146369)</t>
  </si>
  <si>
    <t>804-2026 CPS-P(147332)</t>
  </si>
  <si>
    <t>805-2026 CPS-AG(147425)</t>
  </si>
  <si>
    <t>806-2026 CPS-P(146347)</t>
  </si>
  <si>
    <t>808-2026 CPS-P(146347)</t>
  </si>
  <si>
    <t>809-2026 CPS-P(151728)</t>
  </si>
  <si>
    <t>810-2026 CPS-P(146347)</t>
  </si>
  <si>
    <t>811-2026 CPS-P(146347)</t>
  </si>
  <si>
    <t>812-2026 CPS-P(151454)</t>
  </si>
  <si>
    <t>813-2026 CPS-AG(147055)</t>
  </si>
  <si>
    <t>814-2026 CPS-P(147837)</t>
  </si>
  <si>
    <t>815-2026 CPS-AG(147055)</t>
  </si>
  <si>
    <t>817-2026 CPS-AG(147055)</t>
  </si>
  <si>
    <t>818-2026 CPS-P(146185)</t>
  </si>
  <si>
    <t>819-2026 CPS-AG(147055)</t>
  </si>
  <si>
    <t>820-2026 CPS-P(148310)</t>
  </si>
  <si>
    <t>821-2026 CPS-P(147058)</t>
  </si>
  <si>
    <t>FDLSC-CD-04122026</t>
  </si>
  <si>
    <t>822-2026 CPS-P(147203)</t>
  </si>
  <si>
    <t>823-2026 CPS-P(151451)</t>
  </si>
  <si>
    <t>824-2026 CPS-P(147888)</t>
  </si>
  <si>
    <t>825-2026 CPS-P(147883)</t>
  </si>
  <si>
    <t>826-2026 CPS-P(147837)</t>
  </si>
  <si>
    <t>827-2026 CPS-P(147878)</t>
  </si>
  <si>
    <t>828-2026 CPS-P(147707)</t>
  </si>
  <si>
    <t>831-2026 CPS-P(147332)</t>
  </si>
  <si>
    <t>PAULA DANIELA RODRIGUEZ VARGAS</t>
  </si>
  <si>
    <t>833-2026 CPS-AG(147646)</t>
  </si>
  <si>
    <t>834-2026 CPS-AG(147290)</t>
  </si>
  <si>
    <t>835-2026 CPS-AG(147646)</t>
  </si>
  <si>
    <t>836-2026 CPS-AG(151541)</t>
  </si>
  <si>
    <t xml:space="preserve"> LUIS CARLOS MENDOZA SALGADO</t>
  </si>
  <si>
    <t>838-2026 CPS-AG(147290)</t>
  </si>
  <si>
    <t>839-2026 CPS-P(151456)</t>
  </si>
  <si>
    <t>CAROLINA RODRIGUEZ</t>
  </si>
  <si>
    <t>840-2026 CPS-AG(147646)</t>
  </si>
  <si>
    <t>841-2026 CPS-AG(147646)</t>
  </si>
  <si>
    <t>842-2026 CPS-AG(147376)</t>
  </si>
  <si>
    <t>843-2026 CPS-AG(147290)</t>
  </si>
  <si>
    <t xml:space="preserve">ROCIO ANDREA GONZALEZ GARCIA </t>
  </si>
  <si>
    <t>847-2026 CPS-P(145161)</t>
  </si>
  <si>
    <t>848-2026 CPS-AG(145683)</t>
  </si>
  <si>
    <t xml:space="preserve">FDLSC-CD-016-2026
</t>
  </si>
  <si>
    <t>849-2026 CPS-P(147407)</t>
  </si>
  <si>
    <t>851-2026 CPS-P(147841)</t>
  </si>
  <si>
    <t>853-2026 CPS-P(151728)</t>
  </si>
  <si>
    <t xml:space="preserve">OSCAR MARTINEZ </t>
  </si>
  <si>
    <t>855-2026 CPS-P(153320)</t>
  </si>
  <si>
    <t>856-2026 CPS-AG(147425)</t>
  </si>
  <si>
    <t xml:space="preserve">LUIS GUILLERMO RODRIGUEZ MURCIA </t>
  </si>
  <si>
    <t>FDLSCCD-296-2026</t>
  </si>
  <si>
    <t>859-2026 CPS-P(151468)</t>
  </si>
  <si>
    <t>860-2026 CPS-P(147183)</t>
  </si>
  <si>
    <t>861-2026 CPS-P(147741)</t>
  </si>
  <si>
    <t xml:space="preserve">OSCAR LEONARDO ROJAS </t>
  </si>
  <si>
    <t>863-2026 CPS-P(146616)</t>
  </si>
  <si>
    <t>864-2026 CPS-P(151460)</t>
  </si>
  <si>
    <t>865-2026 CPS-AG(147290)</t>
  </si>
  <si>
    <t>866-2026 CPS-AG(147872)</t>
  </si>
  <si>
    <t>ESTA PENDIENTE</t>
  </si>
  <si>
    <t>869-2026 CPS-P(147523)</t>
  </si>
  <si>
    <t>870-2026 CPS-P(147332)</t>
  </si>
  <si>
    <t>871-2026 CPS-AG(147646)</t>
  </si>
  <si>
    <t xml:space="preserve">MIGUEL DAVID PERDOMO DURAN </t>
  </si>
  <si>
    <t>nuevo</t>
  </si>
  <si>
    <t>151545-147479</t>
  </si>
  <si>
    <t>ANDRES CUASTUZA RODRIGUEZ</t>
  </si>
  <si>
    <t>DAVID FELIPE GONZÁLEZ</t>
  </si>
  <si>
    <t>JOSE ALBEIRO GELVES</t>
  </si>
  <si>
    <t>879-2026 CPS-AG(151455)</t>
  </si>
  <si>
    <t>880-2026 CPS-AG(151544)</t>
  </si>
  <si>
    <t>882-2026 CPS-AG(147055)</t>
  </si>
  <si>
    <t>OSCAR ADOLFO HUERTAS TORRES</t>
  </si>
  <si>
    <t>FORMS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</si>
</sst>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409]* #,##0_ ;_-[$$-409]* \-#,##0\ ;_-[$$-409]* &quot;-&quot;??_ ;_-@_ "/>
    <numFmt numFmtId="165" formatCode="000"/>
    <numFmt numFmtId="166" formatCode="\(0\)"/>
    <numFmt numFmtId="167" formatCode="#,##0.00\ &quot;€&quot;"/>
    <numFmt numFmtId="168" formatCode="#,##0\ &quot;€&quot;"/>
  </numFmts>
  <fonts count="46" x14ac:knownFonts="1">
    <font>
      <sz val="11"/>
      <color theme="1"/>
      <name val="Calibri"/>
      <family val="2"/>
      <scheme val="minor"/>
    </font>
    <font>
      <b/>
      <sz val="11"/>
      <color theme="0"/>
      <name val="Calibri"/>
      <family val="2"/>
      <scheme val="minor"/>
    </font>
    <font>
      <b/>
      <sz val="11"/>
      <color theme="1"/>
      <name val="Calibri"/>
      <family val="2"/>
      <scheme val="minor"/>
    </font>
    <font>
      <b/>
      <sz val="8"/>
      <color theme="1"/>
      <name val="Dotum"/>
      <family val="2"/>
      <charset val="129"/>
    </font>
    <font>
      <sz val="8"/>
      <color theme="1"/>
      <name val="Dotum"/>
      <family val="2"/>
      <charset val="129"/>
    </font>
    <font>
      <sz val="8"/>
      <color rgb="FF000000"/>
      <name val="Dotum"/>
      <family val="2"/>
      <charset val="129"/>
    </font>
    <font>
      <sz val="8"/>
      <color theme="1"/>
      <name val="Dotum"/>
      <charset val="129"/>
    </font>
    <font>
      <b/>
      <sz val="8"/>
      <color theme="1"/>
      <name val="Dotum"/>
      <charset val="129"/>
    </font>
    <font>
      <sz val="8"/>
      <color rgb="FF000000"/>
      <name val="Dotum"/>
      <charset val="129"/>
    </font>
    <font>
      <b/>
      <sz val="8"/>
      <color rgb="FF000000"/>
      <name val="Dotum"/>
      <charset val="129"/>
    </font>
    <font>
      <sz val="11"/>
      <color rgb="FF000000"/>
      <name val="Calibri"/>
      <family val="2"/>
    </font>
    <font>
      <sz val="8"/>
      <color rgb="FF9C0006"/>
      <name val="Dotum"/>
      <charset val="129"/>
    </font>
    <font>
      <sz val="8"/>
      <color rgb="FF000000"/>
      <name val="Dotum"/>
    </font>
    <font>
      <sz val="11"/>
      <color rgb="FF000000"/>
      <name val="Calibri"/>
    </font>
    <font>
      <b/>
      <sz val="11"/>
      <color rgb="FF000000"/>
      <name val="Calibri"/>
    </font>
    <font>
      <sz val="10"/>
      <color theme="1"/>
      <name val="Calibri"/>
      <family val="2"/>
      <scheme val="minor"/>
    </font>
    <font>
      <b/>
      <sz val="11"/>
      <color rgb="FF000000"/>
      <name val="Calibri"/>
      <family val="2"/>
      <scheme val="minor"/>
    </font>
    <font>
      <sz val="10"/>
      <color rgb="FF000000"/>
      <name val="Dotum"/>
      <charset val="129"/>
    </font>
    <font>
      <b/>
      <sz val="8"/>
      <color rgb="FF000000"/>
      <name val="Dotum"/>
    </font>
    <font>
      <sz val="8"/>
      <color rgb="FFFF0000"/>
      <name val="Dotum"/>
      <charset val="129"/>
    </font>
    <font>
      <b/>
      <sz val="11"/>
      <color rgb="FFFFFFFF"/>
      <name val="Calibri"/>
    </font>
    <font>
      <b/>
      <sz val="8"/>
      <color rgb="FFFFFFFF"/>
      <name val="Dotum"/>
      <charset val="129"/>
    </font>
    <font>
      <strike/>
      <sz val="8"/>
      <color rgb="FF000000"/>
      <name val="Dotum"/>
      <charset val="129"/>
    </font>
    <font>
      <sz val="11"/>
      <color theme="0"/>
      <name val="Calibri"/>
      <family val="2"/>
      <scheme val="minor"/>
    </font>
    <font>
      <sz val="11"/>
      <color rgb="FF000000"/>
      <name val="Calibri"/>
      <scheme val="minor"/>
    </font>
    <font>
      <b/>
      <sz val="8"/>
      <color rgb="FF000000"/>
      <name val="Calibri"/>
      <family val="2"/>
      <scheme val="minor"/>
    </font>
    <font>
      <sz val="8"/>
      <color rgb="FF000000"/>
      <name val="Calibri"/>
      <family val="2"/>
      <scheme val="minor"/>
    </font>
    <font>
      <sz val="11"/>
      <color rgb="FF000000"/>
      <name val="Calibri"/>
      <family val="2"/>
      <scheme val="minor"/>
    </font>
    <font>
      <sz val="11"/>
      <color rgb="FF9C5700"/>
      <name val="Calibri"/>
    </font>
    <font>
      <sz val="11"/>
      <color rgb="FF9C0006"/>
      <name val="Calibri"/>
    </font>
    <font>
      <sz val="10"/>
      <color rgb="FF000000"/>
      <name val="Calibri"/>
      <family val="2"/>
      <scheme val="minor"/>
    </font>
    <font>
      <sz val="11"/>
      <color rgb="FF242424"/>
      <name val="Calibri"/>
      <family val="2"/>
      <scheme val="minor"/>
    </font>
    <font>
      <sz val="11"/>
      <color rgb="FF242424"/>
      <name val="Aptos Narrow"/>
      <charset val="1"/>
    </font>
    <font>
      <sz val="11"/>
      <color rgb="FFFF0000"/>
      <name val="Calibri"/>
      <family val="2"/>
    </font>
    <font>
      <sz val="11"/>
      <color rgb="FFFFFFFF"/>
      <name val="Calibri"/>
      <family val="2"/>
    </font>
    <font>
      <b/>
      <sz val="8"/>
      <color rgb="FF000000"/>
      <name val="Dotum"/>
      <family val="2"/>
      <charset val="129"/>
    </font>
    <font>
      <sz val="8"/>
      <color rgb="FF9C0006"/>
      <name val="Dotum"/>
      <family val="2"/>
      <charset val="129"/>
    </font>
    <font>
      <strike/>
      <sz val="8"/>
      <color rgb="FF000000"/>
      <name val="Dotum"/>
      <family val="2"/>
      <charset val="129"/>
    </font>
    <font>
      <b/>
      <sz val="11"/>
      <color rgb="FF000000"/>
      <name val="Calibri"/>
      <scheme val="minor"/>
    </font>
    <font>
      <b/>
      <sz val="11"/>
      <color rgb="FFFF0000"/>
      <name val="Calibri"/>
      <scheme val="minor"/>
    </font>
    <font>
      <sz val="8"/>
      <color theme="1"/>
      <name val="Dotum"/>
      <charset val="1"/>
    </font>
    <font>
      <sz val="11"/>
      <color theme="1"/>
      <name val="Times New Roman"/>
      <family val="1"/>
      <charset val="1"/>
    </font>
    <font>
      <sz val="10"/>
      <color rgb="FF000000"/>
      <name val="Calibri"/>
      <scheme val="minor"/>
    </font>
    <font>
      <sz val="11"/>
      <color rgb="FF242424"/>
      <name val="Calibri"/>
      <scheme val="minor"/>
    </font>
    <font>
      <b/>
      <sz val="12"/>
      <color rgb="FF000000"/>
      <name val="Calibri"/>
    </font>
    <font>
      <u/>
      <sz val="11"/>
      <color theme="10"/>
      <name val="Calibri"/>
      <family val="2"/>
      <scheme val="minor"/>
    </font>
  </fonts>
  <fills count="39">
    <fill>
      <patternFill patternType="none"/>
    </fill>
    <fill>
      <patternFill patternType="gray125"/>
    </fill>
    <fill>
      <patternFill patternType="solid">
        <fgColor rgb="FF92D050"/>
        <bgColor indexed="64"/>
      </patternFill>
    </fill>
    <fill>
      <patternFill patternType="solid">
        <fgColor rgb="FFE81CE8"/>
        <bgColor rgb="FF000000"/>
      </patternFill>
    </fill>
    <fill>
      <patternFill patternType="solid">
        <fgColor theme="5" tint="0.79998168889431442"/>
        <bgColor indexed="64"/>
      </patternFill>
    </fill>
    <fill>
      <patternFill patternType="solid">
        <fgColor rgb="FFFFFF00"/>
        <bgColor indexed="64"/>
      </patternFill>
    </fill>
    <fill>
      <patternFill patternType="solid">
        <fgColor theme="4" tint="0.39997558519241921"/>
        <bgColor indexed="64"/>
      </patternFill>
    </fill>
    <fill>
      <patternFill patternType="solid">
        <fgColor rgb="FFFFFF00"/>
        <bgColor rgb="FF000000"/>
      </patternFill>
    </fill>
    <fill>
      <patternFill patternType="solid">
        <fgColor rgb="FF0070C0"/>
        <bgColor indexed="64"/>
      </patternFill>
    </fill>
    <fill>
      <patternFill patternType="solid">
        <fgColor theme="5" tint="0.39997558519241921"/>
        <bgColor indexed="64"/>
      </patternFill>
    </fill>
    <fill>
      <patternFill patternType="solid">
        <fgColor rgb="FF00FFD9"/>
        <bgColor rgb="FF000000"/>
      </patternFill>
    </fill>
    <fill>
      <patternFill patternType="solid">
        <fgColor rgb="FFFFC7CE"/>
        <bgColor rgb="FF000000"/>
      </patternFill>
    </fill>
    <fill>
      <patternFill patternType="solid">
        <fgColor rgb="FFFF0000"/>
        <bgColor indexed="64"/>
      </patternFill>
    </fill>
    <fill>
      <patternFill patternType="solid">
        <fgColor rgb="FFFFC000"/>
        <bgColor indexed="64"/>
      </patternFill>
    </fill>
    <fill>
      <patternFill patternType="solid">
        <fgColor theme="7" tint="0.39997558519241921"/>
        <bgColor indexed="64"/>
      </patternFill>
    </fill>
    <fill>
      <patternFill patternType="solid">
        <fgColor rgb="FF00B0F0"/>
        <bgColor indexed="64"/>
      </patternFill>
    </fill>
    <fill>
      <patternFill patternType="solid">
        <fgColor rgb="FFE8FF66"/>
        <bgColor indexed="64"/>
      </patternFill>
    </fill>
    <fill>
      <patternFill patternType="solid">
        <fgColor theme="8" tint="0.79998168889431442"/>
        <bgColor indexed="64"/>
      </patternFill>
    </fill>
    <fill>
      <patternFill patternType="solid">
        <fgColor rgb="FF605DF0"/>
        <bgColor indexed="64"/>
      </patternFill>
    </fill>
    <fill>
      <patternFill patternType="solid">
        <fgColor rgb="FF0070C0"/>
        <bgColor rgb="FF000000"/>
      </patternFill>
    </fill>
    <fill>
      <patternFill patternType="solid">
        <fgColor theme="5" tint="0.79998168889431442"/>
        <bgColor theme="5" tint="0.79998168889431442"/>
      </patternFill>
    </fill>
    <fill>
      <patternFill patternType="solid">
        <fgColor rgb="FF7030A0"/>
        <bgColor indexed="64"/>
      </patternFill>
    </fill>
    <fill>
      <patternFill patternType="solid">
        <fgColor theme="4" tint="-0.249977111117893"/>
        <bgColor indexed="64"/>
      </patternFill>
    </fill>
    <fill>
      <patternFill patternType="solid">
        <fgColor rgb="FFFFEB9C"/>
        <bgColor rgb="FF000000"/>
      </patternFill>
    </fill>
    <fill>
      <patternFill patternType="solid">
        <fgColor rgb="FFC00000"/>
        <bgColor indexed="64"/>
      </patternFill>
    </fill>
    <fill>
      <patternFill patternType="solid">
        <fgColor rgb="FF0AF745"/>
        <bgColor indexed="64"/>
      </patternFill>
    </fill>
    <fill>
      <patternFill patternType="solid">
        <fgColor theme="9" tint="-0.249977111117893"/>
        <bgColor indexed="64"/>
      </patternFill>
    </fill>
    <fill>
      <patternFill patternType="solid">
        <fgColor rgb="FFFFFFFF"/>
        <bgColor rgb="FF000000"/>
      </patternFill>
    </fill>
    <fill>
      <patternFill patternType="solid">
        <fgColor rgb="FFFF0000"/>
        <bgColor rgb="FF000000"/>
      </patternFill>
    </fill>
    <fill>
      <patternFill patternType="solid">
        <fgColor theme="4" tint="0.59999389629810485"/>
        <bgColor indexed="64"/>
      </patternFill>
    </fill>
    <fill>
      <patternFill patternType="solid">
        <fgColor theme="7" tint="0.79998168889431442"/>
        <bgColor indexed="64"/>
      </patternFill>
    </fill>
    <fill>
      <patternFill patternType="solid">
        <fgColor rgb="FF6DF288"/>
        <bgColor indexed="64"/>
      </patternFill>
    </fill>
    <fill>
      <patternFill patternType="solid">
        <fgColor theme="3" tint="0.59999389629810485"/>
        <bgColor indexed="64"/>
      </patternFill>
    </fill>
    <fill>
      <patternFill patternType="solid">
        <fgColor rgb="FFF8CBAD"/>
        <bgColor rgb="FF000000"/>
      </patternFill>
    </fill>
    <fill>
      <patternFill patternType="solid">
        <fgColor rgb="FFC6E0B4"/>
        <bgColor rgb="FF000000"/>
      </patternFill>
    </fill>
    <fill>
      <patternFill patternType="solid">
        <fgColor rgb="FF6DF288"/>
        <bgColor rgb="FF000000"/>
      </patternFill>
    </fill>
    <fill>
      <patternFill patternType="solid">
        <fgColor theme="0"/>
        <bgColor indexed="64"/>
      </patternFill>
    </fill>
    <fill>
      <patternFill patternType="solid">
        <fgColor rgb="FFD9E1F2"/>
        <bgColor rgb="FF000000"/>
      </patternFill>
    </fill>
    <fill>
      <patternFill patternType="solid">
        <fgColor rgb="FFDDEBF7"/>
        <bgColor rgb="FF000000"/>
      </patternFill>
    </fill>
  </fills>
  <borders count="29">
    <border>
      <left/>
      <right/>
      <top/>
      <bottom/>
      <diagonal/>
    </border>
    <border>
      <left style="thin">
        <color rgb="FF000000"/>
      </left>
      <right style="thin">
        <color rgb="FF000000"/>
      </right>
      <top style="thin">
        <color rgb="FF000000"/>
      </top>
      <bottom style="thin">
        <color rgb="FF000000"/>
      </bottom>
      <diagonal/>
    </border>
    <border>
      <left/>
      <right/>
      <top/>
      <bottom style="thin">
        <color theme="4" tint="0.39997558519241921"/>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right style="thin">
        <color rgb="FF000000"/>
      </right>
      <top/>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bottom style="thin">
        <color indexed="64"/>
      </bottom>
      <diagonal/>
    </border>
    <border>
      <left/>
      <right/>
      <top/>
      <bottom style="thin">
        <color rgb="FF000000"/>
      </bottom>
      <diagonal/>
    </border>
    <border>
      <left style="thin">
        <color rgb="FF000000"/>
      </left>
      <right/>
      <top style="thin">
        <color rgb="FF000000"/>
      </top>
      <bottom/>
      <diagonal/>
    </border>
    <border>
      <left style="thin">
        <color indexed="64"/>
      </left>
      <right style="thin">
        <color indexed="64"/>
      </right>
      <top/>
      <bottom/>
      <diagonal/>
    </border>
    <border>
      <left style="dashed">
        <color auto="1"/>
      </left>
      <right style="dashed">
        <color auto="1"/>
      </right>
      <top style="dashed">
        <color auto="1"/>
      </top>
      <bottom style="dashed">
        <color auto="1"/>
      </bottom>
      <diagonal/>
    </border>
    <border>
      <left style="dashed">
        <color auto="1"/>
      </left>
      <right style="dashed">
        <color auto="1"/>
      </right>
      <top style="dashed">
        <color auto="1"/>
      </top>
      <bottom/>
      <diagonal/>
    </border>
    <border>
      <left/>
      <right style="dashed">
        <color indexed="64"/>
      </right>
      <top style="dashed">
        <color indexed="64"/>
      </top>
      <bottom style="dashed">
        <color indexed="64"/>
      </bottom>
      <diagonal/>
    </border>
    <border>
      <left style="dashed">
        <color indexed="64"/>
      </left>
      <right style="dashed">
        <color indexed="64"/>
      </right>
      <top/>
      <bottom style="dashed">
        <color indexed="64"/>
      </bottom>
      <diagonal/>
    </border>
    <border>
      <left/>
      <right style="dashed">
        <color indexed="64"/>
      </right>
      <top/>
      <bottom style="dashed">
        <color indexed="64"/>
      </bottom>
      <diagonal/>
    </border>
    <border>
      <left/>
      <right style="thin">
        <color rgb="FF000000"/>
      </right>
      <top style="thin">
        <color rgb="FF000000"/>
      </top>
      <bottom/>
      <diagonal/>
    </border>
    <border>
      <left style="medium">
        <color indexed="64"/>
      </left>
      <right style="medium">
        <color indexed="64"/>
      </right>
      <top style="thin">
        <color rgb="FF000000"/>
      </top>
      <bottom style="thin">
        <color rgb="FF000000"/>
      </bottom>
      <diagonal/>
    </border>
    <border>
      <left style="thin">
        <color rgb="FFCCCCCC"/>
      </left>
      <right style="thin">
        <color rgb="FF000000"/>
      </right>
      <top style="thin">
        <color rgb="FF000000"/>
      </top>
      <bottom style="thin">
        <color rgb="FF000000"/>
      </bottom>
      <diagonal/>
    </border>
    <border>
      <left style="thin">
        <color rgb="FF000000"/>
      </left>
      <right style="thin">
        <color rgb="FF000000"/>
      </right>
      <top/>
      <bottom style="medium">
        <color rgb="FF000000"/>
      </bottom>
      <diagonal/>
    </border>
    <border>
      <left style="medium">
        <color indexed="64"/>
      </left>
      <right/>
      <top/>
      <bottom style="thin">
        <color rgb="FF000000"/>
      </bottom>
      <diagonal/>
    </border>
    <border>
      <left style="thin">
        <color rgb="FF000000"/>
      </left>
      <right/>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style="thin">
        <color rgb="FF000000"/>
      </bottom>
      <diagonal/>
    </border>
    <border>
      <left/>
      <right/>
      <top style="thin">
        <color rgb="FF000000"/>
      </top>
      <bottom style="thin">
        <color rgb="FF000000"/>
      </bottom>
      <diagonal/>
    </border>
  </borders>
  <cellStyleXfs count="2">
    <xf numFmtId="0" fontId="0" fillId="0" borderId="0"/>
    <xf numFmtId="0" fontId="45" fillId="0" borderId="0" applyNumberFormat="0" applyFill="0" applyBorder="0" applyAlignment="0" applyProtection="0"/>
  </cellStyleXfs>
  <cellXfs count="366">
    <xf numFmtId="0" fontId="0" fillId="0" borderId="0" xfId="0"/>
    <xf numFmtId="0" fontId="4" fillId="0" borderId="1" xfId="0" applyFont="1" applyBorder="1" applyAlignment="1">
      <alignment horizontal="center" vertical="center"/>
    </xf>
    <xf numFmtId="0" fontId="4" fillId="4" borderId="1" xfId="0" applyFont="1" applyFill="1" applyBorder="1" applyAlignment="1">
      <alignment horizontal="center" vertical="center"/>
    </xf>
    <xf numFmtId="0" fontId="5" fillId="0" borderId="1" xfId="0" applyFont="1" applyBorder="1"/>
    <xf numFmtId="0" fontId="5" fillId="0" borderId="1" xfId="0" applyFont="1" applyBorder="1" applyAlignment="1">
      <alignment horizontal="center" vertical="center"/>
    </xf>
    <xf numFmtId="0" fontId="0" fillId="0" borderId="0" xfId="0" applyAlignment="1">
      <alignment horizontal="center" vertical="center"/>
    </xf>
    <xf numFmtId="0" fontId="0" fillId="0" borderId="0" xfId="0" applyAlignment="1">
      <alignment vertical="center"/>
    </xf>
    <xf numFmtId="0" fontId="0" fillId="0" borderId="1" xfId="0" applyBorder="1"/>
    <xf numFmtId="0" fontId="6" fillId="0" borderId="1" xfId="0" applyFont="1" applyBorder="1" applyAlignment="1">
      <alignment horizontal="center" vertical="center"/>
    </xf>
    <xf numFmtId="1" fontId="6" fillId="0" borderId="1" xfId="0" applyNumberFormat="1" applyFont="1" applyBorder="1" applyAlignment="1">
      <alignment horizontal="center" vertical="center"/>
    </xf>
    <xf numFmtId="0" fontId="6" fillId="4" borderId="1" xfId="0" applyFont="1" applyFill="1" applyBorder="1" applyAlignment="1">
      <alignment horizontal="center" vertical="center"/>
    </xf>
    <xf numFmtId="0" fontId="0" fillId="0" borderId="0" xfId="0" applyAlignment="1">
      <alignment horizontal="left"/>
    </xf>
    <xf numFmtId="0" fontId="0" fillId="0" borderId="1" xfId="0" applyBorder="1" applyAlignment="1">
      <alignment horizontal="center" vertical="center"/>
    </xf>
    <xf numFmtId="0" fontId="6" fillId="0" borderId="4" xfId="0" applyFont="1" applyBorder="1" applyAlignment="1">
      <alignment horizontal="center" vertical="center"/>
    </xf>
    <xf numFmtId="0" fontId="4" fillId="0" borderId="8" xfId="0" applyFont="1" applyBorder="1" applyAlignment="1">
      <alignment horizontal="center" vertical="center"/>
    </xf>
    <xf numFmtId="0" fontId="4" fillId="0" borderId="0" xfId="0" applyFont="1" applyAlignment="1">
      <alignment horizontal="center" vertical="center"/>
    </xf>
    <xf numFmtId="0" fontId="4" fillId="0" borderId="5" xfId="0" applyFont="1" applyBorder="1" applyAlignment="1">
      <alignment horizontal="center" vertical="center"/>
    </xf>
    <xf numFmtId="0" fontId="4" fillId="0" borderId="10" xfId="0" applyFont="1" applyBorder="1" applyAlignment="1">
      <alignment horizontal="center" vertical="center"/>
    </xf>
    <xf numFmtId="0" fontId="10" fillId="0" borderId="0" xfId="0" applyFont="1"/>
    <xf numFmtId="0" fontId="2" fillId="5" borderId="1" xfId="0" applyFont="1" applyFill="1" applyBorder="1" applyAlignment="1">
      <alignment horizontal="center" vertical="center"/>
    </xf>
    <xf numFmtId="0" fontId="0" fillId="0" borderId="1" xfId="0" applyBorder="1" applyAlignment="1">
      <alignment horizontal="center"/>
    </xf>
    <xf numFmtId="0" fontId="0" fillId="0" borderId="0" xfId="0" pivotButton="1"/>
    <xf numFmtId="0" fontId="0" fillId="0" borderId="0" xfId="0" applyAlignment="1">
      <alignment horizontal="center"/>
    </xf>
    <xf numFmtId="0" fontId="1" fillId="8" borderId="0" xfId="0" applyFont="1" applyFill="1" applyAlignment="1">
      <alignment horizontal="center" vertical="center"/>
    </xf>
    <xf numFmtId="0" fontId="1" fillId="8" borderId="0" xfId="0" applyFont="1" applyFill="1" applyAlignment="1">
      <alignment horizontal="center"/>
    </xf>
    <xf numFmtId="0" fontId="0" fillId="5" borderId="0" xfId="0" applyFill="1"/>
    <xf numFmtId="0" fontId="3" fillId="0" borderId="0" xfId="0" applyFont="1" applyAlignment="1">
      <alignment horizontal="center" vertical="center"/>
    </xf>
    <xf numFmtId="0" fontId="0" fillId="0" borderId="1" xfId="0" applyBorder="1" applyAlignment="1">
      <alignment horizontal="left" vertical="center"/>
    </xf>
    <xf numFmtId="0" fontId="13" fillId="0" borderId="0" xfId="0" applyFont="1"/>
    <xf numFmtId="0" fontId="6" fillId="5" borderId="1" xfId="0" applyFont="1" applyFill="1" applyBorder="1" applyAlignment="1">
      <alignment horizontal="center" vertical="center"/>
    </xf>
    <xf numFmtId="0" fontId="0" fillId="0" borderId="4" xfId="0" applyBorder="1" applyAlignment="1">
      <alignment horizontal="center" vertical="center"/>
    </xf>
    <xf numFmtId="0" fontId="15" fillId="0" borderId="0" xfId="0" applyFont="1" applyAlignment="1">
      <alignment horizontal="center" vertical="center"/>
    </xf>
    <xf numFmtId="0" fontId="2" fillId="0" borderId="1" xfId="0" applyFont="1" applyBorder="1" applyAlignment="1">
      <alignment horizontal="center" vertical="center"/>
    </xf>
    <xf numFmtId="0" fontId="0" fillId="0" borderId="0" xfId="0" applyAlignment="1">
      <alignment horizontal="left" vertical="center"/>
    </xf>
    <xf numFmtId="0" fontId="13" fillId="5" borderId="1" xfId="0" applyFont="1" applyFill="1" applyBorder="1"/>
    <xf numFmtId="0" fontId="13" fillId="5" borderId="8" xfId="0" applyFont="1" applyFill="1" applyBorder="1"/>
    <xf numFmtId="0" fontId="13" fillId="5" borderId="6" xfId="0" applyFont="1" applyFill="1" applyBorder="1"/>
    <xf numFmtId="0" fontId="13" fillId="0" borderId="0" xfId="0" applyFont="1" applyAlignment="1">
      <alignment horizontal="center"/>
    </xf>
    <xf numFmtId="0" fontId="13" fillId="7" borderId="0" xfId="0" applyFont="1" applyFill="1" applyAlignment="1">
      <alignment horizontal="center"/>
    </xf>
    <xf numFmtId="0" fontId="14" fillId="0" borderId="0" xfId="0" applyFont="1" applyAlignment="1">
      <alignment horizontal="center"/>
    </xf>
    <xf numFmtId="0" fontId="14" fillId="5" borderId="0" xfId="0" applyFont="1" applyFill="1" applyAlignment="1">
      <alignment horizontal="center"/>
    </xf>
    <xf numFmtId="0" fontId="14" fillId="2" borderId="0" xfId="0" applyFont="1" applyFill="1" applyAlignment="1">
      <alignment horizontal="center"/>
    </xf>
    <xf numFmtId="0" fontId="9" fillId="10" borderId="1" xfId="0" applyFont="1" applyFill="1" applyBorder="1" applyAlignment="1">
      <alignment horizontal="center" vertical="center" wrapText="1"/>
    </xf>
    <xf numFmtId="0" fontId="18" fillId="3" borderId="1" xfId="0" applyFont="1" applyFill="1" applyBorder="1" applyAlignment="1">
      <alignment horizontal="center" vertical="center" wrapText="1"/>
    </xf>
    <xf numFmtId="0" fontId="6" fillId="5" borderId="4" xfId="0" applyFont="1" applyFill="1" applyBorder="1" applyAlignment="1">
      <alignment horizontal="center" vertical="center"/>
    </xf>
    <xf numFmtId="0" fontId="14" fillId="12" borderId="0" xfId="0" applyFont="1" applyFill="1" applyAlignment="1">
      <alignment horizontal="center"/>
    </xf>
    <xf numFmtId="0" fontId="0" fillId="16" borderId="0" xfId="0" applyFill="1"/>
    <xf numFmtId="0" fontId="0" fillId="17" borderId="0" xfId="0" applyFill="1"/>
    <xf numFmtId="0" fontId="0" fillId="18" borderId="0" xfId="0" applyFill="1"/>
    <xf numFmtId="0" fontId="20" fillId="19" borderId="0" xfId="0" applyFont="1" applyFill="1"/>
    <xf numFmtId="0" fontId="21" fillId="19" borderId="0" xfId="0" applyFont="1" applyFill="1"/>
    <xf numFmtId="0" fontId="8" fillId="0" borderId="0" xfId="0" applyFont="1"/>
    <xf numFmtId="0" fontId="13" fillId="7" borderId="0" xfId="0" applyFont="1" applyFill="1"/>
    <xf numFmtId="0" fontId="11" fillId="11" borderId="0" xfId="0" applyFont="1" applyFill="1"/>
    <xf numFmtId="0" fontId="8" fillId="0" borderId="0" xfId="0" applyFont="1" applyAlignment="1">
      <alignment wrapText="1"/>
    </xf>
    <xf numFmtId="0" fontId="22" fillId="0" borderId="0" xfId="0" applyFont="1"/>
    <xf numFmtId="0" fontId="12" fillId="0" borderId="0" xfId="0" applyFont="1"/>
    <xf numFmtId="0" fontId="18" fillId="0" borderId="0" xfId="0" applyFont="1"/>
    <xf numFmtId="0" fontId="23" fillId="8" borderId="1" xfId="0" applyFont="1" applyFill="1" applyBorder="1" applyAlignment="1">
      <alignment horizontal="center"/>
    </xf>
    <xf numFmtId="0" fontId="0" fillId="20" borderId="15" xfId="0" applyFill="1" applyBorder="1" applyAlignment="1">
      <alignment horizontal="left" vertical="center"/>
    </xf>
    <xf numFmtId="0" fontId="0" fillId="0" borderId="15" xfId="0" applyBorder="1" applyAlignment="1">
      <alignment horizontal="left" vertical="center"/>
    </xf>
    <xf numFmtId="0" fontId="14" fillId="15" borderId="0" xfId="0" applyFont="1" applyFill="1" applyAlignment="1">
      <alignment horizontal="center"/>
    </xf>
    <xf numFmtId="0" fontId="7" fillId="5" borderId="1" xfId="0" applyFont="1" applyFill="1" applyBorder="1" applyAlignment="1">
      <alignment horizontal="center" vertical="center" wrapText="1"/>
    </xf>
    <xf numFmtId="0" fontId="0" fillId="0" borderId="8" xfId="0" applyBorder="1"/>
    <xf numFmtId="0" fontId="0" fillId="0" borderId="8" xfId="0" applyBorder="1" applyAlignment="1">
      <alignment horizontal="center" vertical="center"/>
    </xf>
    <xf numFmtId="0" fontId="0" fillId="14" borderId="0" xfId="0" applyFill="1"/>
    <xf numFmtId="0" fontId="14" fillId="13" borderId="0" xfId="0" applyFont="1" applyFill="1" applyAlignment="1">
      <alignment horizontal="center"/>
    </xf>
    <xf numFmtId="14" fontId="0" fillId="0" borderId="0" xfId="0" applyNumberFormat="1"/>
    <xf numFmtId="0" fontId="25" fillId="0" borderId="1" xfId="0" applyFont="1" applyBorder="1" applyAlignment="1">
      <alignment horizontal="center" vertical="center" wrapText="1"/>
    </xf>
    <xf numFmtId="0" fontId="26" fillId="0" borderId="1" xfId="0" applyFont="1" applyBorder="1" applyAlignment="1">
      <alignment horizontal="left" vertical="center"/>
    </xf>
    <xf numFmtId="0" fontId="26" fillId="0" borderId="0" xfId="0" applyFont="1" applyAlignment="1">
      <alignment horizontal="left" vertical="center"/>
    </xf>
    <xf numFmtId="0" fontId="14" fillId="14" borderId="0" xfId="0" applyFont="1" applyFill="1" applyAlignment="1">
      <alignment horizontal="center"/>
    </xf>
    <xf numFmtId="0" fontId="2" fillId="14" borderId="2" xfId="0" applyFont="1" applyFill="1" applyBorder="1" applyAlignment="1">
      <alignment horizontal="center"/>
    </xf>
    <xf numFmtId="0" fontId="2" fillId="22" borderId="2" xfId="0" applyFont="1" applyFill="1" applyBorder="1" applyAlignment="1">
      <alignment horizontal="center"/>
    </xf>
    <xf numFmtId="0" fontId="18" fillId="15" borderId="1" xfId="0" applyFont="1" applyFill="1" applyBorder="1" applyAlignment="1">
      <alignment horizontal="center" vertical="center" wrapText="1"/>
    </xf>
    <xf numFmtId="0" fontId="10" fillId="0" borderId="8" xfId="0" applyFont="1" applyBorder="1" applyAlignment="1">
      <alignment horizontal="center" vertical="center"/>
    </xf>
    <xf numFmtId="0" fontId="10" fillId="0" borderId="6" xfId="0" applyFont="1" applyBorder="1" applyAlignment="1">
      <alignment horizontal="center" vertical="center"/>
    </xf>
    <xf numFmtId="0" fontId="10" fillId="0" borderId="1" xfId="0" applyFont="1" applyBorder="1" applyAlignment="1">
      <alignment horizontal="center" vertical="center"/>
    </xf>
    <xf numFmtId="0" fontId="13" fillId="0" borderId="8" xfId="0" applyFont="1" applyBorder="1" applyAlignment="1">
      <alignment horizontal="left" vertical="center"/>
    </xf>
    <xf numFmtId="14" fontId="0" fillId="0" borderId="1" xfId="0" applyNumberFormat="1" applyBorder="1"/>
    <xf numFmtId="0" fontId="10" fillId="0" borderId="0" xfId="0" applyFont="1" applyAlignment="1">
      <alignment horizontal="center" vertical="center"/>
    </xf>
    <xf numFmtId="0" fontId="2" fillId="21" borderId="2" xfId="0" applyFont="1" applyFill="1" applyBorder="1" applyAlignment="1">
      <alignment horizontal="center"/>
    </xf>
    <xf numFmtId="0" fontId="27" fillId="0" borderId="1" xfId="0" applyFont="1" applyBorder="1" applyAlignment="1">
      <alignment horizontal="center" vertical="center" wrapText="1"/>
    </xf>
    <xf numFmtId="165" fontId="0" fillId="0" borderId="1" xfId="0" applyNumberFormat="1" applyBorder="1" applyAlignment="1">
      <alignment horizontal="center" vertical="center"/>
    </xf>
    <xf numFmtId="0" fontId="0" fillId="0" borderId="1" xfId="0" applyBorder="1" applyAlignment="1">
      <alignment horizontal="center" vertical="center" wrapText="1"/>
    </xf>
    <xf numFmtId="0" fontId="27" fillId="7" borderId="1" xfId="0" applyFont="1" applyFill="1" applyBorder="1" applyAlignment="1">
      <alignment horizontal="center" vertical="center" wrapText="1"/>
    </xf>
    <xf numFmtId="165" fontId="24" fillId="0" borderId="1" xfId="0" applyNumberFormat="1" applyFont="1" applyBorder="1" applyAlignment="1">
      <alignment horizontal="center" vertical="center"/>
    </xf>
    <xf numFmtId="14" fontId="24" fillId="0" borderId="1" xfId="0" applyNumberFormat="1" applyFont="1" applyBorder="1"/>
    <xf numFmtId="0" fontId="24" fillId="0" borderId="1" xfId="0" applyFont="1" applyBorder="1"/>
    <xf numFmtId="0" fontId="27" fillId="0" borderId="1" xfId="0" applyFont="1" applyBorder="1"/>
    <xf numFmtId="0" fontId="0" fillId="5" borderId="1" xfId="0" applyFill="1" applyBorder="1"/>
    <xf numFmtId="14" fontId="27" fillId="0" borderId="1" xfId="0" applyNumberFormat="1" applyFont="1" applyBorder="1"/>
    <xf numFmtId="165" fontId="27" fillId="0" borderId="1" xfId="0" applyNumberFormat="1" applyFont="1" applyBorder="1" applyAlignment="1">
      <alignment horizontal="center" vertical="center"/>
    </xf>
    <xf numFmtId="0" fontId="24" fillId="0" borderId="0" xfId="0" applyFont="1"/>
    <xf numFmtId="165" fontId="0" fillId="0" borderId="0" xfId="0" applyNumberFormat="1"/>
    <xf numFmtId="0" fontId="2" fillId="24" borderId="2" xfId="0" applyFont="1" applyFill="1" applyBorder="1" applyAlignment="1">
      <alignment horizontal="center"/>
    </xf>
    <xf numFmtId="0" fontId="14" fillId="25" borderId="0" xfId="0" applyFont="1" applyFill="1" applyAlignment="1">
      <alignment horizontal="center"/>
    </xf>
    <xf numFmtId="0" fontId="2" fillId="25" borderId="2" xfId="0" applyFont="1" applyFill="1" applyBorder="1" applyAlignment="1">
      <alignment horizontal="center"/>
    </xf>
    <xf numFmtId="0" fontId="2" fillId="26" borderId="2" xfId="0" applyFont="1" applyFill="1" applyBorder="1" applyAlignment="1">
      <alignment horizontal="center"/>
    </xf>
    <xf numFmtId="0" fontId="0" fillId="17" borderId="0" xfId="0" applyFill="1" applyAlignment="1">
      <alignment horizontal="center" vertical="center"/>
    </xf>
    <xf numFmtId="0" fontId="10" fillId="27" borderId="0" xfId="0" applyFont="1" applyFill="1"/>
    <xf numFmtId="0" fontId="10" fillId="28" borderId="0" xfId="0" applyFont="1" applyFill="1"/>
    <xf numFmtId="14" fontId="0" fillId="0" borderId="8" xfId="0" applyNumberFormat="1" applyBorder="1" applyAlignment="1">
      <alignment horizontal="center" vertical="center"/>
    </xf>
    <xf numFmtId="0" fontId="0" fillId="9" borderId="0" xfId="0" applyFill="1"/>
    <xf numFmtId="0" fontId="0" fillId="29" borderId="0" xfId="0" applyFill="1"/>
    <xf numFmtId="0" fontId="0" fillId="30" borderId="0" xfId="0" applyFill="1"/>
    <xf numFmtId="0" fontId="0" fillId="12" borderId="0" xfId="0" applyFill="1"/>
    <xf numFmtId="0" fontId="31" fillId="0" borderId="1" xfId="0" applyFont="1" applyBorder="1"/>
    <xf numFmtId="0" fontId="32" fillId="0" borderId="0" xfId="0" applyFont="1"/>
    <xf numFmtId="0" fontId="0" fillId="32" borderId="0" xfId="0" applyFill="1"/>
    <xf numFmtId="0" fontId="23" fillId="8" borderId="1" xfId="0" applyFont="1" applyFill="1" applyBorder="1" applyAlignment="1">
      <alignment horizontal="center" vertical="center"/>
    </xf>
    <xf numFmtId="0" fontId="2" fillId="6" borderId="2" xfId="0" applyFont="1" applyFill="1" applyBorder="1" applyAlignment="1">
      <alignment horizontal="center"/>
    </xf>
    <xf numFmtId="0" fontId="6" fillId="6" borderId="1" xfId="0" applyFont="1" applyFill="1" applyBorder="1" applyAlignment="1">
      <alignment horizontal="center" vertical="center"/>
    </xf>
    <xf numFmtId="0" fontId="0" fillId="6" borderId="0" xfId="0" applyFill="1" applyAlignment="1">
      <alignment horizontal="center"/>
    </xf>
    <xf numFmtId="0" fontId="34" fillId="19" borderId="15" xfId="0" applyFont="1" applyFill="1" applyBorder="1"/>
    <xf numFmtId="0" fontId="34" fillId="19" borderId="17" xfId="0" applyFont="1" applyFill="1" applyBorder="1"/>
    <xf numFmtId="0" fontId="10" fillId="33" borderId="18" xfId="0" applyFont="1" applyFill="1" applyBorder="1"/>
    <xf numFmtId="0" fontId="10" fillId="34" borderId="19" xfId="0" applyFont="1" applyFill="1" applyBorder="1"/>
    <xf numFmtId="0" fontId="10" fillId="0" borderId="19" xfId="0" applyFont="1" applyBorder="1"/>
    <xf numFmtId="0" fontId="13" fillId="0" borderId="4" xfId="0" applyFont="1" applyBorder="1" applyAlignment="1">
      <alignment horizontal="center" vertical="center"/>
    </xf>
    <xf numFmtId="0" fontId="2" fillId="2" borderId="1" xfId="0" applyFont="1" applyFill="1" applyBorder="1" applyAlignment="1">
      <alignment horizontal="center" vertical="center"/>
    </xf>
    <xf numFmtId="0" fontId="16" fillId="5" borderId="1" xfId="0" applyFont="1" applyFill="1" applyBorder="1" applyAlignment="1">
      <alignment horizontal="center" vertical="center"/>
    </xf>
    <xf numFmtId="0" fontId="2" fillId="25" borderId="1" xfId="0" applyFont="1" applyFill="1" applyBorder="1" applyAlignment="1">
      <alignment horizontal="center" vertical="center"/>
    </xf>
    <xf numFmtId="0" fontId="2" fillId="13" borderId="1" xfId="0" applyFont="1" applyFill="1" applyBorder="1" applyAlignment="1">
      <alignment horizontal="center" vertical="center"/>
    </xf>
    <xf numFmtId="0" fontId="2" fillId="15" borderId="1" xfId="0" applyFont="1" applyFill="1" applyBorder="1" applyAlignment="1">
      <alignment horizontal="center" vertical="center"/>
    </xf>
    <xf numFmtId="0" fontId="2" fillId="12" borderId="1" xfId="0" applyFont="1" applyFill="1" applyBorder="1" applyAlignment="1">
      <alignment horizontal="center" vertical="center"/>
    </xf>
    <xf numFmtId="0" fontId="2" fillId="21" borderId="1" xfId="0" applyFont="1" applyFill="1" applyBorder="1" applyAlignment="1">
      <alignment horizontal="center" vertical="center"/>
    </xf>
    <xf numFmtId="0" fontId="2" fillId="14" borderId="1" xfId="0" applyFont="1" applyFill="1" applyBorder="1" applyAlignment="1">
      <alignment horizontal="center" vertical="center"/>
    </xf>
    <xf numFmtId="0" fontId="2" fillId="6" borderId="1" xfId="0" applyFont="1" applyFill="1" applyBorder="1" applyAlignment="1">
      <alignment horizontal="center" vertical="center"/>
    </xf>
    <xf numFmtId="0" fontId="2" fillId="22" borderId="1" xfId="0" applyFont="1" applyFill="1" applyBorder="1" applyAlignment="1">
      <alignment horizontal="center" vertical="center"/>
    </xf>
    <xf numFmtId="0" fontId="32" fillId="0" borderId="0" xfId="0" applyFont="1" applyAlignment="1">
      <alignment horizontal="center"/>
    </xf>
    <xf numFmtId="0" fontId="0" fillId="15" borderId="0" xfId="0" applyFill="1"/>
    <xf numFmtId="0" fontId="27" fillId="0" borderId="0" xfId="0" applyFont="1"/>
    <xf numFmtId="166" fontId="27" fillId="0" borderId="1" xfId="0" applyNumberFormat="1" applyFont="1" applyBorder="1" applyAlignment="1">
      <alignment horizontal="center" vertical="center"/>
    </xf>
    <xf numFmtId="166" fontId="30" fillId="0" borderId="1" xfId="0" applyNumberFormat="1" applyFont="1" applyBorder="1" applyAlignment="1">
      <alignment horizontal="center" vertical="center"/>
    </xf>
    <xf numFmtId="0" fontId="13" fillId="0" borderId="8" xfId="0" applyFont="1" applyBorder="1" applyAlignment="1">
      <alignment horizontal="center" vertical="center"/>
    </xf>
    <xf numFmtId="0" fontId="28" fillId="23" borderId="1" xfId="0" applyFont="1" applyFill="1" applyBorder="1" applyAlignment="1">
      <alignment horizontal="center" vertical="center"/>
    </xf>
    <xf numFmtId="164" fontId="6" fillId="0" borderId="1" xfId="0" applyNumberFormat="1" applyFont="1" applyBorder="1" applyAlignment="1">
      <alignment horizontal="center" vertical="center"/>
    </xf>
    <xf numFmtId="0" fontId="8" fillId="0" borderId="1" xfId="0" applyFont="1" applyBorder="1" applyAlignment="1">
      <alignment horizontal="center" vertical="center"/>
    </xf>
    <xf numFmtId="0" fontId="0" fillId="0" borderId="15" xfId="0" applyBorder="1" applyAlignment="1">
      <alignment horizontal="center" vertical="center"/>
    </xf>
    <xf numFmtId="0" fontId="29" fillId="7" borderId="1" xfId="0" applyFont="1" applyFill="1" applyBorder="1" applyAlignment="1">
      <alignment horizontal="center" vertical="center"/>
    </xf>
    <xf numFmtId="0" fontId="13" fillId="0" borderId="1" xfId="0" applyFont="1" applyBorder="1" applyAlignment="1">
      <alignment horizontal="center" vertical="center"/>
    </xf>
    <xf numFmtId="164" fontId="0" fillId="0" borderId="0" xfId="0" applyNumberFormat="1" applyAlignment="1">
      <alignment horizontal="center" vertical="center"/>
    </xf>
    <xf numFmtId="0" fontId="9" fillId="10" borderId="5" xfId="0" applyFont="1" applyFill="1" applyBorder="1" applyAlignment="1">
      <alignment horizontal="center" vertical="center" wrapText="1"/>
    </xf>
    <xf numFmtId="0" fontId="5" fillId="35" borderId="8" xfId="0" applyFont="1" applyFill="1" applyBorder="1" applyAlignment="1">
      <alignment horizontal="center" vertical="center"/>
    </xf>
    <xf numFmtId="0" fontId="5" fillId="35" borderId="9" xfId="0" applyFont="1" applyFill="1" applyBorder="1" applyAlignment="1">
      <alignment horizontal="center" vertical="center"/>
    </xf>
    <xf numFmtId="0" fontId="17" fillId="0" borderId="1" xfId="0" applyFont="1" applyBorder="1" applyAlignment="1">
      <alignment horizontal="center" vertical="center"/>
    </xf>
    <xf numFmtId="14" fontId="0" fillId="0" borderId="1" xfId="0" applyNumberFormat="1" applyBorder="1" applyAlignment="1">
      <alignment horizontal="center" vertical="center"/>
    </xf>
    <xf numFmtId="0" fontId="5" fillId="0" borderId="8" xfId="0" applyFont="1" applyBorder="1" applyAlignment="1">
      <alignment horizontal="center" vertical="center"/>
    </xf>
    <xf numFmtId="0" fontId="5" fillId="0" borderId="9" xfId="0" applyFont="1" applyBorder="1" applyAlignment="1">
      <alignment horizontal="center" vertical="center"/>
    </xf>
    <xf numFmtId="14" fontId="5" fillId="35" borderId="9" xfId="0" applyNumberFormat="1" applyFont="1" applyFill="1" applyBorder="1" applyAlignment="1">
      <alignment horizontal="center" vertical="center"/>
    </xf>
    <xf numFmtId="0" fontId="17" fillId="0" borderId="8" xfId="0" applyFont="1" applyBorder="1" applyAlignment="1">
      <alignment horizontal="center" vertical="center"/>
    </xf>
    <xf numFmtId="14" fontId="5" fillId="0" borderId="9" xfId="0" applyNumberFormat="1" applyFont="1" applyBorder="1" applyAlignment="1">
      <alignment horizontal="center" vertical="center"/>
    </xf>
    <xf numFmtId="0" fontId="8" fillId="35" borderId="9" xfId="0" applyFont="1" applyFill="1" applyBorder="1" applyAlignment="1">
      <alignment horizontal="center" vertical="center"/>
    </xf>
    <xf numFmtId="0" fontId="8" fillId="0" borderId="8" xfId="0" applyFont="1" applyBorder="1" applyAlignment="1">
      <alignment horizontal="center" vertical="center"/>
    </xf>
    <xf numFmtId="0" fontId="8" fillId="35" borderId="8" xfId="0" applyFont="1" applyFill="1" applyBorder="1" applyAlignment="1">
      <alignment horizontal="center" vertical="center"/>
    </xf>
    <xf numFmtId="0" fontId="8" fillId="0" borderId="8" xfId="0" applyFont="1" applyBorder="1" applyAlignment="1">
      <alignment horizontal="center" vertical="center" wrapText="1"/>
    </xf>
    <xf numFmtId="0" fontId="5" fillId="0" borderId="0" xfId="0" applyFont="1" applyAlignment="1">
      <alignment horizontal="center" vertical="center"/>
    </xf>
    <xf numFmtId="0" fontId="0" fillId="12" borderId="1" xfId="0" applyFill="1" applyBorder="1" applyAlignment="1">
      <alignment horizontal="center" vertical="center"/>
    </xf>
    <xf numFmtId="0" fontId="37" fillId="0" borderId="8" xfId="0" applyFont="1" applyBorder="1" applyAlignment="1">
      <alignment horizontal="center" vertical="center"/>
    </xf>
    <xf numFmtId="14" fontId="5" fillId="0" borderId="8" xfId="0" applyNumberFormat="1" applyFont="1" applyBorder="1" applyAlignment="1">
      <alignment horizontal="center" vertical="center"/>
    </xf>
    <xf numFmtId="0" fontId="5" fillId="0" borderId="6" xfId="0" applyFont="1" applyBorder="1" applyAlignment="1">
      <alignment horizontal="center" vertical="center"/>
    </xf>
    <xf numFmtId="0" fontId="8" fillId="0" borderId="9" xfId="0" applyFont="1" applyBorder="1" applyAlignment="1">
      <alignment horizontal="center" vertical="center"/>
    </xf>
    <xf numFmtId="14" fontId="0" fillId="0" borderId="0" xfId="0" applyNumberFormat="1" applyAlignment="1">
      <alignment horizontal="center" vertical="center"/>
    </xf>
    <xf numFmtId="14" fontId="5" fillId="35" borderId="8" xfId="0" applyNumberFormat="1" applyFont="1" applyFill="1" applyBorder="1" applyAlignment="1">
      <alignment horizontal="center" vertical="center"/>
    </xf>
    <xf numFmtId="0" fontId="17" fillId="0" borderId="6" xfId="0" applyFont="1" applyBorder="1" applyAlignment="1">
      <alignment horizontal="center" vertical="center"/>
    </xf>
    <xf numFmtId="14" fontId="5" fillId="0" borderId="7" xfId="0" applyNumberFormat="1" applyFont="1" applyBorder="1" applyAlignment="1">
      <alignment horizontal="center" vertical="center"/>
    </xf>
    <xf numFmtId="0" fontId="10" fillId="0" borderId="4" xfId="0" applyFont="1" applyBorder="1" applyAlignment="1">
      <alignment horizontal="center" vertical="center"/>
    </xf>
    <xf numFmtId="0" fontId="0" fillId="0" borderId="1" xfId="0" applyBorder="1" applyAlignment="1">
      <alignment horizontal="right" vertical="center"/>
    </xf>
    <xf numFmtId="0" fontId="18" fillId="15" borderId="1" xfId="0" applyFont="1" applyFill="1" applyBorder="1" applyAlignment="1">
      <alignment horizontal="right" vertical="center" wrapText="1"/>
    </xf>
    <xf numFmtId="14" fontId="0" fillId="0" borderId="1" xfId="0" applyNumberFormat="1" applyBorder="1" applyAlignment="1">
      <alignment horizontal="right" vertical="center"/>
    </xf>
    <xf numFmtId="0" fontId="27" fillId="0" borderId="1" xfId="0" applyFont="1" applyBorder="1" applyAlignment="1">
      <alignment horizontal="right" vertical="center"/>
    </xf>
    <xf numFmtId="0" fontId="0" fillId="0" borderId="4" xfId="0" applyBorder="1" applyAlignment="1">
      <alignment horizontal="right" vertical="center"/>
    </xf>
    <xf numFmtId="0" fontId="0" fillId="0" borderId="0" xfId="0" applyAlignment="1">
      <alignment horizontal="right" vertical="center"/>
    </xf>
    <xf numFmtId="0" fontId="6" fillId="36" borderId="1" xfId="0" applyFont="1" applyFill="1" applyBorder="1" applyAlignment="1">
      <alignment horizontal="center" vertical="center"/>
    </xf>
    <xf numFmtId="166" fontId="0" fillId="0" borderId="0" xfId="0" applyNumberFormat="1" applyAlignment="1">
      <alignment horizontal="center" vertical="center"/>
    </xf>
    <xf numFmtId="14" fontId="27" fillId="5" borderId="1" xfId="0" applyNumberFormat="1" applyFont="1" applyFill="1" applyBorder="1"/>
    <xf numFmtId="0" fontId="6" fillId="0" borderId="21" xfId="0" applyFont="1" applyBorder="1" applyAlignment="1">
      <alignment horizontal="center" vertical="center"/>
    </xf>
    <xf numFmtId="166" fontId="27" fillId="0" borderId="0" xfId="0" applyNumberFormat="1" applyFont="1" applyAlignment="1">
      <alignment horizontal="center" vertical="center"/>
    </xf>
    <xf numFmtId="0" fontId="27" fillId="12" borderId="1" xfId="0" applyFont="1" applyFill="1" applyBorder="1"/>
    <xf numFmtId="0" fontId="27" fillId="0" borderId="1" xfId="0" applyFont="1" applyBorder="1" applyAlignment="1">
      <alignment horizontal="center" vertical="center"/>
    </xf>
    <xf numFmtId="166" fontId="24" fillId="0" borderId="1" xfId="0" applyNumberFormat="1" applyFont="1" applyBorder="1" applyAlignment="1">
      <alignment horizontal="center" vertical="center"/>
    </xf>
    <xf numFmtId="0" fontId="40" fillId="0" borderId="1" xfId="0" applyFont="1" applyBorder="1" applyAlignment="1">
      <alignment readingOrder="1"/>
    </xf>
    <xf numFmtId="0" fontId="40" fillId="0" borderId="22" xfId="0" applyFont="1" applyBorder="1" applyAlignment="1">
      <alignment readingOrder="1"/>
    </xf>
    <xf numFmtId="0" fontId="5" fillId="0" borderId="8" xfId="0" applyFont="1" applyBorder="1"/>
    <xf numFmtId="0" fontId="24" fillId="0" borderId="1" xfId="0" applyFont="1" applyBorder="1" applyAlignment="1">
      <alignment horizontal="center" vertical="center"/>
    </xf>
    <xf numFmtId="0" fontId="41" fillId="0" borderId="0" xfId="0" applyFont="1"/>
    <xf numFmtId="0" fontId="38" fillId="5" borderId="1" xfId="0" applyFont="1" applyFill="1" applyBorder="1" applyAlignment="1">
      <alignment horizontal="center" vertical="center" wrapText="1"/>
    </xf>
    <xf numFmtId="166" fontId="42" fillId="0" borderId="1" xfId="0" applyNumberFormat="1" applyFont="1" applyBorder="1" applyAlignment="1">
      <alignment horizontal="center" vertical="center"/>
    </xf>
    <xf numFmtId="0" fontId="43" fillId="0" borderId="1" xfId="0" applyFont="1" applyBorder="1"/>
    <xf numFmtId="14" fontId="24" fillId="5" borderId="1" xfId="0" applyNumberFormat="1" applyFont="1" applyFill="1" applyBorder="1"/>
    <xf numFmtId="166" fontId="24" fillId="0" borderId="0" xfId="0" applyNumberFormat="1" applyFont="1" applyAlignment="1">
      <alignment horizontal="center" vertical="center"/>
    </xf>
    <xf numFmtId="0" fontId="24" fillId="0" borderId="1" xfId="0" applyFont="1" applyBorder="1" applyAlignment="1">
      <alignment wrapText="1"/>
    </xf>
    <xf numFmtId="0" fontId="24" fillId="12" borderId="1" xfId="0" applyFont="1" applyFill="1" applyBorder="1"/>
    <xf numFmtId="0" fontId="10" fillId="0" borderId="8" xfId="0" applyFont="1" applyBorder="1"/>
    <xf numFmtId="0" fontId="4" fillId="36" borderId="1" xfId="0" applyFont="1" applyFill="1" applyBorder="1" applyAlignment="1">
      <alignment horizontal="center" vertical="center"/>
    </xf>
    <xf numFmtId="14" fontId="24" fillId="0" borderId="0" xfId="0" applyNumberFormat="1" applyFont="1"/>
    <xf numFmtId="0" fontId="24" fillId="0" borderId="0" xfId="0" applyFont="1" applyAlignment="1">
      <alignment horizontal="center" vertical="center"/>
    </xf>
    <xf numFmtId="0" fontId="9" fillId="10" borderId="1" xfId="0" applyFont="1" applyFill="1" applyBorder="1" applyAlignment="1">
      <alignment horizontal="center" vertical="center"/>
    </xf>
    <xf numFmtId="14" fontId="8" fillId="35" borderId="9" xfId="0" applyNumberFormat="1" applyFont="1" applyFill="1" applyBorder="1" applyAlignment="1">
      <alignment horizontal="center" vertical="center"/>
    </xf>
    <xf numFmtId="14" fontId="13" fillId="0" borderId="1" xfId="0" applyNumberFormat="1" applyFont="1" applyBorder="1"/>
    <xf numFmtId="0" fontId="13" fillId="0" borderId="5" xfId="0" applyFont="1" applyBorder="1"/>
    <xf numFmtId="166" fontId="24" fillId="12" borderId="1" xfId="0" applyNumberFormat="1" applyFont="1" applyFill="1" applyBorder="1" applyAlignment="1">
      <alignment horizontal="center" vertical="center"/>
    </xf>
    <xf numFmtId="0" fontId="24" fillId="14" borderId="1" xfId="0" applyFont="1" applyFill="1" applyBorder="1"/>
    <xf numFmtId="0" fontId="5" fillId="12" borderId="8" xfId="0" applyFont="1" applyFill="1" applyBorder="1" applyAlignment="1">
      <alignment horizontal="center" vertical="center"/>
    </xf>
    <xf numFmtId="0" fontId="18" fillId="9" borderId="1" xfId="0" applyFont="1" applyFill="1" applyBorder="1" applyAlignment="1">
      <alignment horizontal="center" vertical="center" wrapText="1"/>
    </xf>
    <xf numFmtId="14" fontId="18" fillId="9" borderId="1" xfId="0" applyNumberFormat="1" applyFont="1" applyFill="1" applyBorder="1" applyAlignment="1">
      <alignment horizontal="center" vertical="center" wrapText="1"/>
    </xf>
    <xf numFmtId="0" fontId="28" fillId="23" borderId="8" xfId="0" applyFont="1" applyFill="1" applyBorder="1" applyAlignment="1">
      <alignment horizontal="center" vertical="center"/>
    </xf>
    <xf numFmtId="0" fontId="18" fillId="3" borderId="5" xfId="0" applyFont="1" applyFill="1" applyBorder="1" applyAlignment="1">
      <alignment horizontal="center" vertical="center" wrapText="1"/>
    </xf>
    <xf numFmtId="14" fontId="10" fillId="0" borderId="9" xfId="0" applyNumberFormat="1" applyFont="1" applyBorder="1" applyAlignment="1">
      <alignment horizontal="center" vertical="center"/>
    </xf>
    <xf numFmtId="0" fontId="10" fillId="0" borderId="9" xfId="0" applyFont="1" applyBorder="1" applyAlignment="1">
      <alignment horizontal="center" vertical="center"/>
    </xf>
    <xf numFmtId="14" fontId="10" fillId="0" borderId="7" xfId="0" applyNumberFormat="1" applyFont="1" applyBorder="1" applyAlignment="1">
      <alignment horizontal="center" vertical="center"/>
    </xf>
    <xf numFmtId="0" fontId="0" fillId="0" borderId="5" xfId="0" applyBorder="1" applyAlignment="1">
      <alignment horizontal="right" vertical="center"/>
    </xf>
    <xf numFmtId="14" fontId="0" fillId="0" borderId="4" xfId="0" applyNumberFormat="1" applyBorder="1" applyAlignment="1">
      <alignment horizontal="center" vertical="center"/>
    </xf>
    <xf numFmtId="14" fontId="10" fillId="0" borderId="12" xfId="0" applyNumberFormat="1" applyFont="1" applyBorder="1" applyAlignment="1">
      <alignment horizontal="center" vertical="center"/>
    </xf>
    <xf numFmtId="14" fontId="0" fillId="0" borderId="5" xfId="0" applyNumberFormat="1" applyBorder="1" applyAlignment="1">
      <alignment horizontal="right" vertical="center"/>
    </xf>
    <xf numFmtId="0" fontId="10" fillId="5" borderId="8" xfId="0" applyFont="1" applyFill="1" applyBorder="1" applyAlignment="1">
      <alignment horizontal="center" vertical="center"/>
    </xf>
    <xf numFmtId="14" fontId="13" fillId="0" borderId="9" xfId="0" applyNumberFormat="1" applyFont="1" applyBorder="1" applyAlignment="1">
      <alignment horizontal="center" vertical="center"/>
    </xf>
    <xf numFmtId="0" fontId="13" fillId="0" borderId="8" xfId="0" applyFont="1" applyBorder="1"/>
    <xf numFmtId="0" fontId="13" fillId="0" borderId="9" xfId="0" applyFont="1" applyBorder="1"/>
    <xf numFmtId="0" fontId="13" fillId="0" borderId="25" xfId="0" applyFont="1" applyBorder="1"/>
    <xf numFmtId="0" fontId="10" fillId="36" borderId="8" xfId="0" applyFont="1" applyFill="1" applyBorder="1" applyAlignment="1">
      <alignment horizontal="center" vertical="center"/>
    </xf>
    <xf numFmtId="0" fontId="8" fillId="0" borderId="8" xfId="0" applyFont="1" applyBorder="1" applyAlignment="1">
      <alignment horizontal="left" vertical="center"/>
    </xf>
    <xf numFmtId="14" fontId="10" fillId="0" borderId="1" xfId="0" applyNumberFormat="1" applyFont="1" applyBorder="1" applyAlignment="1">
      <alignment horizontal="center" vertical="center"/>
    </xf>
    <xf numFmtId="0" fontId="10" fillId="0" borderId="25" xfId="0" applyFont="1" applyBorder="1" applyAlignment="1">
      <alignment horizontal="center" vertical="center"/>
    </xf>
    <xf numFmtId="0" fontId="10" fillId="15" borderId="8" xfId="0" applyFont="1" applyFill="1" applyBorder="1" applyAlignment="1">
      <alignment horizontal="center" vertical="center"/>
    </xf>
    <xf numFmtId="14" fontId="27" fillId="0" borderId="1" xfId="0" applyNumberFormat="1" applyFont="1" applyBorder="1" applyAlignment="1">
      <alignment horizontal="center" vertical="center"/>
    </xf>
    <xf numFmtId="0" fontId="6" fillId="31" borderId="8" xfId="0" applyFont="1" applyFill="1" applyBorder="1" applyAlignment="1">
      <alignment horizontal="center" vertical="center"/>
    </xf>
    <xf numFmtId="0" fontId="5" fillId="35" borderId="1" xfId="0" applyFont="1" applyFill="1" applyBorder="1" applyAlignment="1">
      <alignment horizontal="center" vertical="center"/>
    </xf>
    <xf numFmtId="0" fontId="4" fillId="0" borderId="9" xfId="0" applyFont="1" applyBorder="1" applyAlignment="1">
      <alignment horizontal="center" vertical="center"/>
    </xf>
    <xf numFmtId="0" fontId="2" fillId="15" borderId="4" xfId="0" applyFont="1" applyFill="1" applyBorder="1" applyAlignment="1">
      <alignment horizontal="center" vertical="center"/>
    </xf>
    <xf numFmtId="0" fontId="2" fillId="12" borderId="0" xfId="0" applyFont="1" applyFill="1" applyAlignment="1">
      <alignment horizontal="center" vertical="center"/>
    </xf>
    <xf numFmtId="0" fontId="2" fillId="25" borderId="0" xfId="0" applyFont="1" applyFill="1" applyAlignment="1">
      <alignment horizontal="center" vertical="center"/>
    </xf>
    <xf numFmtId="14" fontId="5" fillId="0" borderId="1" xfId="0" applyNumberFormat="1" applyFont="1" applyBorder="1" applyAlignment="1">
      <alignment horizontal="center" vertical="center"/>
    </xf>
    <xf numFmtId="14" fontId="6" fillId="31" borderId="9" xfId="0" applyNumberFormat="1" applyFont="1" applyFill="1" applyBorder="1" applyAlignment="1">
      <alignment horizontal="center" vertical="center"/>
    </xf>
    <xf numFmtId="0" fontId="10" fillId="0" borderId="20" xfId="0" applyFont="1" applyBorder="1" applyAlignment="1">
      <alignment horizontal="center" vertical="center"/>
    </xf>
    <xf numFmtId="14" fontId="13" fillId="0" borderId="0" xfId="0" applyNumberFormat="1" applyFont="1" applyAlignment="1">
      <alignment horizontal="center" vertical="center"/>
    </xf>
    <xf numFmtId="14" fontId="10" fillId="0" borderId="0" xfId="0" applyNumberFormat="1" applyFont="1" applyAlignment="1">
      <alignment horizontal="center" vertical="center"/>
    </xf>
    <xf numFmtId="0" fontId="0" fillId="0" borderId="9" xfId="0" applyBorder="1" applyAlignment="1">
      <alignment horizontal="center" vertical="center"/>
    </xf>
    <xf numFmtId="0" fontId="2" fillId="13" borderId="4" xfId="0" applyFont="1" applyFill="1" applyBorder="1" applyAlignment="1">
      <alignment horizontal="center" vertical="center"/>
    </xf>
    <xf numFmtId="0" fontId="5" fillId="35" borderId="0" xfId="0" applyFont="1" applyFill="1" applyAlignment="1">
      <alignment horizontal="center" vertical="center"/>
    </xf>
    <xf numFmtId="0" fontId="29" fillId="7" borderId="8" xfId="0" applyFont="1" applyFill="1" applyBorder="1" applyAlignment="1">
      <alignment horizontal="center" vertical="center"/>
    </xf>
    <xf numFmtId="0" fontId="10" fillId="15" borderId="25" xfId="0" applyFont="1" applyFill="1" applyBorder="1" applyAlignment="1">
      <alignment horizontal="center" vertical="center"/>
    </xf>
    <xf numFmtId="0" fontId="10" fillId="15" borderId="23" xfId="0" applyFont="1" applyFill="1" applyBorder="1" applyAlignment="1">
      <alignment horizontal="center" vertical="center"/>
    </xf>
    <xf numFmtId="14" fontId="13" fillId="0" borderId="1" xfId="0" applyNumberFormat="1" applyFont="1" applyBorder="1" applyAlignment="1">
      <alignment horizontal="center" vertical="center"/>
    </xf>
    <xf numFmtId="14" fontId="13" fillId="0" borderId="12" xfId="0" applyNumberFormat="1" applyFont="1" applyBorder="1" applyAlignment="1">
      <alignment horizontal="center" vertical="center"/>
    </xf>
    <xf numFmtId="0" fontId="4" fillId="12" borderId="8" xfId="0" applyFont="1" applyFill="1" applyBorder="1" applyAlignment="1">
      <alignment horizontal="left" vertical="center"/>
    </xf>
    <xf numFmtId="0" fontId="8" fillId="0" borderId="1" xfId="0" applyFont="1" applyBorder="1" applyAlignment="1">
      <alignment horizontal="left" vertical="center"/>
    </xf>
    <xf numFmtId="0" fontId="8" fillId="0" borderId="9" xfId="0" applyFont="1" applyBorder="1" applyAlignment="1">
      <alignment horizontal="left" vertical="center"/>
    </xf>
    <xf numFmtId="0" fontId="12" fillId="0" borderId="8" xfId="0" applyFont="1" applyBorder="1" applyAlignment="1">
      <alignment horizontal="left" vertical="center"/>
    </xf>
    <xf numFmtId="0" fontId="8" fillId="0" borderId="8" xfId="0" applyFont="1" applyBorder="1" applyAlignment="1">
      <alignment horizontal="left" vertical="center" wrapText="1"/>
    </xf>
    <xf numFmtId="0" fontId="8" fillId="0" borderId="6" xfId="0" applyFont="1" applyBorder="1" applyAlignment="1">
      <alignment horizontal="left" vertical="center"/>
    </xf>
    <xf numFmtId="0" fontId="27" fillId="0" borderId="8" xfId="0" applyFont="1" applyBorder="1" applyAlignment="1">
      <alignment horizontal="left"/>
    </xf>
    <xf numFmtId="0" fontId="19" fillId="0" borderId="8" xfId="0" applyFont="1" applyBorder="1" applyAlignment="1">
      <alignment horizontal="left" vertical="center"/>
    </xf>
    <xf numFmtId="0" fontId="9" fillId="0" borderId="8" xfId="0" applyFont="1" applyBorder="1" applyAlignment="1">
      <alignment horizontal="left" vertical="center"/>
    </xf>
    <xf numFmtId="0" fontId="6" fillId="0" borderId="8" xfId="0" applyFont="1" applyBorder="1" applyAlignment="1">
      <alignment horizontal="left" vertical="center"/>
    </xf>
    <xf numFmtId="0" fontId="6" fillId="0" borderId="1" xfId="0" applyFont="1" applyBorder="1" applyAlignment="1">
      <alignment horizontal="left" vertical="center"/>
    </xf>
    <xf numFmtId="14" fontId="0" fillId="0" borderId="9" xfId="0" applyNumberFormat="1" applyBorder="1" applyAlignment="1">
      <alignment horizontal="center" vertical="center"/>
    </xf>
    <xf numFmtId="0" fontId="33" fillId="0" borderId="8" xfId="0" applyFont="1" applyBorder="1" applyAlignment="1">
      <alignment horizontal="center" vertical="center"/>
    </xf>
    <xf numFmtId="0" fontId="4" fillId="0" borderId="0" xfId="0" applyFont="1" applyAlignment="1">
      <alignment horizontal="left" vertical="center"/>
    </xf>
    <xf numFmtId="14" fontId="5" fillId="0" borderId="10" xfId="0" applyNumberFormat="1" applyFont="1" applyBorder="1" applyAlignment="1">
      <alignment horizontal="center" vertical="center"/>
    </xf>
    <xf numFmtId="14" fontId="6" fillId="0" borderId="10" xfId="0" applyNumberFormat="1" applyFont="1" applyBorder="1" applyAlignment="1">
      <alignment horizontal="center" vertical="center"/>
    </xf>
    <xf numFmtId="0" fontId="8" fillId="0" borderId="4" xfId="0" applyFont="1" applyBorder="1" applyAlignment="1">
      <alignment horizontal="left" vertical="center"/>
    </xf>
    <xf numFmtId="0" fontId="0" fillId="0" borderId="7" xfId="0" applyBorder="1" applyAlignment="1">
      <alignment horizontal="center" vertical="center"/>
    </xf>
    <xf numFmtId="0" fontId="7" fillId="0" borderId="1" xfId="0" applyFont="1" applyBorder="1" applyAlignment="1">
      <alignment horizontal="center" vertical="center"/>
    </xf>
    <xf numFmtId="0" fontId="0" fillId="0" borderId="16" xfId="0" applyBorder="1" applyAlignment="1">
      <alignment horizontal="center" vertical="center"/>
    </xf>
    <xf numFmtId="0" fontId="35" fillId="0" borderId="1" xfId="0" applyFont="1" applyBorder="1" applyAlignment="1">
      <alignment horizontal="center" vertical="center"/>
    </xf>
    <xf numFmtId="0" fontId="35" fillId="0" borderId="5" xfId="0" applyFont="1" applyBorder="1" applyAlignment="1">
      <alignment horizontal="center" vertical="center"/>
    </xf>
    <xf numFmtId="0" fontId="5" fillId="0" borderId="9" xfId="0" applyFont="1" applyBorder="1" applyAlignment="1">
      <alignment horizontal="left" vertical="center"/>
    </xf>
    <xf numFmtId="0" fontId="5" fillId="0" borderId="1" xfId="0" applyFont="1" applyBorder="1" applyAlignment="1">
      <alignment horizontal="left" vertical="center"/>
    </xf>
    <xf numFmtId="0" fontId="6" fillId="0" borderId="8" xfId="0" applyFont="1" applyBorder="1" applyAlignment="1">
      <alignment horizontal="center" vertical="center"/>
    </xf>
    <xf numFmtId="0" fontId="5" fillId="0" borderId="4" xfId="0" applyFont="1" applyBorder="1" applyAlignment="1">
      <alignment horizontal="left" vertical="center"/>
    </xf>
    <xf numFmtId="0" fontId="5" fillId="0" borderId="4" xfId="0" applyFont="1" applyBorder="1" applyAlignment="1">
      <alignment horizontal="center" vertical="center"/>
    </xf>
    <xf numFmtId="0" fontId="17" fillId="0" borderId="1" xfId="0" applyFont="1" applyBorder="1" applyAlignment="1">
      <alignment horizontal="center" vertical="center" wrapText="1"/>
    </xf>
    <xf numFmtId="0" fontId="9" fillId="0" borderId="1" xfId="0" applyFont="1" applyBorder="1" applyAlignment="1">
      <alignment horizontal="center" vertical="center"/>
    </xf>
    <xf numFmtId="0" fontId="9" fillId="0" borderId="5" xfId="0" applyFont="1" applyBorder="1" applyAlignment="1">
      <alignment horizontal="center" vertical="center"/>
    </xf>
    <xf numFmtId="167" fontId="9" fillId="0" borderId="1" xfId="0" applyNumberFormat="1" applyFont="1" applyBorder="1" applyAlignment="1">
      <alignment horizontal="center" vertical="center"/>
    </xf>
    <xf numFmtId="168" fontId="9" fillId="0" borderId="5" xfId="0" applyNumberFormat="1" applyFont="1" applyBorder="1" applyAlignment="1">
      <alignment horizontal="center" vertical="center" wrapText="1"/>
    </xf>
    <xf numFmtId="0" fontId="35" fillId="0" borderId="5" xfId="0" applyFont="1" applyBorder="1" applyAlignment="1">
      <alignment horizontal="center" vertical="center" wrapText="1"/>
    </xf>
    <xf numFmtId="167" fontId="5" fillId="0" borderId="8" xfId="0" applyNumberFormat="1" applyFont="1" applyBorder="1" applyAlignment="1">
      <alignment horizontal="center" vertical="center"/>
    </xf>
    <xf numFmtId="0" fontId="36" fillId="0" borderId="9" xfId="0" applyFont="1" applyBorder="1" applyAlignment="1">
      <alignment horizontal="center" vertical="center"/>
    </xf>
    <xf numFmtId="0" fontId="36" fillId="0" borderId="1" xfId="0" applyFont="1" applyBorder="1" applyAlignment="1">
      <alignment horizontal="center" vertical="center"/>
    </xf>
    <xf numFmtId="0" fontId="11" fillId="0" borderId="1" xfId="0" applyFont="1" applyBorder="1" applyAlignment="1">
      <alignment horizontal="center" vertical="center"/>
    </xf>
    <xf numFmtId="167" fontId="5" fillId="0" borderId="1" xfId="0" applyNumberFormat="1" applyFont="1" applyBorder="1" applyAlignment="1">
      <alignment horizontal="center" vertical="center"/>
    </xf>
    <xf numFmtId="168" fontId="5" fillId="0" borderId="1" xfId="0" applyNumberFormat="1" applyFont="1" applyBorder="1" applyAlignment="1">
      <alignment horizontal="center" vertical="center"/>
    </xf>
    <xf numFmtId="168" fontId="5" fillId="0" borderId="9" xfId="0" applyNumberFormat="1" applyFont="1" applyBorder="1" applyAlignment="1">
      <alignment horizontal="center" vertical="center"/>
    </xf>
    <xf numFmtId="167" fontId="8" fillId="0" borderId="1" xfId="0" applyNumberFormat="1" applyFont="1" applyBorder="1" applyAlignment="1">
      <alignment horizontal="center" vertical="center"/>
    </xf>
    <xf numFmtId="168" fontId="8" fillId="0" borderId="1" xfId="0" applyNumberFormat="1" applyFont="1" applyBorder="1" applyAlignment="1">
      <alignment horizontal="center" vertical="center"/>
    </xf>
    <xf numFmtId="168" fontId="8" fillId="0" borderId="9" xfId="0" applyNumberFormat="1" applyFont="1" applyBorder="1" applyAlignment="1">
      <alignment horizontal="center" vertical="center"/>
    </xf>
    <xf numFmtId="0" fontId="18" fillId="0" borderId="9" xfId="0" applyFont="1" applyBorder="1" applyAlignment="1">
      <alignment horizontal="center" vertical="center"/>
    </xf>
    <xf numFmtId="0" fontId="12" fillId="0" borderId="9" xfId="0" applyFont="1" applyBorder="1" applyAlignment="1">
      <alignment horizontal="center" vertical="center"/>
    </xf>
    <xf numFmtId="0" fontId="5" fillId="0" borderId="10" xfId="0" applyFont="1" applyBorder="1" applyAlignment="1">
      <alignment horizontal="center" vertical="center"/>
    </xf>
    <xf numFmtId="0" fontId="5" fillId="0" borderId="9" xfId="0" applyFont="1" applyBorder="1" applyAlignment="1">
      <alignment horizontal="center" vertical="center" wrapText="1"/>
    </xf>
    <xf numFmtId="0" fontId="5" fillId="0" borderId="5" xfId="0" applyFont="1" applyBorder="1" applyAlignment="1">
      <alignment horizontal="center" vertical="center"/>
    </xf>
    <xf numFmtId="0" fontId="5" fillId="0" borderId="1" xfId="0" applyFont="1" applyBorder="1" applyAlignment="1">
      <alignment horizontal="center" vertical="center" wrapText="1"/>
    </xf>
    <xf numFmtId="3" fontId="5" fillId="0" borderId="9" xfId="0" applyNumberFormat="1" applyFont="1" applyBorder="1" applyAlignment="1">
      <alignment horizontal="center" vertical="center"/>
    </xf>
    <xf numFmtId="0" fontId="37" fillId="0" borderId="1" xfId="0" applyFont="1" applyBorder="1" applyAlignment="1">
      <alignment horizontal="center" vertical="center"/>
    </xf>
    <xf numFmtId="0" fontId="8" fillId="0" borderId="5" xfId="0" applyFont="1" applyBorder="1" applyAlignment="1">
      <alignment horizontal="center" vertical="center"/>
    </xf>
    <xf numFmtId="167" fontId="8" fillId="0" borderId="8" xfId="0" applyNumberFormat="1" applyFont="1" applyBorder="1" applyAlignment="1">
      <alignment horizontal="center" vertical="center"/>
    </xf>
    <xf numFmtId="0" fontId="8" fillId="0" borderId="9" xfId="0" applyFont="1" applyBorder="1" applyAlignment="1">
      <alignment horizontal="center" vertical="center" wrapText="1"/>
    </xf>
    <xf numFmtId="0" fontId="35" fillId="0" borderId="9" xfId="0" applyFont="1" applyBorder="1" applyAlignment="1">
      <alignment horizontal="center" vertical="center"/>
    </xf>
    <xf numFmtId="0" fontId="15" fillId="0" borderId="8" xfId="0" applyFont="1" applyBorder="1" applyAlignment="1">
      <alignment horizontal="center" vertical="center"/>
    </xf>
    <xf numFmtId="167" fontId="6" fillId="0" borderId="1" xfId="0" applyNumberFormat="1" applyFont="1" applyBorder="1" applyAlignment="1">
      <alignment horizontal="left" vertical="center"/>
    </xf>
    <xf numFmtId="168" fontId="6" fillId="0" borderId="1" xfId="0" applyNumberFormat="1" applyFont="1" applyBorder="1" applyAlignment="1">
      <alignment horizontal="left" vertical="center"/>
    </xf>
    <xf numFmtId="0" fontId="5" fillId="0" borderId="20" xfId="0" applyFont="1" applyBorder="1" applyAlignment="1">
      <alignment horizontal="center" vertical="center"/>
    </xf>
    <xf numFmtId="0" fontId="17" fillId="0" borderId="4" xfId="0" applyFont="1" applyBorder="1" applyAlignment="1">
      <alignment horizontal="center" vertical="center"/>
    </xf>
    <xf numFmtId="167" fontId="5" fillId="0" borderId="4" xfId="0" applyNumberFormat="1" applyFont="1" applyBorder="1" applyAlignment="1">
      <alignment horizontal="center" vertical="center"/>
    </xf>
    <xf numFmtId="168" fontId="5" fillId="0" borderId="4" xfId="0" applyNumberFormat="1" applyFont="1" applyBorder="1" applyAlignment="1">
      <alignment horizontal="center" vertical="center"/>
    </xf>
    <xf numFmtId="0" fontId="36" fillId="0" borderId="4" xfId="0" applyFont="1" applyBorder="1" applyAlignment="1">
      <alignment horizontal="center" vertical="center"/>
    </xf>
    <xf numFmtId="0" fontId="17" fillId="0" borderId="0" xfId="0" applyFont="1" applyAlignment="1">
      <alignment horizontal="center" vertical="center"/>
    </xf>
    <xf numFmtId="0" fontId="36" fillId="0" borderId="0" xfId="0" applyFont="1" applyAlignment="1">
      <alignment horizontal="center" vertical="center"/>
    </xf>
    <xf numFmtId="167" fontId="4" fillId="0" borderId="1" xfId="0" applyNumberFormat="1" applyFont="1" applyBorder="1" applyAlignment="1">
      <alignment horizontal="center" vertical="center"/>
    </xf>
    <xf numFmtId="168" fontId="4" fillId="0" borderId="1" xfId="0" applyNumberFormat="1" applyFont="1" applyBorder="1" applyAlignment="1">
      <alignment horizontal="center" vertical="center"/>
    </xf>
    <xf numFmtId="0" fontId="7" fillId="0" borderId="1" xfId="0" applyFont="1" applyBorder="1" applyAlignment="1">
      <alignment horizontal="center" vertical="center" wrapText="1"/>
    </xf>
    <xf numFmtId="164" fontId="9" fillId="0" borderId="1" xfId="0" applyNumberFormat="1" applyFont="1" applyBorder="1" applyAlignment="1">
      <alignment horizontal="left" vertical="center"/>
    </xf>
    <xf numFmtId="0" fontId="9" fillId="0" borderId="4" xfId="0" applyFont="1" applyBorder="1" applyAlignment="1">
      <alignment horizontal="center" vertical="center"/>
    </xf>
    <xf numFmtId="164" fontId="9" fillId="0" borderId="1" xfId="0" applyNumberFormat="1" applyFont="1" applyBorder="1" applyAlignment="1">
      <alignment horizontal="center" vertical="center"/>
    </xf>
    <xf numFmtId="0" fontId="9" fillId="0" borderId="1" xfId="0" applyFont="1" applyBorder="1" applyAlignment="1">
      <alignment horizontal="left" vertical="center"/>
    </xf>
    <xf numFmtId="164" fontId="6" fillId="0" borderId="10" xfId="0" applyNumberFormat="1" applyFont="1" applyBorder="1" applyAlignment="1">
      <alignment horizontal="center" vertical="center"/>
    </xf>
    <xf numFmtId="0" fontId="10" fillId="0" borderId="3" xfId="0" applyFont="1" applyBorder="1" applyAlignment="1">
      <alignment horizontal="center" vertical="center"/>
    </xf>
    <xf numFmtId="0" fontId="10" fillId="0" borderId="11" xfId="0" applyFont="1" applyBorder="1" applyAlignment="1">
      <alignment horizontal="center" vertical="center"/>
    </xf>
    <xf numFmtId="164" fontId="8" fillId="0" borderId="10" xfId="0" applyNumberFormat="1" applyFont="1" applyBorder="1" applyAlignment="1">
      <alignment horizontal="center" vertical="center"/>
    </xf>
    <xf numFmtId="164" fontId="0" fillId="0" borderId="10" xfId="0" applyNumberFormat="1" applyBorder="1" applyAlignment="1">
      <alignment horizontal="center" vertical="center"/>
    </xf>
    <xf numFmtId="0" fontId="0" fillId="0" borderId="11" xfId="0" applyBorder="1" applyAlignment="1">
      <alignment horizontal="center" vertical="center"/>
    </xf>
    <xf numFmtId="164" fontId="0" fillId="0" borderId="9" xfId="0" applyNumberFormat="1" applyBorder="1" applyAlignment="1">
      <alignment horizontal="center" vertical="center"/>
    </xf>
    <xf numFmtId="0" fontId="0" fillId="0" borderId="8" xfId="0" applyBorder="1" applyAlignment="1">
      <alignment horizontal="left" vertical="center"/>
    </xf>
    <xf numFmtId="0" fontId="8" fillId="0" borderId="4" xfId="0" applyFont="1" applyBorder="1" applyAlignment="1">
      <alignment horizontal="center" vertical="center"/>
    </xf>
    <xf numFmtId="1" fontId="6" fillId="0" borderId="4" xfId="0" applyNumberFormat="1" applyFont="1" applyBorder="1" applyAlignment="1">
      <alignment horizontal="center" vertical="center"/>
    </xf>
    <xf numFmtId="164" fontId="6" fillId="0" borderId="13" xfId="0" applyNumberFormat="1" applyFont="1" applyBorder="1" applyAlignment="1">
      <alignment horizontal="center" vertical="center"/>
    </xf>
    <xf numFmtId="0" fontId="10" fillId="0" borderId="14" xfId="0" applyFont="1" applyBorder="1" applyAlignment="1">
      <alignment horizontal="center" vertical="center"/>
    </xf>
    <xf numFmtId="0" fontId="8" fillId="0" borderId="7" xfId="0" applyFont="1" applyBorder="1" applyAlignment="1">
      <alignment horizontal="center" vertical="center"/>
    </xf>
    <xf numFmtId="164" fontId="6" fillId="0" borderId="4" xfId="0" applyNumberFormat="1" applyFont="1" applyBorder="1" applyAlignment="1">
      <alignment horizontal="center" vertical="center"/>
    </xf>
    <xf numFmtId="0" fontId="8" fillId="0" borderId="0" xfId="0" applyFont="1" applyAlignment="1">
      <alignment horizontal="left" vertical="center"/>
    </xf>
    <xf numFmtId="0" fontId="8" fillId="0" borderId="0" xfId="0" applyFont="1" applyAlignment="1">
      <alignment horizontal="center" vertical="center"/>
    </xf>
    <xf numFmtId="164" fontId="6" fillId="0" borderId="0" xfId="0" applyNumberFormat="1" applyFont="1" applyAlignment="1">
      <alignment horizontal="center" vertical="center"/>
    </xf>
    <xf numFmtId="1" fontId="6" fillId="0" borderId="0" xfId="0" applyNumberFormat="1" applyFont="1" applyAlignment="1">
      <alignment horizontal="center" vertical="center"/>
    </xf>
    <xf numFmtId="0" fontId="35" fillId="9" borderId="5" xfId="0" applyFont="1" applyFill="1" applyBorder="1" applyAlignment="1">
      <alignment horizontal="center" vertical="center" wrapText="1"/>
    </xf>
    <xf numFmtId="0" fontId="0" fillId="12" borderId="4" xfId="0" applyFill="1" applyBorder="1" applyAlignment="1">
      <alignment horizontal="center" vertical="center"/>
    </xf>
    <xf numFmtId="0" fontId="27" fillId="12" borderId="1" xfId="0" applyFont="1" applyFill="1" applyBorder="1" applyAlignment="1">
      <alignment horizontal="center" vertical="center"/>
    </xf>
    <xf numFmtId="0" fontId="6" fillId="12" borderId="8" xfId="0" applyFont="1" applyFill="1" applyBorder="1" applyAlignment="1">
      <alignment horizontal="left" vertical="center"/>
    </xf>
    <xf numFmtId="0" fontId="8" fillId="0" borderId="1" xfId="0" applyFont="1" applyBorder="1" applyAlignment="1">
      <alignment vertical="center"/>
    </xf>
    <xf numFmtId="0" fontId="13" fillId="7" borderId="8" xfId="0" applyFont="1" applyFill="1" applyBorder="1"/>
    <xf numFmtId="0" fontId="13" fillId="0" borderId="1" xfId="0" applyFont="1" applyBorder="1"/>
    <xf numFmtId="0" fontId="8" fillId="0" borderId="10" xfId="0" applyFont="1" applyBorder="1" applyAlignment="1">
      <alignment horizontal="center" vertical="center"/>
    </xf>
    <xf numFmtId="0" fontId="6" fillId="0" borderId="0" xfId="0" applyFont="1" applyAlignment="1">
      <alignment horizontal="center" vertical="center"/>
    </xf>
    <xf numFmtId="0" fontId="6" fillId="0" borderId="0" xfId="0" applyFont="1" applyAlignment="1">
      <alignment horizontal="left" vertical="center"/>
    </xf>
    <xf numFmtId="0" fontId="2" fillId="0" borderId="0" xfId="0" applyFont="1" applyAlignment="1">
      <alignment horizontal="center" vertical="center"/>
    </xf>
    <xf numFmtId="0" fontId="9" fillId="0" borderId="28" xfId="0" applyFont="1" applyBorder="1" applyAlignment="1">
      <alignment horizontal="center" vertical="center"/>
    </xf>
    <xf numFmtId="0" fontId="8" fillId="0" borderId="12" xfId="0" applyFont="1" applyBorder="1" applyAlignment="1">
      <alignment horizontal="center" vertical="center"/>
    </xf>
    <xf numFmtId="0" fontId="2" fillId="0" borderId="3" xfId="0" applyFont="1" applyBorder="1" applyAlignment="1">
      <alignment horizontal="center" vertical="center"/>
    </xf>
    <xf numFmtId="0" fontId="0" fillId="0" borderId="3" xfId="0" applyBorder="1" applyAlignment="1">
      <alignment horizontal="center" vertical="center"/>
    </xf>
    <xf numFmtId="0" fontId="14" fillId="38" borderId="6" xfId="0" applyFont="1" applyFill="1" applyBorder="1" applyAlignment="1">
      <alignment wrapText="1"/>
    </xf>
    <xf numFmtId="0" fontId="14" fillId="38" borderId="8" xfId="0" applyFont="1" applyFill="1" applyBorder="1" applyAlignment="1">
      <alignment wrapText="1"/>
    </xf>
    <xf numFmtId="0" fontId="14" fillId="5" borderId="6" xfId="0" applyFont="1" applyFill="1" applyBorder="1" applyAlignment="1">
      <alignment vertical="center" wrapText="1"/>
    </xf>
    <xf numFmtId="0" fontId="14" fillId="38" borderId="6" xfId="0" applyFont="1" applyFill="1" applyBorder="1" applyAlignment="1">
      <alignment horizontal="center" vertical="center" wrapText="1"/>
    </xf>
    <xf numFmtId="0" fontId="14" fillId="38" borderId="8" xfId="0" applyFont="1" applyFill="1" applyBorder="1" applyAlignment="1">
      <alignment horizontal="center" vertical="center" wrapText="1"/>
    </xf>
    <xf numFmtId="0" fontId="14" fillId="38" borderId="26" xfId="0" applyFont="1" applyFill="1" applyBorder="1" applyAlignment="1">
      <alignment vertical="center" wrapText="1"/>
    </xf>
    <xf numFmtId="0" fontId="14" fillId="38" borderId="27" xfId="0" applyFont="1" applyFill="1" applyBorder="1" applyAlignment="1">
      <alignment vertical="center" wrapText="1"/>
    </xf>
    <xf numFmtId="0" fontId="14" fillId="5" borderId="8" xfId="0" applyFont="1" applyFill="1" applyBorder="1" applyAlignment="1">
      <alignment vertical="center" wrapText="1"/>
    </xf>
    <xf numFmtId="0" fontId="44" fillId="37" borderId="24" xfId="0" applyFont="1" applyFill="1" applyBorder="1"/>
    <xf numFmtId="0" fontId="44" fillId="37" borderId="12" xfId="0" applyFont="1" applyFill="1" applyBorder="1"/>
    <xf numFmtId="0" fontId="14" fillId="38" borderId="6" xfId="0" applyFont="1" applyFill="1" applyBorder="1" applyAlignment="1">
      <alignment vertical="center" wrapText="1"/>
    </xf>
    <xf numFmtId="0" fontId="14" fillId="38" borderId="8" xfId="0" applyFont="1" applyFill="1" applyBorder="1" applyAlignment="1">
      <alignment vertical="center" wrapText="1"/>
    </xf>
    <xf numFmtId="0" fontId="2" fillId="17" borderId="1" xfId="0" applyFont="1" applyFill="1" applyBorder="1" applyAlignment="1">
      <alignment horizontal="center" vertical="center" wrapText="1"/>
    </xf>
    <xf numFmtId="0" fontId="2" fillId="17" borderId="4" xfId="0" applyFont="1" applyFill="1" applyBorder="1" applyAlignment="1">
      <alignment horizontal="center" vertical="center" wrapText="1"/>
    </xf>
    <xf numFmtId="0" fontId="2" fillId="17" borderId="8" xfId="0" applyFont="1" applyFill="1" applyBorder="1" applyAlignment="1">
      <alignment horizontal="center" vertical="center" wrapText="1"/>
    </xf>
  </cellXfs>
  <cellStyles count="2">
    <cellStyle name="Hyperlink" xfId="1" xr:uid="{00000000-0005-0000-0000-000000000000}"/>
    <cellStyle name="Normal" xfId="0" builtinId="0"/>
  </cellStyles>
  <dxfs count="616">
    <dxf>
      <font>
        <color rgb="FF9C0006"/>
      </font>
      <fill>
        <patternFill patternType="solid">
          <bgColor rgb="FFFFFF00"/>
        </patternFill>
      </fill>
    </dxf>
    <dxf>
      <font>
        <color rgb="FF9C0006"/>
      </font>
      <fill>
        <patternFill patternType="solid">
          <bgColor rgb="FFFFC000"/>
        </patternFill>
      </fill>
    </dxf>
    <dxf>
      <font>
        <color rgb="FF9C0006"/>
      </font>
      <fill>
        <patternFill patternType="solid">
          <bgColor theme="8" tint="0.59999389629810485"/>
        </patternFill>
      </fill>
    </dxf>
    <dxf>
      <font>
        <color rgb="FF9C0006"/>
      </font>
      <fill>
        <patternFill>
          <bgColor rgb="FFFFC7CE"/>
        </patternFill>
      </fill>
    </dxf>
    <dxf>
      <font>
        <color rgb="FF006100"/>
      </font>
      <fill>
        <patternFill patternType="solid">
          <bgColor rgb="FF0AF74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theme="1"/>
      </font>
      <fill>
        <patternFill patternType="solid">
          <bgColor rgb="FFE05555"/>
        </patternFill>
      </fill>
    </dxf>
    <dxf>
      <font>
        <color rgb="FF9C0006"/>
      </font>
      <fill>
        <patternFill patternType="solid">
          <bgColor rgb="FFFFC000"/>
        </patternFill>
      </fill>
    </dxf>
    <dxf>
      <font>
        <color rgb="FF9C0006"/>
      </font>
      <fill>
        <patternFill patternType="solid">
          <bgColor theme="8" tint="0.59999389629810485"/>
        </patternFill>
      </fill>
    </dxf>
    <dxf>
      <font>
        <color rgb="FF9C0006"/>
      </font>
      <fill>
        <patternFill>
          <bgColor rgb="FFFFC7CE"/>
        </patternFill>
      </fill>
    </dxf>
    <dxf>
      <font>
        <color rgb="FF9C0006"/>
      </font>
      <fill>
        <patternFill patternType="solid">
          <bgColor rgb="FF0AF745"/>
        </patternFill>
      </fill>
    </dxf>
    <dxf>
      <font>
        <color rgb="FF9C0006"/>
      </font>
      <fill>
        <patternFill>
          <bgColor rgb="FFFFC7CE"/>
        </patternFill>
      </fill>
    </dxf>
    <dxf>
      <font>
        <color rgb="FF9C0006"/>
      </font>
      <fill>
        <patternFill>
          <bgColor rgb="FFFFC7CE"/>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rgb="FF9C0006"/>
      </font>
      <fill>
        <patternFill patternType="solid">
          <bgColor rgb="FFFFC000"/>
        </patternFill>
      </fill>
    </dxf>
    <dxf>
      <font>
        <color rgb="FF9C0006"/>
      </font>
      <fill>
        <patternFill patternType="solid">
          <bgColor theme="8" tint="0.59999389629810485"/>
        </patternFill>
      </fill>
    </dxf>
    <dxf>
      <font>
        <color rgb="FF9C0006"/>
      </font>
      <fill>
        <patternFill>
          <bgColor rgb="FFFFC7CE"/>
        </patternFill>
      </fill>
    </dxf>
    <dxf>
      <font>
        <color rgb="FF9C0006"/>
      </font>
      <fill>
        <patternFill patternType="solid">
          <bgColor rgb="FF0AF745"/>
        </patternFill>
      </fill>
    </dxf>
    <dxf>
      <font>
        <color rgb="FF9C0006"/>
      </font>
      <fill>
        <patternFill>
          <bgColor rgb="FFFFC7CE"/>
        </patternFill>
      </fill>
    </dxf>
    <dxf>
      <font>
        <color rgb="FF9C0006"/>
      </font>
      <fill>
        <patternFill>
          <bgColor rgb="FFFFC7CE"/>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theme="1"/>
      </font>
      <fill>
        <patternFill patternType="solid">
          <bgColor rgb="FFE05555"/>
        </patternFill>
      </fill>
    </dxf>
    <dxf>
      <font>
        <color rgb="FF9C0006"/>
      </font>
      <fill>
        <patternFill patternType="solid">
          <bgColor rgb="FFFFC000"/>
        </patternFill>
      </fill>
    </dxf>
    <dxf>
      <font>
        <color rgb="FF9C0006"/>
      </font>
      <fill>
        <patternFill patternType="solid">
          <bgColor theme="8" tint="0.59999389629810485"/>
        </patternFill>
      </fill>
    </dxf>
    <dxf>
      <font>
        <color rgb="FF9C0006"/>
      </font>
      <fill>
        <patternFill>
          <bgColor rgb="FFFFC7CE"/>
        </patternFill>
      </fill>
    </dxf>
    <dxf>
      <font>
        <color rgb="FF9C0006"/>
      </font>
      <fill>
        <patternFill patternType="solid">
          <bgColor rgb="FF0AF745"/>
        </patternFill>
      </fill>
    </dxf>
    <dxf>
      <font>
        <color rgb="FF9C0006"/>
      </font>
      <fill>
        <patternFill>
          <bgColor rgb="FFFFC7CE"/>
        </patternFill>
      </fill>
    </dxf>
    <dxf>
      <font>
        <color rgb="FF9C0006"/>
      </font>
      <fill>
        <patternFill>
          <bgColor rgb="FFFFC7CE"/>
        </patternFill>
      </fill>
    </dxf>
    <dxf>
      <font>
        <color rgb="FF9C0006"/>
      </font>
      <fill>
        <patternFill patternType="solid">
          <bgColor rgb="FFFFC000"/>
        </patternFill>
      </fill>
    </dxf>
    <dxf>
      <font>
        <color rgb="FF9C0006"/>
      </font>
      <fill>
        <patternFill patternType="solid">
          <bgColor theme="8" tint="0.59999389629810485"/>
        </patternFill>
      </fill>
    </dxf>
    <dxf>
      <font>
        <color rgb="FF9C0006"/>
      </font>
      <fill>
        <patternFill>
          <bgColor rgb="FFFFC7CE"/>
        </patternFill>
      </fill>
    </dxf>
    <dxf>
      <font>
        <color rgb="FF9C0006"/>
      </font>
      <fill>
        <patternFill patternType="solid">
          <bgColor rgb="FF0AF745"/>
        </patternFill>
      </fill>
    </dxf>
    <dxf>
      <font>
        <color rgb="FF9C0006"/>
      </font>
      <fill>
        <patternFill>
          <bgColor rgb="FFFFC7CE"/>
        </patternFill>
      </fill>
    </dxf>
    <dxf>
      <font>
        <color rgb="FF9C0006"/>
      </font>
      <fill>
        <patternFill>
          <bgColor rgb="FFFFC7CE"/>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rgb="FF9C0006"/>
      </font>
      <fill>
        <patternFill>
          <bgColor rgb="FFFFC7CE"/>
        </patternFill>
      </fill>
    </dxf>
    <dxf>
      <font>
        <color rgb="FF9C0006"/>
      </font>
      <fill>
        <patternFill>
          <bgColor rgb="FFFFC7CE"/>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theme="1"/>
      </font>
      <fill>
        <patternFill patternType="solid">
          <bgColor rgb="FFE05555"/>
        </patternFill>
      </fill>
    </dxf>
    <dxf>
      <font>
        <color rgb="FF9C0006"/>
      </font>
      <fill>
        <patternFill patternType="solid">
          <bgColor rgb="FFFFC000"/>
        </patternFill>
      </fill>
    </dxf>
    <dxf>
      <font>
        <color rgb="FF9C0006"/>
      </font>
      <fill>
        <patternFill patternType="solid">
          <bgColor theme="8" tint="0.59999389629810485"/>
        </patternFill>
      </fill>
    </dxf>
    <dxf>
      <font>
        <color rgb="FF9C0006"/>
      </font>
      <fill>
        <patternFill>
          <bgColor rgb="FFFFC7CE"/>
        </patternFill>
      </fill>
    </dxf>
    <dxf>
      <font>
        <color rgb="FF9C0006"/>
      </font>
      <fill>
        <patternFill patternType="solid">
          <bgColor rgb="FF0AF745"/>
        </patternFill>
      </fill>
    </dxf>
    <dxf>
      <font>
        <color theme="1"/>
      </font>
      <fill>
        <patternFill patternType="solid">
          <bgColor theme="5"/>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theme="1"/>
      </font>
      <fill>
        <patternFill patternType="solid">
          <bgColor theme="5"/>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theme="1"/>
      </font>
      <fill>
        <patternFill patternType="solid">
          <bgColor rgb="FFE05555"/>
        </patternFill>
      </fill>
    </dxf>
    <dxf>
      <font>
        <color rgb="FF9C0006"/>
      </font>
      <fill>
        <patternFill>
          <bgColor rgb="FFFFC7CE"/>
        </patternFill>
      </fill>
    </dxf>
    <dxf>
      <font>
        <color rgb="FF9C0006"/>
      </font>
      <fill>
        <patternFill>
          <bgColor rgb="FFFFC7CE"/>
        </patternFill>
      </fill>
    </dxf>
    <dxf>
      <font>
        <color rgb="FF9C0006"/>
      </font>
      <fill>
        <patternFill patternType="solid">
          <bgColor rgb="FFFFC000"/>
        </patternFill>
      </fill>
    </dxf>
    <dxf>
      <font>
        <color rgb="FF9C0006"/>
      </font>
      <fill>
        <patternFill patternType="solid">
          <bgColor theme="8" tint="0.59999389629810485"/>
        </patternFill>
      </fill>
    </dxf>
    <dxf>
      <font>
        <color rgb="FF9C0006"/>
      </font>
      <fill>
        <patternFill>
          <bgColor rgb="FFFFC7CE"/>
        </patternFill>
      </fill>
    </dxf>
    <dxf>
      <font>
        <color rgb="FF9C0006"/>
      </font>
      <fill>
        <patternFill patternType="solid">
          <bgColor rgb="FF0AF745"/>
        </patternFill>
      </fill>
    </dxf>
    <dxf>
      <font>
        <color theme="1"/>
      </font>
      <fill>
        <patternFill patternType="solid">
          <bgColor theme="5"/>
        </patternFill>
      </fill>
    </dxf>
    <dxf>
      <font>
        <color theme="1"/>
      </font>
      <fill>
        <patternFill patternType="solid">
          <bgColor rgb="FFE05555"/>
        </patternFill>
      </fill>
    </dxf>
    <dxf>
      <font>
        <color theme="1"/>
      </font>
      <fill>
        <patternFill patternType="solid">
          <bgColor theme="5"/>
        </patternFill>
      </fill>
    </dxf>
    <dxf>
      <font>
        <color theme="1"/>
      </font>
      <fill>
        <patternFill patternType="solid">
          <bgColor rgb="FFE05555"/>
        </patternFill>
      </fill>
    </dxf>
    <dxf>
      <font>
        <color theme="1"/>
      </font>
      <fill>
        <patternFill patternType="solid">
          <bgColor theme="5"/>
        </patternFill>
      </fill>
    </dxf>
    <dxf>
      <font>
        <color theme="1"/>
      </font>
      <fill>
        <patternFill patternType="solid">
          <bgColor theme="5"/>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theme="1"/>
      </font>
      <fill>
        <patternFill patternType="solid">
          <bgColor rgb="FFE05555"/>
        </patternFill>
      </fill>
    </dxf>
    <dxf>
      <font>
        <color theme="1"/>
      </font>
      <fill>
        <patternFill patternType="solid">
          <bgColor theme="5"/>
        </patternFill>
      </fill>
    </dxf>
    <dxf>
      <font>
        <color theme="1"/>
      </font>
      <fill>
        <patternFill patternType="solid">
          <bgColor rgb="FFE05555"/>
        </patternFill>
      </fill>
    </dxf>
    <dxf>
      <font>
        <color theme="1"/>
      </font>
      <fill>
        <patternFill patternType="solid">
          <bgColor theme="5"/>
        </patternFill>
      </fill>
    </dxf>
    <dxf>
      <font>
        <color theme="1"/>
      </font>
      <fill>
        <patternFill patternType="solid">
          <bgColor theme="5"/>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theme="1"/>
      </font>
      <fill>
        <patternFill patternType="solid">
          <bgColor rgb="FFE05555"/>
        </patternFill>
      </fill>
    </dxf>
    <dxf>
      <font>
        <color theme="1"/>
      </font>
      <fill>
        <patternFill patternType="solid">
          <bgColor theme="5"/>
        </patternFill>
      </fill>
    </dxf>
    <dxf>
      <font>
        <color theme="1"/>
      </font>
      <fill>
        <patternFill patternType="solid">
          <bgColor rgb="FFE05555"/>
        </patternFill>
      </fill>
    </dxf>
    <dxf>
      <font>
        <color theme="1"/>
      </font>
      <fill>
        <patternFill patternType="solid">
          <bgColor theme="5"/>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theme="1"/>
      </font>
      <fill>
        <patternFill patternType="solid">
          <bgColor rgb="FFE05555"/>
        </patternFill>
      </fill>
    </dxf>
    <dxf>
      <font>
        <color theme="1"/>
      </font>
      <fill>
        <patternFill patternType="solid">
          <bgColor theme="5"/>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theme="1"/>
      </font>
      <fill>
        <patternFill patternType="solid">
          <bgColor rgb="FFE05555"/>
        </patternFill>
      </fill>
    </dxf>
    <dxf>
      <font>
        <color theme="1"/>
      </font>
      <fill>
        <patternFill patternType="solid">
          <bgColor theme="5"/>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rgb="FF9C0006"/>
      </font>
      <fill>
        <patternFill>
          <bgColor rgb="FFFFC7CE"/>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theme="1"/>
      </font>
      <fill>
        <patternFill patternType="solid">
          <bgColor rgb="FFE05555"/>
        </patternFill>
      </fill>
    </dxf>
    <dxf>
      <font>
        <color rgb="FF9C0006"/>
      </font>
      <fill>
        <patternFill>
          <bgColor rgb="FFFFC7CE"/>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rgb="FF9C0006"/>
      </font>
      <fill>
        <patternFill>
          <bgColor rgb="FFFFC7CE"/>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theme="1"/>
      </font>
      <fill>
        <patternFill patternType="solid">
          <bgColor rgb="FFE05555"/>
        </patternFill>
      </fill>
    </dxf>
    <dxf>
      <font>
        <color rgb="FF9C0006"/>
      </font>
      <fill>
        <patternFill>
          <bgColor rgb="FFFFC7CE"/>
        </patternFill>
      </fill>
    </dxf>
    <dxf>
      <font>
        <color rgb="FF9C0006"/>
      </font>
      <fill>
        <patternFill>
          <bgColor rgb="FFFFC7CE"/>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rgb="FF9C0006"/>
      </font>
      <fill>
        <patternFill>
          <bgColor rgb="FFFFC7CE"/>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theme="1"/>
      </font>
      <fill>
        <patternFill patternType="solid">
          <bgColor rgb="FFE05555"/>
        </patternFill>
      </fill>
    </dxf>
    <dxf>
      <font>
        <color rgb="FF9C0006"/>
      </font>
      <fill>
        <patternFill>
          <bgColor rgb="FFFFC7CE"/>
        </patternFill>
      </fill>
    </dxf>
    <dxf>
      <font>
        <color theme="1"/>
      </font>
      <fill>
        <patternFill patternType="solid">
          <bgColor rgb="FFE05555"/>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theme="1"/>
      </font>
      <fill>
        <patternFill patternType="solid">
          <bgColor rgb="FFE05555"/>
        </patternFill>
      </fill>
    </dxf>
    <dxf>
      <font>
        <color theme="1"/>
      </font>
      <fill>
        <patternFill patternType="solid">
          <bgColor theme="5"/>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theme="1"/>
      </font>
      <fill>
        <patternFill patternType="solid">
          <bgColor rgb="FFE05555"/>
        </patternFill>
      </fill>
    </dxf>
    <dxf>
      <font>
        <color theme="1"/>
      </font>
      <fill>
        <patternFill patternType="solid">
          <bgColor theme="5"/>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theme="1"/>
      </font>
      <fill>
        <patternFill patternType="solid">
          <bgColor rgb="FFE05555"/>
        </patternFill>
      </fill>
    </dxf>
    <dxf>
      <font>
        <color theme="1"/>
      </font>
      <fill>
        <patternFill patternType="solid">
          <bgColor theme="5"/>
        </patternFill>
      </fill>
    </dxf>
    <dxf>
      <font>
        <color rgb="FF9C0006"/>
      </font>
      <fill>
        <patternFill>
          <bgColor rgb="FFFFC7CE"/>
        </patternFill>
      </fill>
    </dxf>
    <dxf>
      <font>
        <color theme="1"/>
      </font>
      <fill>
        <patternFill patternType="solid">
          <bgColor theme="5"/>
        </patternFill>
      </fill>
    </dxf>
    <dxf>
      <font>
        <color rgb="FF9C0006"/>
      </font>
      <fill>
        <patternFill>
          <bgColor rgb="FFFFC7CE"/>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theme="1"/>
      </font>
      <fill>
        <patternFill patternType="solid">
          <bgColor rgb="FFE05555"/>
        </patternFill>
      </fill>
    </dxf>
    <dxf>
      <font>
        <color rgb="FF9C0006"/>
      </font>
      <fill>
        <patternFill>
          <bgColor rgb="FFFFC7CE"/>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theme="1"/>
      </font>
      <fill>
        <patternFill patternType="solid">
          <bgColor rgb="FFE05555"/>
        </patternFill>
      </fill>
    </dxf>
    <dxf>
      <font>
        <color theme="1"/>
      </font>
      <fill>
        <patternFill patternType="solid">
          <bgColor theme="5"/>
        </patternFill>
      </fill>
    </dxf>
    <dxf>
      <font>
        <color rgb="FF9C0006"/>
      </font>
      <fill>
        <patternFill>
          <bgColor rgb="FFFFC7CE"/>
        </patternFill>
      </fill>
    </dxf>
    <dxf>
      <font>
        <color rgb="FF9C0006"/>
      </font>
      <fill>
        <patternFill>
          <bgColor rgb="FFFFC7CE"/>
        </patternFill>
      </fill>
    </dxf>
    <dxf>
      <fill>
        <patternFill>
          <bgColor rgb="FFFFC7CE"/>
        </patternFill>
      </fill>
    </dxf>
    <dxf>
      <font>
        <color rgb="FF9C0006"/>
      </font>
      <fill>
        <patternFill>
          <bgColor rgb="FFFFC7CE"/>
        </patternFill>
      </fill>
    </dxf>
    <dxf>
      <font>
        <color theme="1"/>
      </font>
      <fill>
        <patternFill patternType="solid">
          <bgColor rgb="FFE05555"/>
        </patternFill>
      </fill>
    </dxf>
    <dxf>
      <font>
        <color theme="1"/>
      </font>
      <fill>
        <patternFill patternType="solid">
          <bgColor theme="5"/>
        </patternFill>
      </fill>
    </dxf>
    <dxf>
      <font>
        <color rgb="FF9C0006"/>
      </font>
      <fill>
        <patternFill>
          <bgColor rgb="FFFFC7CE"/>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rgb="FF9C0006"/>
      </font>
      <fill>
        <patternFill>
          <bgColor rgb="FFFFC7CE"/>
        </patternFill>
      </fill>
    </dxf>
    <dxf>
      <font>
        <color theme="1"/>
      </font>
      <fill>
        <patternFill patternType="solid">
          <bgColor rgb="FFE05555"/>
        </patternFill>
      </fill>
    </dxf>
    <dxf>
      <font>
        <color theme="1"/>
      </font>
      <fill>
        <patternFill patternType="solid">
          <bgColor theme="5"/>
        </patternFill>
      </fill>
    </dxf>
    <dxf>
      <font>
        <color rgb="FF9C0006"/>
      </font>
      <fill>
        <patternFill>
          <bgColor rgb="FFFFC7CE"/>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patternType="solid">
          <bgColor rgb="FFFFFF00"/>
        </patternFill>
      </fill>
    </dxf>
    <dxf>
      <font>
        <color rgb="FF9C0006"/>
      </font>
      <fill>
        <patternFill patternType="solid">
          <bgColor rgb="FFFFC000"/>
        </patternFill>
      </fill>
    </dxf>
    <dxf>
      <font>
        <color rgb="FF9C0006"/>
      </font>
      <fill>
        <patternFill patternType="solid">
          <bgColor theme="8" tint="0.59999389629810485"/>
        </patternFill>
      </fill>
    </dxf>
    <dxf>
      <font>
        <color rgb="FF9C0006"/>
      </font>
      <fill>
        <patternFill>
          <bgColor rgb="FFFFC7CE"/>
        </patternFill>
      </fill>
    </dxf>
    <dxf>
      <font>
        <color rgb="FF006100"/>
      </font>
      <fill>
        <patternFill patternType="solid">
          <bgColor rgb="FF0AF745"/>
        </patternFill>
      </fill>
    </dxf>
    <dxf>
      <font>
        <color rgb="FF9C0006"/>
      </font>
      <fill>
        <patternFill>
          <bgColor rgb="FFFFC7CE"/>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theme="1"/>
      </font>
      <fill>
        <patternFill patternType="solid">
          <bgColor rgb="FFE05555"/>
        </patternFill>
      </fill>
    </dxf>
    <dxf>
      <font>
        <color theme="1"/>
      </font>
      <fill>
        <patternFill patternType="solid">
          <bgColor rgb="FFE05555"/>
        </patternFill>
      </fill>
    </dxf>
    <dxf>
      <font>
        <color theme="1"/>
      </font>
      <fill>
        <patternFill patternType="solid">
          <bgColor theme="5"/>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theme="1"/>
      </font>
      <fill>
        <patternFill patternType="solid">
          <bgColor rgb="FFCE84E8"/>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rgb="FF9C5700"/>
      </font>
      <fill>
        <patternFill>
          <bgColor rgb="FFFFEB9C"/>
        </patternFill>
      </fill>
    </dxf>
    <dxf>
      <font>
        <color rgb="FF9C0006"/>
      </font>
      <fill>
        <patternFill>
          <bgColor rgb="FFFFC7CE"/>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theme="1"/>
      </font>
      <fill>
        <patternFill patternType="solid">
          <bgColor rgb="FFE05555"/>
        </patternFill>
      </fill>
    </dxf>
    <dxf>
      <font>
        <color theme="1"/>
      </font>
      <fill>
        <patternFill patternType="solid">
          <bgColor theme="5"/>
        </patternFill>
      </fill>
    </dxf>
    <dxf>
      <font>
        <color theme="1"/>
      </font>
      <fill>
        <patternFill patternType="solid">
          <bgColor rgb="FFE05555"/>
        </patternFill>
      </fill>
    </dxf>
    <dxf>
      <font>
        <color theme="1"/>
      </font>
      <fill>
        <patternFill patternType="solid">
          <bgColor theme="5"/>
        </patternFill>
      </fill>
    </dxf>
    <dxf>
      <font>
        <color theme="1"/>
      </font>
      <fill>
        <patternFill patternType="solid">
          <bgColor rgb="FFCE84E8"/>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theme="1"/>
      </font>
      <fill>
        <patternFill patternType="solid">
          <bgColor rgb="FFE05555"/>
        </patternFill>
      </fill>
    </dxf>
    <dxf>
      <font>
        <color theme="1"/>
      </font>
      <fill>
        <patternFill patternType="solid">
          <bgColor theme="5"/>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theme="1"/>
      </font>
      <fill>
        <patternFill patternType="solid">
          <bgColor rgb="FFE05555"/>
        </patternFill>
      </fill>
    </dxf>
    <dxf>
      <font>
        <color theme="1"/>
      </font>
      <fill>
        <patternFill patternType="solid">
          <bgColor theme="5"/>
        </patternFill>
      </fill>
    </dxf>
    <dxf>
      <font>
        <color rgb="FF9C0006"/>
      </font>
      <fill>
        <patternFill>
          <bgColor rgb="FFFFC7CE"/>
        </patternFill>
      </fill>
    </dxf>
    <dxf>
      <font>
        <color rgb="FF9C0006"/>
      </font>
      <fill>
        <patternFill>
          <bgColor rgb="FFFFC7CE"/>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theme="1"/>
      </font>
      <fill>
        <patternFill patternType="solid">
          <bgColor rgb="FFE05555"/>
        </patternFill>
      </fill>
    </dxf>
    <dxf>
      <font>
        <color theme="1"/>
      </font>
      <fill>
        <patternFill patternType="solid">
          <bgColor theme="5"/>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theme="1"/>
      </font>
      <fill>
        <patternFill patternType="solid">
          <bgColor rgb="FFE05555"/>
        </patternFill>
      </fill>
    </dxf>
    <dxf>
      <font>
        <color theme="1"/>
      </font>
      <fill>
        <patternFill patternType="solid">
          <bgColor theme="5"/>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theme="1"/>
      </font>
      <fill>
        <patternFill patternType="solid">
          <bgColor rgb="FFE05555"/>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theme="1"/>
      </font>
      <fill>
        <patternFill patternType="solid">
          <bgColor rgb="FFE05555"/>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theme="1"/>
      </font>
      <fill>
        <patternFill patternType="solid">
          <bgColor rgb="FFE05555"/>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theme="1"/>
      </font>
      <fill>
        <patternFill patternType="solid">
          <bgColor rgb="FFE05555"/>
        </patternFill>
      </fill>
    </dxf>
    <dxf>
      <font>
        <color rgb="FF9C0006"/>
      </font>
      <fill>
        <patternFill>
          <bgColor rgb="FFFFC7CE"/>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theme="1"/>
      </font>
      <fill>
        <patternFill patternType="solid">
          <bgColor rgb="FFE05555"/>
        </patternFill>
      </fill>
    </dxf>
    <dxf>
      <font>
        <color theme="1"/>
      </font>
      <fill>
        <patternFill patternType="solid">
          <bgColor theme="5"/>
        </patternFill>
      </fill>
    </dxf>
    <dxf>
      <font>
        <color theme="1"/>
      </font>
      <fill>
        <patternFill patternType="solid">
          <bgColor rgb="FFCE84E8"/>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E05555"/>
        </patternFill>
      </fill>
    </dxf>
    <dxf>
      <font>
        <color theme="1"/>
      </font>
      <fill>
        <patternFill patternType="solid">
          <bgColor rgb="FFCE84E8"/>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E05555"/>
        </patternFill>
      </fill>
    </dxf>
    <dxf>
      <font>
        <color theme="1"/>
      </font>
      <fill>
        <patternFill patternType="solid">
          <bgColor rgb="FFE05555"/>
        </patternFill>
      </fill>
    </dxf>
    <dxf>
      <font>
        <color theme="1"/>
      </font>
      <fill>
        <patternFill patternType="solid">
          <bgColor theme="5"/>
        </patternFill>
      </fill>
    </dxf>
    <dxf>
      <font>
        <color theme="1"/>
      </font>
      <fill>
        <patternFill patternType="solid">
          <bgColor rgb="FFCE84E8"/>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theme="1"/>
      </font>
      <fill>
        <patternFill patternType="solid">
          <bgColor rgb="FFE05555"/>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theme="1"/>
      </font>
      <fill>
        <patternFill patternType="solid">
          <bgColor rgb="FFE05555"/>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theme="1"/>
      </font>
      <fill>
        <patternFill patternType="solid">
          <bgColor rgb="FFE05555"/>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theme="1"/>
      </font>
      <fill>
        <patternFill patternType="solid">
          <bgColor rgb="FFE05555"/>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theme="1"/>
      </font>
      <fill>
        <patternFill patternType="solid">
          <bgColor rgb="FFE05555"/>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theme="1"/>
      </font>
      <fill>
        <patternFill patternType="solid">
          <bgColor rgb="FFE05555"/>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theme="1"/>
      </font>
      <fill>
        <patternFill patternType="solid">
          <bgColor rgb="FFE05555"/>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theme="1"/>
      </font>
      <fill>
        <patternFill patternType="solid">
          <bgColor rgb="FFE05555"/>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theme="1"/>
      </font>
      <fill>
        <patternFill patternType="solid">
          <bgColor rgb="FFE05555"/>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theme="1"/>
      </font>
      <fill>
        <patternFill patternType="solid">
          <bgColor rgb="FFE05555"/>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theme="1"/>
      </font>
      <fill>
        <patternFill patternType="solid">
          <bgColor rgb="FFE05555"/>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theme="1"/>
      </font>
      <fill>
        <patternFill patternType="solid">
          <bgColor rgb="FFE05555"/>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theme="1"/>
      </font>
      <fill>
        <patternFill patternType="solid">
          <bgColor rgb="FFE05555"/>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theme="1"/>
      </font>
      <fill>
        <patternFill patternType="solid">
          <bgColor rgb="FFE05555"/>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theme="1"/>
      </font>
      <fill>
        <patternFill patternType="solid">
          <bgColor rgb="FFE05555"/>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theme="1"/>
      </font>
      <fill>
        <patternFill patternType="solid">
          <bgColor theme="5"/>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theme="1"/>
      </font>
      <fill>
        <patternFill patternType="solid">
          <bgColor rgb="FFE05555"/>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theme="1"/>
      </font>
      <fill>
        <patternFill patternType="solid">
          <bgColor rgb="FFE05555"/>
        </patternFill>
      </fill>
    </dxf>
    <dxf>
      <font>
        <color theme="1"/>
      </font>
      <fill>
        <patternFill patternType="solid">
          <bgColor theme="5"/>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theme="1"/>
      </font>
      <fill>
        <patternFill patternType="solid">
          <bgColor rgb="FFE05555"/>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theme="1"/>
      </font>
      <fill>
        <patternFill patternType="solid">
          <bgColor rgb="FFE05555"/>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theme="1"/>
      </font>
      <fill>
        <patternFill patternType="solid">
          <bgColor rgb="FFE05555"/>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theme="1"/>
      </font>
      <fill>
        <patternFill patternType="solid">
          <bgColor rgb="FFE05555"/>
        </patternFill>
      </fill>
    </dxf>
    <dxf>
      <font>
        <color theme="1"/>
      </font>
      <fill>
        <patternFill patternType="solid">
          <bgColor theme="5"/>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theme="1"/>
      </font>
      <fill>
        <patternFill patternType="solid">
          <bgColor rgb="FFE05555"/>
        </patternFill>
      </fill>
    </dxf>
    <dxf>
      <font>
        <color theme="1"/>
      </font>
      <fill>
        <patternFill patternType="solid">
          <bgColor theme="5"/>
        </patternFill>
      </fill>
    </dxf>
    <dxf>
      <font>
        <color theme="1"/>
      </font>
      <fill>
        <patternFill patternType="solid">
          <bgColor rgb="FFE05555"/>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rgb="FF9C0006"/>
      </font>
      <fill>
        <patternFill>
          <bgColor rgb="FFFFC7CE"/>
        </patternFill>
      </fill>
    </dxf>
    <dxf>
      <font>
        <color rgb="FF9C0006"/>
      </font>
      <fill>
        <patternFill>
          <bgColor rgb="FFFFC7CE"/>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theme="1"/>
      </font>
      <fill>
        <patternFill patternType="solid">
          <bgColor rgb="FFE0555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theme="1"/>
      </font>
      <fill>
        <patternFill patternType="solid">
          <bgColor rgb="FFE05555"/>
        </patternFill>
      </fill>
    </dxf>
    <dxf>
      <font>
        <color theme="1"/>
      </font>
      <fill>
        <patternFill patternType="solid">
          <bgColor theme="5"/>
        </patternFill>
      </fill>
    </dxf>
    <dxf>
      <font>
        <color theme="1"/>
      </font>
      <fill>
        <patternFill patternType="solid">
          <bgColor rgb="FF13F239"/>
        </patternFill>
      </fill>
    </dxf>
    <dxf>
      <font>
        <color rgb="FF9C0006"/>
      </font>
      <fill>
        <patternFill>
          <bgColor rgb="FFFFC7CE"/>
        </patternFill>
      </fill>
    </dxf>
    <dxf>
      <font>
        <color rgb="FF9C0006"/>
      </font>
      <fill>
        <patternFill>
          <bgColor rgb="FFFFC7CE"/>
        </patternFill>
      </fill>
    </dxf>
    <dxf>
      <fill>
        <patternFill>
          <bgColor rgb="FFFFC7CE"/>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theme="1"/>
      </font>
      <fill>
        <patternFill patternType="solid">
          <bgColor rgb="FFE05555"/>
        </patternFill>
      </fill>
    </dxf>
    <dxf>
      <font>
        <color theme="1"/>
      </font>
      <fill>
        <patternFill patternType="solid">
          <bgColor theme="5"/>
        </patternFill>
      </fill>
    </dxf>
    <dxf>
      <font>
        <color theme="1"/>
      </font>
      <fill>
        <patternFill patternType="solid">
          <bgColor rgb="FF13F239"/>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patternType="solid">
          <bgColor theme="5"/>
        </patternFill>
      </fill>
    </dxf>
    <dxf>
      <font>
        <color rgb="FF9C0006"/>
      </font>
      <fill>
        <patternFill>
          <bgColor rgb="FFFFC7CE"/>
        </patternFill>
      </fill>
    </dxf>
    <dxf>
      <font>
        <color rgb="FF9C0006"/>
      </font>
      <fill>
        <patternFill>
          <bgColor rgb="FFFFC7CE"/>
        </patternFill>
      </fill>
    </dxf>
    <dxf>
      <font>
        <color theme="1"/>
      </font>
      <fill>
        <patternFill patternType="solid">
          <bgColor theme="5"/>
        </patternFill>
      </fill>
    </dxf>
    <dxf>
      <font>
        <color theme="1"/>
      </font>
      <fill>
        <patternFill patternType="solid">
          <bgColor theme="5"/>
        </patternFill>
      </fill>
    </dxf>
    <dxf>
      <font>
        <color theme="1"/>
      </font>
      <fill>
        <patternFill patternType="solid">
          <bgColor theme="5"/>
        </patternFill>
      </fill>
    </dxf>
    <dxf>
      <font>
        <color theme="1"/>
      </font>
      <fill>
        <patternFill patternType="solid">
          <bgColor theme="5"/>
        </patternFill>
      </fill>
    </dxf>
    <dxf>
      <font>
        <color theme="1"/>
      </font>
      <fill>
        <patternFill patternType="solid">
          <bgColor rgb="FFE05555"/>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theme="1"/>
      </font>
      <fill>
        <patternFill patternType="solid">
          <bgColor rgb="FFE05555"/>
        </patternFill>
      </fill>
    </dxf>
    <dxf>
      <font>
        <color theme="1"/>
      </font>
      <fill>
        <patternFill patternType="solid">
          <bgColor theme="5"/>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theme="1"/>
      </font>
      <fill>
        <patternFill patternType="solid">
          <bgColor rgb="FFE05555"/>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theme="1"/>
      </font>
      <fill>
        <patternFill patternType="solid">
          <bgColor rgb="FFE05555"/>
        </patternFill>
      </fill>
    </dxf>
    <dxf>
      <font>
        <color theme="1"/>
      </font>
      <fill>
        <patternFill patternType="solid">
          <bgColor theme="5"/>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theme="1"/>
      </font>
      <fill>
        <patternFill patternType="solid">
          <bgColor rgb="FFE05555"/>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theme="1"/>
      </font>
      <fill>
        <patternFill patternType="solid">
          <bgColor rgb="FFE05555"/>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theme="1"/>
      </font>
      <fill>
        <patternFill patternType="solid">
          <bgColor rgb="FFE05555"/>
        </patternFill>
      </fill>
    </dxf>
    <dxf>
      <fill>
        <patternFill patternType="solid">
          <fgColor indexed="64"/>
          <bgColor theme="8" tint="0.79998168889431442"/>
        </patternFill>
      </fill>
    </dxf>
    <dxf>
      <fill>
        <patternFill patternType="solid">
          <fgColor indexed="64"/>
          <bgColor theme="8" tint="0.79998168889431442"/>
        </patternFill>
      </fill>
    </dxf>
    <dxf>
      <fill>
        <patternFill patternType="solid">
          <fgColor indexed="64"/>
          <bgColor theme="8" tint="0.79998168889431442"/>
        </patternFill>
      </fill>
    </dxf>
    <dxf>
      <fill>
        <patternFill patternType="solid">
          <fgColor indexed="64"/>
          <bgColor theme="8" tint="0.79998168889431442"/>
        </patternFill>
      </fill>
    </dxf>
    <dxf>
      <fill>
        <patternFill patternType="solid">
          <fgColor indexed="64"/>
          <bgColor theme="8" tint="0.79998168889431442"/>
        </patternFill>
      </fill>
    </dxf>
    <dxf>
      <fill>
        <patternFill patternType="solid">
          <fgColor indexed="64"/>
          <bgColor theme="8" tint="0.79998168889431442"/>
        </patternFill>
      </fill>
    </dxf>
    <dxf>
      <fill>
        <patternFill patternType="solid">
          <fgColor indexed="64"/>
          <bgColor theme="8" tint="0.79998168889431442"/>
        </patternFill>
      </fill>
    </dxf>
    <dxf>
      <fill>
        <patternFill patternType="solid">
          <fgColor indexed="64"/>
          <bgColor theme="8" tint="0.79998168889431442"/>
        </patternFill>
      </fill>
    </dxf>
    <dxf>
      <fill>
        <patternFill patternType="solid">
          <fgColor indexed="64"/>
          <bgColor theme="8" tint="0.79998168889431442"/>
        </patternFill>
      </fill>
    </dxf>
    <dxf>
      <fill>
        <patternFill patternType="solid">
          <fgColor indexed="64"/>
          <bgColor theme="8" tint="0.79998168889431442"/>
        </patternFill>
      </fill>
    </dxf>
    <dxf>
      <fill>
        <patternFill patternType="solid">
          <fgColor indexed="64"/>
          <bgColor theme="8" tint="0.79998168889431442"/>
        </patternFill>
      </fill>
    </dxf>
    <dxf>
      <fill>
        <patternFill patternType="solid">
          <fgColor indexed="64"/>
          <bgColor theme="8" tint="0.79998168889431442"/>
        </patternFill>
      </fill>
    </dxf>
    <dxf>
      <fill>
        <patternFill patternType="solid">
          <fgColor indexed="64"/>
          <bgColor theme="8" tint="0.79998168889431442"/>
        </patternFill>
      </fill>
    </dxf>
    <dxf>
      <fill>
        <patternFill patternType="solid">
          <fgColor indexed="64"/>
          <bgColor theme="8" tint="0.79998168889431442"/>
        </patternFill>
      </fill>
    </dxf>
    <dxf>
      <fill>
        <patternFill patternType="solid">
          <fgColor indexed="64"/>
          <bgColor theme="8" tint="0.79998168889431442"/>
        </patternFill>
      </fill>
    </dxf>
    <dxf>
      <fill>
        <patternFill patternType="solid">
          <fgColor indexed="64"/>
          <bgColor theme="8" tint="0.79998168889431442"/>
        </patternFill>
      </fill>
    </dxf>
    <dxf>
      <fill>
        <patternFill patternType="solid">
          <fgColor indexed="64"/>
          <bgColor theme="8" tint="0.79998168889431442"/>
        </patternFill>
      </fill>
    </dxf>
    <dxf>
      <fill>
        <patternFill patternType="solid">
          <fgColor indexed="64"/>
          <bgColor theme="8" tint="0.79998168889431442"/>
        </patternFill>
      </fill>
    </dxf>
    <dxf>
      <fill>
        <patternFill patternType="solid">
          <fgColor indexed="64"/>
          <bgColor theme="8" tint="0.79998168889431442"/>
        </patternFill>
      </fill>
    </dxf>
    <dxf>
      <fill>
        <patternFill patternType="solid">
          <fgColor indexed="64"/>
          <bgColor theme="8" tint="0.79998168889431442"/>
        </patternFill>
      </fill>
    </dxf>
    <dxf>
      <fill>
        <patternFill patternType="solid">
          <fgColor indexed="64"/>
          <bgColor theme="8" tint="0.79998168889431442"/>
        </patternFill>
      </fill>
    </dxf>
    <dxf>
      <alignment vertical="center"/>
    </dxf>
    <dxf>
      <alignment vertical="center"/>
    </dxf>
    <dxf>
      <alignment horizontal="center"/>
    </dxf>
    <dxf>
      <alignment horizontal="center"/>
    </dxf>
    <dxf>
      <fill>
        <patternFill patternType="none"/>
      </fill>
    </dxf>
    <dxf>
      <fill>
        <patternFill patternType="solid">
          <fgColor indexed="64"/>
          <bgColor rgb="FFFFFF00"/>
        </patternFill>
      </fill>
    </dxf>
    <dxf>
      <alignment vertical="center"/>
    </dxf>
    <dxf>
      <alignment vertical="center"/>
    </dxf>
    <dxf>
      <alignment horizontal="center"/>
    </dxf>
    <dxf>
      <alignment horizontal="center"/>
    </dxf>
    <dxf>
      <fill>
        <patternFill patternType="none"/>
      </fill>
    </dxf>
    <dxf>
      <fill>
        <patternFill patternType="solid">
          <fgColor indexed="64"/>
          <bgColor rgb="FFFFFF00"/>
        </patternFill>
      </fill>
    </dxf>
    <dxf>
      <alignment vertical="center"/>
    </dxf>
    <dxf>
      <alignment vertical="center"/>
    </dxf>
    <dxf>
      <alignment horizontal="center"/>
    </dxf>
    <dxf>
      <alignment horizontal="center"/>
    </dxf>
  </dxfs>
  <tableStyles count="0" defaultTableStyle="TableStyleMedium2" defaultPivotStyle="PivotStyleLight16"/>
  <colors>
    <mruColors>
      <color rgb="FF0AF745"/>
      <color rgb="FFE8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pivotCacheDefinition" Target="pivotCache/pivotCacheDefinition2.xml"/><Relationship Id="rId1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pivotCacheDefinition" Target="pivotCache/pivotCacheDefinition1.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pivotCacheDefinition" Target="pivotCache/pivotCacheDefinition3.xml"/></Relationships>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Ver1" id="{6097B754-2AC0-487A-AB6C-447E0637837C}"/>
  <namedSheetView name="Ver2" id="{1556048D-9053-458A-A0B3-6FCF126A053B}"/>
  <namedSheetView name="Ver3" id="{2F69A40A-57E9-4506-B084-4258FFA6D4DA}"/>
  <namedSheetView name="Ver4" id="{56C0F9DA-59AC-4212-A7A3-B42B80529C39}"/>
</namedSheetViews>
</file>

<file path=xl/namedSheetViews/namedSheetView2.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Ver1" id="{175B3DDB-B2F7-4D59-805F-043219963746}"/>
  <namedSheetView name="Ver2" id="{D7A7B29D-4D0A-4FA8-8525-27767055FB8F}"/>
  <namedSheetView name="Ver3" id="{7E990C50-F737-4D31-92AE-16BEA988828F}"/>
  <namedSheetView name="Ver4" id="{50E45261-3EDC-4FEA-824C-C04F357C8F02}"/>
</namedSheetViews>
</file>

<file path=xl/namedSheetViews/namedSheetView3.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Ver1" id="{4F52D2C9-5E36-4D5B-BD2F-C177C2EE5488}"/>
  <namedSheetView name="Ver2" id="{5253C4B2-4B75-419A-9E12-FA3816516CF1}"/>
  <namedSheetView name="Ver3" id="{88196A66-5C0B-4825-B227-ECD2A1DC7039}"/>
</namedSheetViews>
</file>

<file path=xl/namedSheetViews/namedSheetView4.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Ver1" id="{758ADEE9-BF24-4023-B9BF-54BD4C6FB212}">
    <nsvFilter filterId="{00000000-0009-0000-0000-00000A000000}" ref="A1:L877" tableId="0">
      <sortRules>
        <sortRule colId="10">
          <sortCondition ref="K1:K877"/>
        </sortRule>
      </sortRules>
    </nsvFilter>
  </namedSheetView>
  <namedSheetView name="Ver2" id="{F040F114-833A-4734-B010-3400AD66E066}">
    <nsvFilter filterId="{00000000-0009-0000-0000-00000A000000}" ref="A1:L877" tableId="0">
      <sortRules>
        <sortRule colId="10">
          <sortCondition ref="K1:K877"/>
        </sortRule>
      </sortRules>
    </nsvFilter>
  </namedSheetView>
</namedSheetViews>
</file>

<file path=xl/persons/person.xml><?xml version="1.0" encoding="utf-8"?>
<personList xmlns="http://schemas.microsoft.com/office/spreadsheetml/2018/threadedcomments" xmlns:x="http://schemas.openxmlformats.org/spreadsheetml/2006/main">
  <person displayName="Giselle Catalina Tovar Piraban" id="{8DDBBD9C-BF14-4484-8D88-A8FA15AF8EB3}" userId="S::giselle.tovar@gobiernobogota.gov.co::ff678621-5938-4c23-aca7-72a44525e2c9" providerId="AD"/>
</personList>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_rels/pivotCacheDefinition3.xml.rels><?xml version="1.0" encoding="UTF-8" standalone="yes"?>
<Relationships xmlns="http://schemas.openxmlformats.org/package/2006/relationships"><Relationship Id="rId1" Type="http://schemas.openxmlformats.org/officeDocument/2006/relationships/pivotCacheRecords" Target="pivotCacheRecords3.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Excel Services" refreshedDate="46014.441577199075" createdVersion="8" refreshedVersion="8" minRefreshableVersion="3" recordCount="861" xr:uid="{00000000-000A-0000-FFFF-FFFF06000000}">
  <cacheSource type="worksheet">
    <worksheetSource ref="E1:I862" sheet="REPARTO IAS"/>
  </cacheSource>
  <cacheFields count="3">
    <cacheField name="Nombre del contratista" numFmtId="0">
      <sharedItems/>
    </cacheField>
    <cacheField name="SIPSE 2026" numFmtId="0">
      <sharedItems containsSemiMixedTypes="0" containsString="0" containsNumber="1" containsInteger="1" minValue="145138" maxValue="148540"/>
    </cacheField>
    <cacheField name="RESPONSABLE" numFmtId="0">
      <sharedItems count="15">
        <s v="Carmen Fagua"/>
        <s v="yenifer Patiño"/>
        <s v="Steven Jaramillo"/>
        <s v="Claudia Parra"/>
        <s v="Wendy Cely"/>
        <s v="Paola Rodriguez"/>
        <s v="yenifer niño"/>
        <s v="Claudia Rodriguez"/>
        <s v="Luis Carlos Vanegas "/>
        <s v="Lizeth Bermudes"/>
        <s v="Marco Olaya"/>
        <s v="Giovany Cansino"/>
        <s v="Andres Barbosa"/>
        <s v="Catalina Tovar" u="1"/>
        <s v="Andres" u="1"/>
      </sharedItems>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Excel Services" refreshedDate="46043.666651157408" createdVersion="8" refreshedVersion="8" minRefreshableVersion="3" recordCount="307" xr:uid="{00000000-000A-0000-FFFF-FFFF07000000}">
  <cacheSource type="worksheet">
    <worksheetSource ref="A1:H308" sheet="REPARTO PROCESOS"/>
  </cacheSource>
  <cacheFields count="8">
    <cacheField name="N°" numFmtId="0">
      <sharedItems containsSemiMixedTypes="0" containsString="0" containsNumber="1" containsInteger="1" minValue="1" maxValue="307"/>
    </cacheField>
    <cacheField name="SIPSE 2026" numFmtId="0">
      <sharedItems containsSemiMixedTypes="0" containsString="0" containsNumber="1" containsInteger="1" minValue="145138" maxValue="152254"/>
    </cacheField>
    <cacheField name="ABOGADO ASIGNADO " numFmtId="0">
      <sharedItems count="10">
        <s v="CAMILO SUPELANO "/>
        <s v="ESTEFANIA OROZCO"/>
        <s v="LORENA GOMEZ "/>
        <s v="LINDA ARIAS "/>
        <s v="CAROLINA SANCHEZ"/>
        <s v="OSCAR MARTINEZ"/>
        <s v="FROYLAN SANCHEZ"/>
        <s v="CATALINA ALVARADO"/>
        <s v="ZENAIDA BADILLO"/>
        <s v="DANIELA BAQUIRO"/>
      </sharedItems>
    </cacheField>
    <cacheField name="CUPOS SIPSE 2026" numFmtId="0">
      <sharedItems containsSemiMixedTypes="0" containsString="0" containsNumber="1" containsInteger="1" minValue="1" maxValue="64"/>
    </cacheField>
    <cacheField name="NUMERO DE PROCESO" numFmtId="0">
      <sharedItems/>
    </cacheField>
    <cacheField name="ABOGADO ASIGNADO PARA CREAR POCESO" numFmtId="0">
      <sharedItems count="7">
        <s v="JULIAN LOPEZ"/>
        <s v="WILMER PINZON"/>
        <s v="ANDREA AGUIRRE"/>
        <s v="SUSANA MORALES "/>
        <s v="ERICA VARGAS"/>
        <s v="PAOLA YARA"/>
        <s v="GINA PEREZ PRENS"/>
      </sharedItems>
    </cacheField>
    <cacheField name="CARGADOS OI" numFmtId="0">
      <sharedItems containsBlank="1"/>
    </cacheField>
    <cacheField name="NUMERO SEGUN GUIA" numFmtId="0">
      <sharedItems/>
    </cacheField>
  </cacheFields>
  <extLst>
    <ext xmlns:x14="http://schemas.microsoft.com/office/spreadsheetml/2009/9/main" uri="{725AE2AE-9491-48be-B2B4-4EB974FC3084}">
      <x14:pivotCacheDefinition/>
    </ext>
  </extLst>
</pivotCacheDefinition>
</file>

<file path=xl/pivotCache/pivotCacheDefinition3.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Excel Services" refreshedDate="46048.72593090278" createdVersion="8" refreshedVersion="8" minRefreshableVersion="3" recordCount="874" xr:uid="{00000000-000A-0000-FFFF-FFFF08000000}">
  <cacheSource type="worksheet">
    <worksheetSource ref="A1:I875" sheet="REPARTO IAS (2)"/>
  </cacheSource>
  <cacheFields count="9">
    <cacheField name="ITEM" numFmtId="0">
      <sharedItems containsSemiMixedTypes="0" containsString="0" containsNumber="1" containsInteger="1" minValue="1" maxValue="874"/>
    </cacheField>
    <cacheField name="AREA" numFmtId="0">
      <sharedItems/>
    </cacheField>
    <cacheField name="DIVISION" numFmtId="0">
      <sharedItems/>
    </cacheField>
    <cacheField name="ABOGADO ASIGNADO " numFmtId="0">
      <sharedItems count="10">
        <s v="LINDA ARIAS "/>
        <s v="CAMILO SUPELANO "/>
        <s v="DANIELA BAQUIRO"/>
        <s v="FROYLAN SANCHEZ"/>
        <s v="CATALINA ALVARADO"/>
        <s v="ZENAIDA BADILLO"/>
        <s v="CAROLINA SANCHEZ"/>
        <s v="ESTEFANIA OROZCO"/>
        <s v="LORENA GOMEZ "/>
        <s v="OSCAR MARTINEZ"/>
      </sharedItems>
    </cacheField>
    <cacheField name="Nombre del contratista" numFmtId="0">
      <sharedItems/>
    </cacheField>
    <cacheField name="SIPSE 2026" numFmtId="0">
      <sharedItems containsMixedTypes="1" containsNumber="1" containsInteger="1" minValue="145138" maxValue="148540"/>
    </cacheField>
    <cacheField name="CÉDULA" numFmtId="0">
      <sharedItems containsBlank="1" containsMixedTypes="1" containsNumber="1" containsInteger="1" minValue="1592996" maxValue="3155135363"/>
    </cacheField>
    <cacheField name="Teléfono" numFmtId="0">
      <sharedItems containsBlank="1" containsMixedTypes="1" containsNumber="1" containsInteger="1" minValue="5683419" maxValue="30082377632"/>
    </cacheField>
    <cacheField name="RESPONSABLE" numFmtId="0">
      <sharedItems count="14">
        <s v="Carmen Fagua"/>
        <s v="yenifer Patiño"/>
        <s v="Steven Jaramillo"/>
        <s v="Claudia Parra"/>
        <s v="Wendy Cely"/>
        <s v="Paola (LIQUIDACIONES)"/>
        <s v="yenifer niño"/>
        <s v="Claudia Rodriguez"/>
        <s v="Luis Carlos Vanegas "/>
        <s v="Lizeth Bermudes"/>
        <s v="Marco Olaya"/>
        <s v="Giovany Cansino"/>
        <s v="Andres Barbosa"/>
        <s v="POR DEFINIR"/>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861">
  <r>
    <s v="GIOVANNI ALBERTO ALFONSO MARIN"/>
    <n v="145406"/>
    <x v="0"/>
  </r>
  <r>
    <s v="JUAN DAVID LOMBANA MUÑOZ"/>
    <n v="145497"/>
    <x v="0"/>
  </r>
  <r>
    <s v="JHON JAIRO ACUÑA PEREZ"/>
    <n v="145497"/>
    <x v="0"/>
  </r>
  <r>
    <s v="LUIS EDUARDO FORERO GOMEZ"/>
    <n v="145614"/>
    <x v="0"/>
  </r>
  <r>
    <s v="AURELIANO FLOREZ ZUÑIGA cambio"/>
    <n v="145497"/>
    <x v="0"/>
  </r>
  <r>
    <s v=" JUAN PABLO GARCÍA ARIZA (Bogotaniedad)"/>
    <n v="145460"/>
    <x v="0"/>
  </r>
  <r>
    <s v="FABIAN ALONSO ALVAREZ GONZALEZ"/>
    <n v="145460"/>
    <x v="0"/>
  </r>
  <r>
    <s v="JHOAN GILBERTO APONTE PEREZ"/>
    <n v="145460"/>
    <x v="0"/>
  </r>
  <r>
    <s v="DIEGO ANDRES ESCOBAR CRUZ"/>
    <n v="145460"/>
    <x v="0"/>
  </r>
  <r>
    <s v="NANCY MILENA LOPEZ MOJICA"/>
    <n v="145208"/>
    <x v="0"/>
  </r>
  <r>
    <s v="OMAR RUBIANO CASTRO"/>
    <n v="145156"/>
    <x v="0"/>
  </r>
  <r>
    <s v="JORGE MARIO DIAZ OCAMPO"/>
    <n v="145652"/>
    <x v="0"/>
  </r>
  <r>
    <s v="JUAN SEBASTIAN ARIAS TIRADO"/>
    <n v="145711"/>
    <x v="0"/>
  </r>
  <r>
    <s v="JUAN PABLO MAHECHA HERNANDEZ"/>
    <n v="145711"/>
    <x v="0"/>
  </r>
  <r>
    <s v="FRANCISCO LEONARDO RODRIGUEZ PEÑALOZA"/>
    <n v="145711"/>
    <x v="0"/>
  </r>
  <r>
    <s v="YESSICA MILENA GARZON ORTEGA "/>
    <n v="145711"/>
    <x v="0"/>
  </r>
  <r>
    <s v="HARINSON ANTONIO LLOREDA CORDOBA"/>
    <n v="145231"/>
    <x v="0"/>
  </r>
  <r>
    <s v="DANIEL FELIPE GALVIS"/>
    <n v="145677"/>
    <x v="0"/>
  </r>
  <r>
    <s v="HEIDY TATIANA GORDO RINCON"/>
    <n v="145677"/>
    <x v="0"/>
  </r>
  <r>
    <s v="CARLOS ALBERTO MELENDEZ CAICEDO"/>
    <n v="145555"/>
    <x v="0"/>
  </r>
  <r>
    <s v="SAIN SAADAN NIETO ESPITIA"/>
    <n v="145564"/>
    <x v="0"/>
  </r>
  <r>
    <s v="OLGA LUCIA LADINO HERRERA"/>
    <n v="145564"/>
    <x v="0"/>
  </r>
  <r>
    <s v="ANA MARIA URREA BERNAL"/>
    <n v="145584"/>
    <x v="0"/>
  </r>
  <r>
    <s v="ANGIE CATALINA DUEÑAS URBINA"/>
    <n v="145472"/>
    <x v="0"/>
  </r>
  <r>
    <s v="ISMAEL ENRIQUE SANCHEZ RONCANCIO"/>
    <n v="145472"/>
    <x v="0"/>
  </r>
  <r>
    <s v="OSCAR DAVID DIAZ MAULEDOUX"/>
    <n v="145472"/>
    <x v="0"/>
  </r>
  <r>
    <s v="KAREN ROCIO REYES GIL"/>
    <n v="145472"/>
    <x v="0"/>
  </r>
  <r>
    <s v="ROSALBA DAZA PARRA"/>
    <n v="145447"/>
    <x v="0"/>
  </r>
  <r>
    <s v="JULIETH DANIELA MORENO"/>
    <n v="147872"/>
    <x v="0"/>
  </r>
  <r>
    <s v="OSCAR FELIPE CORTES MONTENEGRO"/>
    <n v="145447"/>
    <x v="0"/>
  </r>
  <r>
    <s v="NEIDER YESID COLÓN COLÓN"/>
    <n v="147872"/>
    <x v="0"/>
  </r>
  <r>
    <s v="LUIS HERNANDO BORDA MONTOYA"/>
    <n v="145447"/>
    <x v="0"/>
  </r>
  <r>
    <s v="ANDRES DAVID MANCERA ROJAS"/>
    <n v="147872"/>
    <x v="0"/>
  </r>
  <r>
    <s v="YOHN FREDY ROJAS LADINO"/>
    <n v="147872"/>
    <x v="0"/>
  </r>
  <r>
    <s v="JUAN DAVID LINARES GARZON"/>
    <n v="147872"/>
    <x v="0"/>
  </r>
  <r>
    <s v="HERMES CAVIEDES MORENO"/>
    <n v="145344"/>
    <x v="0"/>
  </r>
  <r>
    <s v="IVAN FELIPE MURCIA "/>
    <n v="146201"/>
    <x v="0"/>
  </r>
  <r>
    <s v="YADY ANDREA BAREÑO RUIZ"/>
    <n v="146201"/>
    <x v="0"/>
  </r>
  <r>
    <s v="MONICA ALEJANDRA BERNAL FORIGUA"/>
    <n v="146201"/>
    <x v="0"/>
  </r>
  <r>
    <s v="SARA ISABEL GOMEZ SANCHEZ"/>
    <n v="146338"/>
    <x v="0"/>
  </r>
  <r>
    <s v="ANYI YURLEY DIAZ QUINTERO"/>
    <n v="146369"/>
    <x v="0"/>
  </r>
  <r>
    <s v="JENNIFER LUCIA CRUZ MONCAYO"/>
    <n v="146369"/>
    <x v="0"/>
  </r>
  <r>
    <s v="DANIELA BOTERO GIRALDO"/>
    <n v="146369"/>
    <x v="0"/>
  </r>
  <r>
    <s v="SONIA ALEJANDRA DAZA ARIAS"/>
    <n v="146321"/>
    <x v="0"/>
  </r>
  <r>
    <s v="JOSE WILLIAM SANCHEZ VARGAS"/>
    <n v="146321"/>
    <x v="0"/>
  </r>
  <r>
    <s v="ELIANA MARCELA MONROY NAGLES"/>
    <n v="146321"/>
    <x v="0"/>
  </r>
  <r>
    <s v="MARIA DEL CARMEN AYALA YELA"/>
    <n v="146319"/>
    <x v="0"/>
  </r>
  <r>
    <s v="ALFONSO VARGAS ROMERO"/>
    <n v="146189"/>
    <x v="0"/>
  </r>
  <r>
    <s v="NATALIA RAMIREZ HERRERA"/>
    <n v="145460"/>
    <x v="0"/>
  </r>
  <r>
    <s v="ENYI CAROLINA MONSALVE SALCEDO"/>
    <n v="145460"/>
    <x v="0"/>
  </r>
  <r>
    <s v="DIANA MARCELA LEMUS PRADO"/>
    <n v="145355"/>
    <x v="0"/>
  </r>
  <r>
    <s v="ANDERSON DANIEL PINILLA CRUZ"/>
    <n v="145355"/>
    <x v="0"/>
  </r>
  <r>
    <s v="MIGUEL ANGEL CLAVIJO COLORADO"/>
    <n v="145355"/>
    <x v="0"/>
  </r>
  <r>
    <s v="SANDRA MIREYA AGUDELO"/>
    <n v="145273"/>
    <x v="0"/>
  </r>
  <r>
    <s v="GLORIA INES BECERRA MORALES"/>
    <n v="145273"/>
    <x v="0"/>
  </r>
  <r>
    <s v="ANA ELVIA GARCIA HERRERA"/>
    <n v="145273"/>
    <x v="0"/>
  </r>
  <r>
    <s v="LINA SUGGEY RUIZ RIVERA"/>
    <n v="145273"/>
    <x v="0"/>
  </r>
  <r>
    <s v="EDGAR DANILO LOPEZ CANO"/>
    <n v="145273"/>
    <x v="0"/>
  </r>
  <r>
    <s v="JAVIER ENRIQUE VARGAS SARMIENTO"/>
    <n v="145273"/>
    <x v="0"/>
  </r>
  <r>
    <s v="LUZ DARY CORTES CARDENAS "/>
    <n v="145273"/>
    <x v="0"/>
  </r>
  <r>
    <s v="SANDRA MILENA RENGIFO"/>
    <n v="145273"/>
    <x v="0"/>
  </r>
  <r>
    <s v="MARY QUIÑONES"/>
    <n v="145273"/>
    <x v="0"/>
  </r>
  <r>
    <s v="LUIS FERNANDO RAMOS CORTES"/>
    <n v="145273"/>
    <x v="0"/>
  </r>
  <r>
    <s v="JOHAN SEBASTIAN CASTILLO MUÑOZ"/>
    <n v="145273"/>
    <x v="0"/>
  </r>
  <r>
    <s v="YEIMY YULVANIA RODRIGUEZ VARGAS"/>
    <n v="145273"/>
    <x v="0"/>
  </r>
  <r>
    <s v="FLOR MARIA VARGAS MESA"/>
    <n v="145273"/>
    <x v="0"/>
  </r>
  <r>
    <s v="ERIKA PAOLA ACOSTA GUTIERREZ"/>
    <n v="145273"/>
    <x v="1"/>
  </r>
  <r>
    <s v="YEHIMI KATHERINE RODRIGUEZ GONZALEZ"/>
    <n v="145273"/>
    <x v="1"/>
  </r>
  <r>
    <s v="INGRID JULIETH PINZON SOLER"/>
    <n v="145273"/>
    <x v="1"/>
  </r>
  <r>
    <s v="DIANA PATRICIA BILBAO SANCHEZ "/>
    <n v="145273"/>
    <x v="1"/>
  </r>
  <r>
    <s v="JUAN DAVID LADINO ALFONSO "/>
    <n v="145231"/>
    <x v="1"/>
  </r>
  <r>
    <s v="MARIA EUGENIA CANO MORENO"/>
    <n v="145231"/>
    <x v="1"/>
  </r>
  <r>
    <s v="JONATHAN ANDRES VELASQUEZ GONZALEZ"/>
    <n v="145231"/>
    <x v="1"/>
  </r>
  <r>
    <s v="SAMUEL ANDRES PEÑA DUARTE"/>
    <n v="145231"/>
    <x v="1"/>
  </r>
  <r>
    <s v="WILMER JAHIR CADAVID MEZA"/>
    <n v="145231"/>
    <x v="1"/>
  </r>
  <r>
    <s v="JAIRO ANTONIO MENDEZ BERMUDEZ"/>
    <n v="145231"/>
    <x v="1"/>
  </r>
  <r>
    <s v="ANGIE TATIANA MURCIA FORERO"/>
    <n v="145231"/>
    <x v="1"/>
  </r>
  <r>
    <s v="JOSE DANIEL TORRES ORTIZ_x000d_"/>
    <n v="145231"/>
    <x v="1"/>
  </r>
  <r>
    <s v="JHEISSON MIGUEL HERNANDEZ GONZALEZ"/>
    <n v="145231"/>
    <x v="1"/>
  </r>
  <r>
    <s v="LUZ ESTELLA PELAYO SALAZAR"/>
    <n v="145683"/>
    <x v="1"/>
  </r>
  <r>
    <s v="HERNANDO SUAREZ BETANCOURTH"/>
    <n v="145231"/>
    <x v="1"/>
  </r>
  <r>
    <s v="LAURA MARCELA GUERRERO VANEGAS"/>
    <n v="145231"/>
    <x v="1"/>
  </r>
  <r>
    <s v="OSCAR FERNANDO SANCHEZ SUAREZ"/>
    <n v="145231"/>
    <x v="1"/>
  </r>
  <r>
    <s v="MARIA TERESA SEDANO"/>
    <n v="145231"/>
    <x v="1"/>
  </r>
  <r>
    <s v="CRISTIAN CAMILO PAEZ DAZA"/>
    <n v="145231"/>
    <x v="1"/>
  </r>
  <r>
    <s v="RENE ORTEGA CAVANZO"/>
    <n v="145231"/>
    <x v="1"/>
  </r>
  <r>
    <s v="JONATTAN ALEXANDER QUINTERO JIMENEZ"/>
    <n v="145208"/>
    <x v="1"/>
  </r>
  <r>
    <s v="LADY JOHANNA MORENO RINCON"/>
    <n v="145231"/>
    <x v="1"/>
  </r>
  <r>
    <s v="JULIAN HERNANDEZ MOJICA"/>
    <n v="145231"/>
    <x v="1"/>
  </r>
  <r>
    <s v="LIGIA MAGNOLIA BALLESTEROS NEME"/>
    <n v="145208"/>
    <x v="1"/>
  </r>
  <r>
    <s v="LEONARDO FABIO ORDOÑEZ CHAVARRO"/>
    <n v="145246"/>
    <x v="1"/>
  </r>
  <r>
    <s v="YINA PAOLA MONTEALEGRE  ROJAS"/>
    <n v="145246"/>
    <x v="1"/>
  </r>
  <r>
    <s v="LUCIA COLLAZOS VARON"/>
    <n v="145246"/>
    <x v="1"/>
  </r>
  <r>
    <s v="JOSE ORLANDO CUERVO LOPEZ"/>
    <n v="145246"/>
    <x v="1"/>
  </r>
  <r>
    <s v="ROGER RAUL VELASCO SEGURA"/>
    <n v="145208"/>
    <x v="1"/>
  </r>
  <r>
    <s v="SNEIDER ANDRES ALZATE CAMACHO"/>
    <n v="145208"/>
    <x v="1"/>
  </r>
  <r>
    <s v="ADRIANA CRISTINA LUCAS"/>
    <n v="145208"/>
    <x v="1"/>
  </r>
  <r>
    <s v="ALEXANDER ALARCON"/>
    <n v="145208"/>
    <x v="1"/>
  </r>
  <r>
    <s v="ANA YESMITH APONTE HERNANDEZ"/>
    <n v="145208"/>
    <x v="1"/>
  </r>
  <r>
    <s v="ANDRES CAMILO GUERRA RODRIGUEZ"/>
    <n v="145208"/>
    <x v="1"/>
  </r>
  <r>
    <s v="CRISTIAN ALEJANDRO BEDOYA ROSAS"/>
    <n v="148056"/>
    <x v="1"/>
  </r>
  <r>
    <s v="ANDRES ESTEBAN CELY MUÑOZ"/>
    <n v="145208"/>
    <x v="1"/>
  </r>
  <r>
    <s v="ANDRES LEONARDO ARIAS DUEÑAS"/>
    <n v="145208"/>
    <x v="1"/>
  </r>
  <r>
    <s v="CESAR HERNANDO MOJICA COGOLLOS"/>
    <n v="145208"/>
    <x v="1"/>
  </r>
  <r>
    <s v="SANDRA MILENA CUBILLOS HERNANDEZ"/>
    <n v="145246"/>
    <x v="1"/>
  </r>
  <r>
    <s v="CRISTIAN DAVID MORENO GOMEZ"/>
    <n v="145208"/>
    <x v="1"/>
  </r>
  <r>
    <s v="DANIEL SEBASTIAN GUTIERREZ CASTELLANOS"/>
    <n v="145208"/>
    <x v="1"/>
  </r>
  <r>
    <s v="DIEGO ANDRÉS PINILLA DURÁN"/>
    <n v="145208"/>
    <x v="1"/>
  </r>
  <r>
    <s v="EDIXON LOPEZ DIAZ"/>
    <n v="145208"/>
    <x v="1"/>
  </r>
  <r>
    <s v="EDWIN ALEJANDRO ROJAS "/>
    <n v="145208"/>
    <x v="1"/>
  </r>
  <r>
    <s v="PENDIENTE DEFINIR"/>
    <n v="145246"/>
    <x v="1"/>
  </r>
  <r>
    <s v="ERIKA JULIETH MELGAREJO MONSALVE"/>
    <n v="145208"/>
    <x v="1"/>
  </r>
  <r>
    <s v="ERIKA TATIANA PAEZ CASTILLO"/>
    <n v="145208"/>
    <x v="1"/>
  </r>
  <r>
    <s v="FAVIAN ESNEYDER DELGADO QUIROGA"/>
    <n v="145208"/>
    <x v="1"/>
  </r>
  <r>
    <s v="JHON ESTEBAN DIAZ COLORADO"/>
    <n v="148056"/>
    <x v="1"/>
  </r>
  <r>
    <s v="FREDY HERNAN TORRES VILLAMIL"/>
    <n v="145208"/>
    <x v="1"/>
  </r>
  <r>
    <s v="GERALDINE MENDEZ MESA"/>
    <n v="145208"/>
    <x v="1"/>
  </r>
  <r>
    <s v="GERMAN EDUARDO RODRIGUEZ RODRIGUEZ"/>
    <n v="145208"/>
    <x v="1"/>
  </r>
  <r>
    <s v="GINA PAOLA MUÑOZ BOHORQUEZ"/>
    <n v="145208"/>
    <x v="1"/>
  </r>
  <r>
    <s v="CRISTINA RONDON"/>
    <n v="148056"/>
    <x v="1"/>
  </r>
  <r>
    <s v="GIOVANNI ARTURO MORENO LOPEZ"/>
    <n v="145208"/>
    <x v="1"/>
  </r>
  <r>
    <s v="HECTOR EDUARDO LOPEZ OVALLE"/>
    <n v="145208"/>
    <x v="1"/>
  </r>
  <r>
    <s v="HUGO LEONARDO ORTIZ GARCIA"/>
    <n v="145208"/>
    <x v="1"/>
  </r>
  <r>
    <s v="JAIME ANDRES VELAZQUEZ"/>
    <n v="145208"/>
    <x v="1"/>
  </r>
  <r>
    <s v="JAIME ARDILA GRACIA"/>
    <n v="145208"/>
    <x v="1"/>
  </r>
  <r>
    <s v="JAIME JIMENEZ ROJAS"/>
    <n v="145208"/>
    <x v="1"/>
  </r>
  <r>
    <s v="JAVIER MAURICIO FERNÁNDEZ URREGO"/>
    <n v="145208"/>
    <x v="1"/>
  </r>
  <r>
    <s v="JHON HERNEL SANCHEZ SANDOVAL "/>
    <n v="145208"/>
    <x v="1"/>
  </r>
  <r>
    <s v="JHONATTAN SALAMANCA TRIANA"/>
    <n v="145208"/>
    <x v="1"/>
  </r>
  <r>
    <s v="JORGE ENRIQUE CASTRO BOLAÑOS"/>
    <n v="145208"/>
    <x v="1"/>
  </r>
  <r>
    <s v="JOSÉ GERMAN AREVALO FRANCO"/>
    <n v="145208"/>
    <x v="1"/>
  </r>
  <r>
    <s v="KAIRA JINETH CANGA RENTERIA"/>
    <n v="145208"/>
    <x v="1"/>
  </r>
  <r>
    <s v="KAREN YARLEIDY BELTARN HERNANDEZ"/>
    <n v="145208"/>
    <x v="1"/>
  </r>
  <r>
    <s v="KAROL MICHELL RODRIGUEZ"/>
    <n v="145208"/>
    <x v="2"/>
  </r>
  <r>
    <s v="LEIDIDY LAURA GAITAN PADILLA"/>
    <n v="145208"/>
    <x v="2"/>
  </r>
  <r>
    <s v="LEIDY JACQUELINE DUARTE MORA"/>
    <n v="145208"/>
    <x v="2"/>
  </r>
  <r>
    <s v="LUIS ANTONIO CARRASCO CALDERON"/>
    <n v="145208"/>
    <x v="2"/>
  </r>
  <r>
    <s v="LUIS FELIPE GONZALEZ GUERRERO"/>
    <n v="145208"/>
    <x v="2"/>
  </r>
  <r>
    <s v="MARÍA ALEJANDRA ZAMORA HIDALGO"/>
    <n v="145208"/>
    <x v="2"/>
  </r>
  <r>
    <s v="CRISTIAN CAMILO LOPEZ BOLAÑOS"/>
    <n v="145231"/>
    <x v="2"/>
  </r>
  <r>
    <s v="ARTURO NEISA "/>
    <n v="145231"/>
    <x v="2"/>
  </r>
  <r>
    <s v="MARIA CONSUELO RODRIGUEZ TORRES"/>
    <n v="145208"/>
    <x v="2"/>
  </r>
  <r>
    <s v="MARIA PAULA HERNANDEZ MURCIA"/>
    <n v="145208"/>
    <x v="2"/>
  </r>
  <r>
    <s v="MICHAEL STEVEN RODRIGUEZ CASTRILLON"/>
    <n v="145208"/>
    <x v="2"/>
  </r>
  <r>
    <s v="MONICA MILENA MONTEALEGRE MALDONADO"/>
    <n v="145208"/>
    <x v="2"/>
  </r>
  <r>
    <s v="NATALY TORRES USME"/>
    <n v="145208"/>
    <x v="2"/>
  </r>
  <r>
    <s v="PENDIENTE DEFINIR"/>
    <n v="145208"/>
    <x v="2"/>
  </r>
  <r>
    <s v="PEDRO GARCIA"/>
    <n v="145208"/>
    <x v="2"/>
  </r>
  <r>
    <s v="ANGELIS CAROLINA CASTRO CAMPO"/>
    <n v="145208"/>
    <x v="2"/>
  </r>
  <r>
    <s v="EDWAR CAMILO LOZANO TOVAR "/>
    <n v="145208"/>
    <x v="2"/>
  </r>
  <r>
    <s v="RAUL ANDRES QUITORA LOPEZ"/>
    <n v="145208"/>
    <x v="2"/>
  </r>
  <r>
    <s v="REINALDO PAREDES ANAYA"/>
    <n v="145208"/>
    <x v="2"/>
  </r>
  <r>
    <s v="ROBINSON RUBIANO BARRIOS"/>
    <n v="145208"/>
    <x v="2"/>
  </r>
  <r>
    <s v="ROMAN ANDRES GONZALEZ MAZUERA"/>
    <n v="145208"/>
    <x v="2"/>
  </r>
  <r>
    <s v="VIVIAN ANGELICA VALBUENA SABOGAL"/>
    <n v="145208"/>
    <x v="2"/>
  </r>
  <r>
    <s v="WILSON SANTIAGO CALZADA CAICEDO"/>
    <n v="145208"/>
    <x v="2"/>
  </r>
  <r>
    <s v="YEISON EDUARDO MONTAÑO"/>
    <n v="145208"/>
    <x v="2"/>
  </r>
  <r>
    <s v="MILTON ANDRES VESGA RAMIREZ"/>
    <n v="146185"/>
    <x v="2"/>
  </r>
  <r>
    <s v="DIANA CAROLINA FORERO JIMENEZ"/>
    <n v="145683"/>
    <x v="2"/>
  </r>
  <r>
    <s v="PAULA ALEJANDRA HERNANDEZ MALAVER"/>
    <n v="145683"/>
    <x v="2"/>
  </r>
  <r>
    <s v="KAREN GERALDIN CARRERO RAMIREZ"/>
    <n v="146360"/>
    <x v="2"/>
  </r>
  <r>
    <s v="YUDY FRANCO AYALA"/>
    <n v="145208"/>
    <x v="2"/>
  </r>
  <r>
    <s v="ANGIE ALEJANDRA MENDEZ VERGARA"/>
    <n v="146322"/>
    <x v="2"/>
  </r>
  <r>
    <s v="JULIETH NATALIA TORRES CAPERA"/>
    <n v="146405"/>
    <x v="2"/>
  </r>
  <r>
    <s v="YURANY LEANDRA MOSQUERA MEDINA"/>
    <n v="146396"/>
    <x v="2"/>
  </r>
  <r>
    <s v="GABRIELA ALFONSO (ESTA EN AUXILIAR DE TERRITORIO)"/>
    <n v="146427"/>
    <x v="2"/>
  </r>
  <r>
    <s v="AYDA LUZ GOMEZ OLIVEROS"/>
    <n v="146935"/>
    <x v="2"/>
  </r>
  <r>
    <s v="ALVARO MIGUEL BARRIOS ACUÑA"/>
    <n v="147645"/>
    <x v="2"/>
  </r>
  <r>
    <s v="ANDRES FELIPE LASSO CEDEÑO"/>
    <n v="147258"/>
    <x v="2"/>
  </r>
  <r>
    <s v="ARLEY FORERO CARDENAS"/>
    <n v="147655"/>
    <x v="2"/>
  </r>
  <r>
    <s v="BLANCARLIS GUILLEN VILLALOBOS"/>
    <n v="147490"/>
    <x v="2"/>
  </r>
  <r>
    <s v="ALEXANDER BARRETO CALDERON "/>
    <n v="147203"/>
    <x v="2"/>
  </r>
  <r>
    <s v="ALEXANDER COLORADO ZUÑIGA"/>
    <n v="147485"/>
    <x v="2"/>
  </r>
  <r>
    <s v="ANGEL PRIMO RENTERIA OBREGON"/>
    <n v="147290"/>
    <x v="2"/>
  </r>
  <r>
    <s v="ANGELA MILENA CARDENAS"/>
    <n v="147290"/>
    <x v="2"/>
  </r>
  <r>
    <s v="ANGIE LORENA GONZALEZ ZAPATA"/>
    <n v="147290"/>
    <x v="2"/>
  </r>
  <r>
    <s v="ANGIE PAOLA RINCON ROMERO"/>
    <n v="147485"/>
    <x v="2"/>
  </r>
  <r>
    <s v="BRIAN STEVEN PARRA MORENO"/>
    <n v="147376"/>
    <x v="2"/>
  </r>
  <r>
    <s v="CARLI YESIKA PEREZ SIERRA"/>
    <n v="147479"/>
    <x v="2"/>
  </r>
  <r>
    <s v="CARLOS ALBERTO PACHON PULIDO"/>
    <n v="147425"/>
    <x v="2"/>
  </r>
  <r>
    <s v="CRISTIAN CAMILO GARCIA DURAN"/>
    <n v="147290"/>
    <x v="2"/>
  </r>
  <r>
    <s v="DARWIN ANTONIO ALMEIDA BRIEVA"/>
    <n v="147376"/>
    <x v="2"/>
  </r>
  <r>
    <s v="DIEGO ALEJANDRO CALDERON FLOREZ"/>
    <n v="147499"/>
    <x v="2"/>
  </r>
  <r>
    <s v="ADRIANA HERRERA"/>
    <n v="147407"/>
    <x v="2"/>
  </r>
  <r>
    <s v="DIEGO FABIAN TORRES SALINA"/>
    <n v="147646"/>
    <x v="2"/>
  </r>
  <r>
    <s v="EDISON MAURICIO DIAZ RAMIREZ"/>
    <n v="147646"/>
    <x v="2"/>
  </r>
  <r>
    <s v="ERIKA CRUZ"/>
    <n v="147425"/>
    <x v="2"/>
  </r>
  <r>
    <s v="GIOVANNI CANCINO CONTENTO(VALIDAR SIPSE)"/>
    <n v="147376"/>
    <x v="2"/>
  </r>
  <r>
    <s v="JARBIN STIVEN JIMENEZ MURILLO"/>
    <n v="147485"/>
    <x v="2"/>
  </r>
  <r>
    <s v="JESUS DANIEL GONZALEZ ORTEGA"/>
    <n v="147646"/>
    <x v="2"/>
  </r>
  <r>
    <s v="JHON MARIO CASTILLO H"/>
    <n v="147479"/>
    <x v="2"/>
  </r>
  <r>
    <s v="JHONATAN JAVIER GIL PIERNAGORDA "/>
    <n v="147376"/>
    <x v="2"/>
  </r>
  <r>
    <s v="JOAN SEBASTIAN FELICIANO URREGO"/>
    <n v="147425"/>
    <x v="2"/>
  </r>
  <r>
    <s v="JORGE ARMANDO AGUILLÓN PUENTES"/>
    <n v="147741"/>
    <x v="2"/>
  </r>
  <r>
    <s v="JORGE ENRIQUE LÓPEZ GONZALEZ"/>
    <n v="147646"/>
    <x v="2"/>
  </r>
  <r>
    <s v="JOSE ALBEIRO GELVES (PARTICIPACIÓN)"/>
    <n v="147687"/>
    <x v="2"/>
  </r>
  <r>
    <s v="JOSE ANTONIO PAEZ CAÑON"/>
    <n v="147741"/>
    <x v="2"/>
  </r>
  <r>
    <s v="JOSE JAVIER GONZÁLEZ FONSECA"/>
    <n v="147741"/>
    <x v="2"/>
  </r>
  <r>
    <s v="JOSÉ OSCAR YEPES GÓNGORA"/>
    <n v="147290"/>
    <x v="2"/>
  </r>
  <r>
    <s v="KATIA BARBOSA LÓPEZ"/>
    <n v="147376"/>
    <x v="3"/>
  </r>
  <r>
    <s v="LUIS HEVER LOPEZ BENAVIDES"/>
    <n v="147646"/>
    <x v="3"/>
  </r>
  <r>
    <s v="LUISA FERNANDA RUSSI RAMOS "/>
    <n v="147499"/>
    <x v="3"/>
  </r>
  <r>
    <s v="LUISA FERNANDA SANABRIA GARCÍA"/>
    <n v="147499"/>
    <x v="3"/>
  </r>
  <r>
    <s v="LUZ JANNET MELGAREJO FAJARDO"/>
    <n v="147425"/>
    <x v="3"/>
  </r>
  <r>
    <s v="MARIAN DAYANA SARMIENTO PULIDO"/>
    <n v="147485"/>
    <x v="3"/>
  </r>
  <r>
    <s v="MARLON JULIAN MUÑOZ BARACALDO"/>
    <n v="147479"/>
    <x v="3"/>
  </r>
  <r>
    <s v="MARYI LISBETH TORRES DUCUARA"/>
    <n v="147646"/>
    <x v="3"/>
  </r>
  <r>
    <s v="MARYSOL CIFUENTES POVEDA"/>
    <n v="147290"/>
    <x v="3"/>
  </r>
  <r>
    <s v="MAYCOL ALBERTO PRIETO MORA "/>
    <n v="147425"/>
    <x v="3"/>
  </r>
  <r>
    <s v="NATALIA YIRLENA TAPIAS MEDINA"/>
    <n v="147290"/>
    <x v="3"/>
  </r>
  <r>
    <s v="NIKO STHEVE ANDRADE JIMENEZ"/>
    <n v="147485"/>
    <x v="3"/>
  </r>
  <r>
    <s v="PENDIENTE DEFINIR"/>
    <n v="147376"/>
    <x v="3"/>
  </r>
  <r>
    <s v="RICARDO SORA PARRA TECNICO"/>
    <n v="147646"/>
    <x v="3"/>
  </r>
  <r>
    <s v="RICHARD CASTAÑEDA GOMEZ"/>
    <n v="147687"/>
    <x v="3"/>
  </r>
  <r>
    <s v="RUBÉN HERNANDEZ MOLINA"/>
    <n v="147741"/>
    <x v="3"/>
  </r>
  <r>
    <s v="SANTIAGO STEVEN MERCHAN ARAQUE"/>
    <n v="147741"/>
    <x v="3"/>
  </r>
  <r>
    <s v="SILKA PATRICIA BARROS RIVADENEIRA"/>
    <n v="147741"/>
    <x v="3"/>
  </r>
  <r>
    <s v="ALEJANDRO PEÑA BOHÓRQUEZ"/>
    <n v="148151"/>
    <x v="3"/>
  </r>
  <r>
    <s v="ANA ESTHER MUÑOZ ARIAS"/>
    <n v="146933"/>
    <x v="3"/>
  </r>
  <r>
    <s v="ANA MARÍA CALDERON PALACIOS"/>
    <n v="148151"/>
    <x v="3"/>
  </r>
  <r>
    <s v="ANDRES SEDANO ZULUAGA"/>
    <n v="146946"/>
    <x v="3"/>
  </r>
  <r>
    <s v="CINDY FERNANDA GARCIA GALLEGO"/>
    <n v="148151"/>
    <x v="3"/>
  </r>
  <r>
    <s v="DANNY BARAJAS"/>
    <n v="147015"/>
    <x v="3"/>
  </r>
  <r>
    <s v="ELKIN DARIO SANCHEZ BARAJAS"/>
    <n v="146954"/>
    <x v="3"/>
  </r>
  <r>
    <s v="FABIO EFRAIN FORIGUA RUNIANO"/>
    <n v="146985"/>
    <x v="3"/>
  </r>
  <r>
    <s v="GLORIA ESTELA BALLESTEROS CORTES"/>
    <n v="146933"/>
    <x v="3"/>
  </r>
  <r>
    <s v="HEILY MICHELY ARCILA QUINTERO"/>
    <n v="147015"/>
    <x v="3"/>
  </r>
  <r>
    <s v="HENRY ALEJANDRO GONZALEZ PARRA"/>
    <n v="146985"/>
    <x v="3"/>
  </r>
  <r>
    <s v="JONATHAN ARMANDO BOSIGAS MALAGON"/>
    <n v="146765"/>
    <x v="3"/>
  </r>
  <r>
    <s v="JORGE ANDRES CASTILLO NEIZA"/>
    <n v="148151"/>
    <x v="3"/>
  </r>
  <r>
    <s v="JUAN ALEXANDER URREGO MONTAÑA"/>
    <n v="146714"/>
    <x v="3"/>
  </r>
  <r>
    <s v="JUAN PABLO ROMERO"/>
    <n v="148151"/>
    <x v="3"/>
  </r>
  <r>
    <s v="JUAN SEBASTIÁN AVENDAÑO LEÓN"/>
    <n v="147015"/>
    <x v="3"/>
  </r>
  <r>
    <s v="KEVIN HERNAN BUITRAGO TORRES"/>
    <n v="146985"/>
    <x v="3"/>
  </r>
  <r>
    <s v="LILIANA ESPITIA VIVEROS"/>
    <n v="146946"/>
    <x v="3"/>
  </r>
  <r>
    <s v="LUIS ALBERTO DIAZ MORA"/>
    <n v="147015"/>
    <x v="3"/>
  </r>
  <r>
    <s v="LUIS ALBERTO SALGADO CARVAJAL"/>
    <n v="146933"/>
    <x v="3"/>
  </r>
  <r>
    <s v="LUIS ORLANDO ABRIL MALPICA"/>
    <n v="148151"/>
    <x v="3"/>
  </r>
  <r>
    <s v="MILTON ALEXANDER VIVEROS CAICEDO"/>
    <n v="147015"/>
    <x v="3"/>
  </r>
  <r>
    <s v="MONICA PATRICIA GUARNIZO DIAZ"/>
    <n v="146946"/>
    <x v="3"/>
  </r>
  <r>
    <s v="NATALIA MARIN ANDRADE"/>
    <n v="147015"/>
    <x v="3"/>
  </r>
  <r>
    <s v="NELSON ALFREDO PAEZ GONZALEZ"/>
    <n v="148114"/>
    <x v="3"/>
  </r>
  <r>
    <s v="OLGA LUCIA ZAWADZKY CASTILLO"/>
    <n v="148151"/>
    <x v="3"/>
  </r>
  <r>
    <s v="ORLANDO BENAVIDES FONSECA"/>
    <n v="147045"/>
    <x v="3"/>
  </r>
  <r>
    <s v="PENDIENTE DEFINIR"/>
    <n v="148114"/>
    <x v="3"/>
  </r>
  <r>
    <s v="BRIAN ARTURO CAMELO NIÑO"/>
    <n v="147655"/>
    <x v="3"/>
  </r>
  <r>
    <s v="CESAR AUGUSTO PAIBA ARDILA"/>
    <n v="147655"/>
    <x v="3"/>
  </r>
  <r>
    <s v="EDUARDO ANDRES BAQUERO TELLEZ"/>
    <n v="147645"/>
    <x v="3"/>
  </r>
  <r>
    <s v="ERIS ENRIQUE ROJAS MEJIA"/>
    <n v="147645"/>
    <x v="3"/>
  </r>
  <r>
    <s v="HAXEL ALEJANDRO DE LA PAVA RAMIREZ(DOTACIONES)"/>
    <n v="147490"/>
    <x v="3"/>
  </r>
  <r>
    <s v="JAIME ANDRES JIMENEZ POLANIA"/>
    <n v="147740"/>
    <x v="3"/>
  </r>
  <r>
    <s v="JENNY LUCIA SALAS ROJAS"/>
    <n v="147259"/>
    <x v="3"/>
  </r>
  <r>
    <s v="JOHANNA ANDREA HERNANDEZ MURCIA"/>
    <n v="147490"/>
    <x v="3"/>
  </r>
  <r>
    <s v="JUAN PABLO PRIAS SARMIENTO"/>
    <n v="147490"/>
    <x v="3"/>
  </r>
  <r>
    <s v="JUAN SEBASTIAN RIVERA REINO"/>
    <n v="147490"/>
    <x v="3"/>
  </r>
  <r>
    <s v="JULIANA MARIA RIOS ACOSTA"/>
    <n v="147655"/>
    <x v="3"/>
  </r>
  <r>
    <s v="LILIANA LOSADA FERNANDEZ"/>
    <n v="147259"/>
    <x v="3"/>
  </r>
  <r>
    <s v="LINA MARCELA CASADIEGO MERCHAN"/>
    <n v="147490"/>
    <x v="3"/>
  </r>
  <r>
    <s v="MANUEL FERNANDO PACHÓN SANTANA"/>
    <n v="147740"/>
    <x v="3"/>
  </r>
  <r>
    <s v="MARIA TERESA HERNANDEZ AREVALO"/>
    <n v="147230"/>
    <x v="3"/>
  </r>
  <r>
    <s v="ARNOLD ESTEBAN CONTRERAS ORDUZ"/>
    <n v="147049"/>
    <x v="3"/>
  </r>
  <r>
    <s v="MIGUEL IVÁN PIRAGUA PADILLA"/>
    <n v="147033"/>
    <x v="3"/>
  </r>
  <r>
    <s v="ELIANA LIZETH VILLAR LEON"/>
    <n v="147183"/>
    <x v="3"/>
  </r>
  <r>
    <s v="ANDRES MAURICIO FUENTES BAUTISTA"/>
    <n v="147203"/>
    <x v="3"/>
  </r>
  <r>
    <s v="ANDY ALBERTO HERNANDEZ SUAREZ"/>
    <n v="147203"/>
    <x v="3"/>
  </r>
  <r>
    <s v="ANIBAL REY LOPEZ"/>
    <n v="147221"/>
    <x v="3"/>
  </r>
  <r>
    <s v="AURA SOFIA MEJIA RUIZ"/>
    <n v="147223"/>
    <x v="4"/>
  </r>
  <r>
    <s v="CRISTIAN CAMILO LAGUNA AVENDAÑO"/>
    <n v="147161"/>
    <x v="4"/>
  </r>
  <r>
    <s v="DANIEL ENRIQUE GONZALEZ PAVAS"/>
    <n v="147203"/>
    <x v="4"/>
  </r>
  <r>
    <s v="DANIELA ALEJANDRA HERNANDEZ LADINO"/>
    <n v="147203"/>
    <x v="4"/>
  </r>
  <r>
    <s v="DIEGO FERNANDO ANGULO VILLALBA"/>
    <n v="147221"/>
    <x v="4"/>
  </r>
  <r>
    <s v="EDGAR ORDOÑEZ SAAVEDRA"/>
    <n v="147224"/>
    <x v="4"/>
  </r>
  <r>
    <s v="JOHN JAIRO RUIZ MARTINEZ"/>
    <n v="147183"/>
    <x v="4"/>
  </r>
  <r>
    <s v="ISABEL SANCHEZ RODRIGUEZ"/>
    <n v="147221"/>
    <x v="4"/>
  </r>
  <r>
    <s v="JAIRO HUMBERTO GALVIS MALAVER"/>
    <n v="147161"/>
    <x v="4"/>
  </r>
  <r>
    <s v="JENNY PATRICIA MORENO"/>
    <n v="147221"/>
    <x v="4"/>
  </r>
  <r>
    <s v="LIZ JOHANA GARCIA HERNANDEZ"/>
    <n v="147183"/>
    <x v="4"/>
  </r>
  <r>
    <s v="LAURA DALLANA RODRIGUEZ PARRA"/>
    <n v="147130"/>
    <x v="4"/>
  </r>
  <r>
    <s v="LUZ MARINA GUTIERREZ MORENO"/>
    <n v="147130"/>
    <x v="4"/>
  </r>
  <r>
    <s v="MANUEL FRANCISCO ARIZA CIFUENTES"/>
    <n v="147161"/>
    <x v="4"/>
  </r>
  <r>
    <s v="MARIA CAROLINA REYES SILVA"/>
    <n v="147221"/>
    <x v="4"/>
  </r>
  <r>
    <s v="MARTHA LUCIA UMAÑA DUITAMA"/>
    <n v="147203"/>
    <x v="4"/>
  </r>
  <r>
    <s v="OSCAR DUBAN ROSAS"/>
    <n v="147130"/>
    <x v="4"/>
  </r>
  <r>
    <s v="PAULA LORENA RAMIREZ"/>
    <n v="147130"/>
    <x v="4"/>
  </r>
  <r>
    <s v="PEDRO YESID MADARIAGA FLOREZ"/>
    <n v="147203"/>
    <x v="4"/>
  </r>
  <r>
    <s v="SORAYA ELVIRA RAMÍREZ CASTRO"/>
    <n v="147425"/>
    <x v="4"/>
  </r>
  <r>
    <s v="VERONICA NAVARRO "/>
    <n v="147479"/>
    <x v="4"/>
  </r>
  <r>
    <s v="WILSON MAURICIO YANGUMA LOZANO"/>
    <n v="147232"/>
    <x v="4"/>
  </r>
  <r>
    <s v="WATSON STEVEN MORENO"/>
    <n v="147015"/>
    <x v="4"/>
  </r>
  <r>
    <s v="MAURICIO RENE OSORIO USECHE"/>
    <n v="147490"/>
    <x v="4"/>
  </r>
  <r>
    <s v="MELQUIN VALOYES SERNA"/>
    <n v="147259"/>
    <x v="4"/>
  </r>
  <r>
    <s v="NATHALY COLLAZOS LOAIZA"/>
    <n v="147490"/>
    <x v="4"/>
  </r>
  <r>
    <s v="OSCAR JAVIER GUIO CAJIGAS (ISO- Proyecto de acuerdo)"/>
    <n v="147490"/>
    <x v="4"/>
  </r>
  <r>
    <s v="PABLO FERNANDO CASTELBLANCO MELO"/>
    <n v="147645"/>
    <x v="4"/>
  </r>
  <r>
    <s v="PROFESOR JORGE GROSSO"/>
    <n v="147655"/>
    <x v="4"/>
  </r>
  <r>
    <s v="HERNAN VARGAS GONZALEZ"/>
    <n v="147223"/>
    <x v="4"/>
  </r>
  <r>
    <s v="ROSA ELENA PAEZ GONZALEZ"/>
    <n v="147740"/>
    <x v="4"/>
  </r>
  <r>
    <s v="SHIRLEY LORENA BEDOYA ROMERO"/>
    <n v="147645"/>
    <x v="4"/>
  </r>
  <r>
    <s v="TANIA GERALDINE BECERRA AREVALO"/>
    <n v="147740"/>
    <x v="4"/>
  </r>
  <r>
    <s v="PENDIENTE DEFINIR"/>
    <n v="148341"/>
    <x v="4"/>
  </r>
  <r>
    <s v="RAFAEL ANTONIO PERDOMO MORENO"/>
    <n v="147161"/>
    <x v="4"/>
  </r>
  <r>
    <s v="SANDRA PATRICIA PEREZ PALACIO "/>
    <n v="147203"/>
    <x v="4"/>
  </r>
  <r>
    <s v="ANTONIO DE JESÚS ORCASITA ZULETA"/>
    <n v="147047"/>
    <x v="4"/>
  </r>
  <r>
    <s v="YENCY MAYERLY GUARIN BAQUERO"/>
    <n v="147655"/>
    <x v="4"/>
  </r>
  <r>
    <s v="SANDRA PATRICIA VILLAMOR BUITRAGO"/>
    <n v="147221"/>
    <x v="4"/>
  </r>
  <r>
    <s v="SIRLI LORENA DIAZ RAMIREZ(EDUCACIÓN)"/>
    <n v="147183"/>
    <x v="4"/>
  </r>
  <r>
    <s v="PENDIENTE DEFINIR"/>
    <n v="147223"/>
    <x v="4"/>
  </r>
  <r>
    <s v="YORX NICOLAS FEDERICO GORDILLO LEON"/>
    <n v="147226"/>
    <x v="4"/>
  </r>
  <r>
    <s v="AMPARO MILENA BOJACÁ OBREGON"/>
    <n v="146472"/>
    <x v="4"/>
  </r>
  <r>
    <s v="ANDRES FABIAN GRANADOS JIMENEZ"/>
    <n v="146403"/>
    <x v="4"/>
  </r>
  <r>
    <s v="ANDRES FELIPE ABELLA  PEDREROS"/>
    <n v="146453"/>
    <x v="4"/>
  </r>
  <r>
    <s v="ANGIE PAOLA SILVA ROJAS"/>
    <n v="146472"/>
    <x v="4"/>
  </r>
  <r>
    <s v="BELISARIO JIMENEZ LUQUEZ"/>
    <n v="146418"/>
    <x v="4"/>
  </r>
  <r>
    <s v="CAROLINA RODRIGUEZ PUELLO"/>
    <n v="146453"/>
    <x v="4"/>
  </r>
  <r>
    <s v="CATERIN CASTIBLANCO JIMENEZ"/>
    <n v="146453"/>
    <x v="4"/>
  </r>
  <r>
    <s v="JUAN SEBASTIAN RIVERA GARCIA"/>
    <n v="146441"/>
    <x v="4"/>
  </r>
  <r>
    <s v="ANDRES DAVID RODRIGUEZ ARENAS"/>
    <n v="146441"/>
    <x v="4"/>
  </r>
  <r>
    <s v="GERMÁN ALEJANDRO AVELLA GONZÁLEZ"/>
    <n v="146453"/>
    <x v="4"/>
  </r>
  <r>
    <s v="HEIDY TATIANA GONZALEZ MORA"/>
    <n v="146524"/>
    <x v="4"/>
  </r>
  <r>
    <s v="JUAN DAVID BEDOYA CONTO"/>
    <n v="146453"/>
    <x v="4"/>
  </r>
  <r>
    <s v="ANDRES MAURICIO BARBOSA PALACIOS"/>
    <n v="146694"/>
    <x v="4"/>
  </r>
  <r>
    <s v="KAREN TATIANA BARBOSA CENDALES"/>
    <n v="146509"/>
    <x v="4"/>
  </r>
  <r>
    <s v="PATRICIA RIVERA JULIO cambio"/>
    <n v="146658"/>
    <x v="4"/>
  </r>
  <r>
    <s v="KAROLAYN DANIELA QUINTERO NIÑO"/>
    <n v="146441"/>
    <x v="4"/>
  </r>
  <r>
    <s v="KELLY FELISA ESTUPIÑAN ROMERO"/>
    <n v="146441"/>
    <x v="4"/>
  </r>
  <r>
    <s v="LINA MARCELA ROMERO SERRATO"/>
    <n v="146453"/>
    <x v="4"/>
  </r>
  <r>
    <s v="MARIA LUISA PAZ PRADA"/>
    <n v="146441"/>
    <x v="4"/>
  </r>
  <r>
    <s v="MARTHA LILIANA NOVOA POVEDA "/>
    <n v="146509"/>
    <x v="4"/>
  </r>
  <r>
    <s v="OLGA LUCÍA ROMERO GONZÁLEZ"/>
    <n v="146441"/>
    <x v="4"/>
  </r>
  <r>
    <s v="PENDIENTE DEFINIR"/>
    <n v="146509"/>
    <x v="4"/>
  </r>
  <r>
    <s v="YENNY ALEXANDRA HERNANDEZ MORALES"/>
    <n v="146441"/>
    <x v="4"/>
  </r>
  <r>
    <s v="MARIO ALEXANDER MORALES HERRERA"/>
    <n v="147532"/>
    <x v="4"/>
  </r>
  <r>
    <s v="AMANDA JOHANA VACA RUÍZ"/>
    <n v="146769"/>
    <x v="5"/>
  </r>
  <r>
    <s v="DANIELA ALFONSO GUERRERO"/>
    <n v="146769"/>
    <x v="5"/>
  </r>
  <r>
    <s v="GEANIA SECUNDINA ROJAS DE ARMAS"/>
    <n v="146769"/>
    <x v="5"/>
  </r>
  <r>
    <s v="JACKELINE ROMERO ROMERO"/>
    <n v="146769"/>
    <x v="5"/>
  </r>
  <r>
    <s v="FREDY ARLEY MATEUS TORRES"/>
    <n v="146786"/>
    <x v="5"/>
  </r>
  <r>
    <s v="KATHERINE CALA SANABRIA"/>
    <n v="146769"/>
    <x v="5"/>
  </r>
  <r>
    <s v="LUCELLYS AVELINA CURIEL NARVAEZ"/>
    <n v="146769"/>
    <x v="5"/>
  </r>
  <r>
    <s v="JOHANA XIMENA GOMEZ MALPICA"/>
    <n v="146719"/>
    <x v="5"/>
  </r>
  <r>
    <s v="JORGE MARIO BARRIGA MARLES "/>
    <n v="146777"/>
    <x v="5"/>
  </r>
  <r>
    <s v="KARINA ROCIRIS LEON RIAÑO"/>
    <n v="146706"/>
    <x v="5"/>
  </r>
  <r>
    <s v="LUZ DAYANA HERRERA CACERES"/>
    <n v="146769"/>
    <x v="5"/>
  </r>
  <r>
    <s v="CARLOS EDUARDO PEDREROS GARCIA"/>
    <n v="146610"/>
    <x v="5"/>
  </r>
  <r>
    <s v="JUAN DAVID CASTRO CASTILLO"/>
    <n v="147229"/>
    <x v="5"/>
  </r>
  <r>
    <s v="LAURA PEREZ CAMACHO"/>
    <n v="146756"/>
    <x v="5"/>
  </r>
  <r>
    <s v="LUIS CARLOS PEREZ GRANADOS"/>
    <n v="146719"/>
    <x v="5"/>
  </r>
  <r>
    <s v="CRISTHIAN CAMILO ORJUELA RODRIGUEZ "/>
    <n v="146777"/>
    <x v="5"/>
  </r>
  <r>
    <s v="LUZ JANETH MORENO OTALORA"/>
    <n v="147923"/>
    <x v="5"/>
  </r>
  <r>
    <s v="YENY PAOLA FRESNEDA IBAÑEZ"/>
    <n v="146645"/>
    <x v="5"/>
  </r>
  <r>
    <s v="LUZ AMPARO ALVALEZ ARDILA"/>
    <n v="146769"/>
    <x v="5"/>
  </r>
  <r>
    <s v="MONICA GISELLA MARTINEZ MAHECHA"/>
    <n v="146737"/>
    <x v="5"/>
  </r>
  <r>
    <s v="WILMER MOSQUERA ALBORNOZ"/>
    <n v="146756"/>
    <x v="5"/>
  </r>
  <r>
    <s v="SAMUEL STIWEN CHAPARRO POPAYAN"/>
    <n v="146719"/>
    <x v="5"/>
  </r>
  <r>
    <s v="WILSON DAVID ZARATE DURAN"/>
    <n v="146777"/>
    <x v="5"/>
  </r>
  <r>
    <s v="YURI CAMILA LOPEZ MAZUTIER"/>
    <n v="147222"/>
    <x v="5"/>
  </r>
  <r>
    <s v="PENDIENTE DEFINIR"/>
    <n v="147500"/>
    <x v="5"/>
  </r>
  <r>
    <s v="EDILMA PEÑA SANABRIA"/>
    <n v="146645"/>
    <x v="5"/>
  </r>
  <r>
    <s v="EMILY KARINA PARRA CASTAÑEDA"/>
    <n v="146658"/>
    <x v="5"/>
  </r>
  <r>
    <s v="FABIAN FRANCO MARTINEZ"/>
    <n v="146658"/>
    <x v="5"/>
  </r>
  <r>
    <s v="FRANCISCO JAVIER GRUESO LEMOS"/>
    <n v="146658"/>
    <x v="5"/>
  </r>
  <r>
    <s v="GINA ALEJANDRA SAENZ CORTES"/>
    <n v="146658"/>
    <x v="5"/>
  </r>
  <r>
    <s v="JAVIER CRUZ VALBUENA"/>
    <n v="146626"/>
    <x v="5"/>
  </r>
  <r>
    <s v="JORGE ALBERTO BAZURTO SEGREGA"/>
    <n v="146645"/>
    <x v="5"/>
  </r>
  <r>
    <s v="JUAN CARLOS LAMPREA CASTELLANOS"/>
    <n v="148297"/>
    <x v="5"/>
  </r>
  <r>
    <s v="KEVIN ANDREY SEPULVEDA BLANDON"/>
    <n v="146626"/>
    <x v="5"/>
  </r>
  <r>
    <s v="LINA MARIA HERRERA VIGOYA"/>
    <n v="146645"/>
    <x v="5"/>
  </r>
  <r>
    <s v="LUIS EFRAIN PINEDA HERRERA"/>
    <n v="146645"/>
    <x v="5"/>
  </r>
  <r>
    <s v="LINA MARIA SALOM CHACON"/>
    <n v="146645"/>
    <x v="5"/>
  </r>
  <r>
    <s v="LUISA ALEJANDRA MUÑOZ ROSAS"/>
    <n v="146658"/>
    <x v="5"/>
  </r>
  <r>
    <s v="MARLON STEWARD TORRES MARTINEZ"/>
    <n v="147313"/>
    <x v="5"/>
  </r>
  <r>
    <s v="PAOLA ANDREA MOYA RODRIGUEZ"/>
    <n v="146658"/>
    <x v="5"/>
  </r>
  <r>
    <s v="VIVIANA CAROLINA CANTOR AVILA"/>
    <n v="146694"/>
    <x v="5"/>
  </r>
  <r>
    <s v="WILMAR ADRIAN CRUZ AVENDAÑO"/>
    <n v="146645"/>
    <x v="5"/>
  </r>
  <r>
    <s v="WILMAR YOBANI PARADA PEREZ"/>
    <n v="146626"/>
    <x v="5"/>
  </r>
  <r>
    <s v="LEONARDO APOSTOL RODRIGUEZ"/>
    <n v="146626"/>
    <x v="5"/>
  </r>
  <r>
    <s v="YEIMMY TORRES CESPEDES"/>
    <n v="146645"/>
    <x v="5"/>
  </r>
  <r>
    <s v="YEIMY XIOMARA NIÑO GONZALEZ"/>
    <n v="146658"/>
    <x v="5"/>
  </r>
  <r>
    <s v="ROCIO AMALIA SOLARTE MONCAYO"/>
    <n v="146658"/>
    <x v="5"/>
  </r>
  <r>
    <s v="YESSICA PAOLA OYOLA HUERFANO"/>
    <n v="146645"/>
    <x v="5"/>
  </r>
  <r>
    <s v="YESSIKA ALEXANDRA CORDOVEZ DUQUE"/>
    <n v="146645"/>
    <x v="5"/>
  </r>
  <r>
    <s v="YINETH DAYANA CUESTA CARDONA"/>
    <n v="146658"/>
    <x v="5"/>
  </r>
  <r>
    <s v="ADRIANA CAMILA RUIZ MATEUS"/>
    <n v="146370"/>
    <x v="5"/>
  </r>
  <r>
    <s v="JEISSON ANDRES MAYORGA RIVAS"/>
    <n v="146347"/>
    <x v="5"/>
  </r>
  <r>
    <s v="ADRIANA YANED GIL JEREZ"/>
    <n v="146376"/>
    <x v="5"/>
  </r>
  <r>
    <s v="ANGELA MARIA BELTRAN TORRES"/>
    <n v="146370"/>
    <x v="5"/>
  </r>
  <r>
    <s v="CAMILA ANDREA RODRIGUEZ PARRA"/>
    <n v="146370"/>
    <x v="5"/>
  </r>
  <r>
    <s v="CAMILO ENRIQUE RUBIO MARIN"/>
    <n v="146347"/>
    <x v="5"/>
  </r>
  <r>
    <s v="DIANA MARITZA RODRIGUEZ MEDINA"/>
    <n v="146279"/>
    <x v="5"/>
  </r>
  <r>
    <s v="FABIO ERNESTO MUÑOZ CARDENAS"/>
    <n v="146347"/>
    <x v="5"/>
  </r>
  <r>
    <s v="YESICA ALEJANDRA MOYA MONTOYA"/>
    <n v="146347"/>
    <x v="5"/>
  </r>
  <r>
    <s v="SERGIO RAMIREZ"/>
    <n v="146359"/>
    <x v="5"/>
  </r>
  <r>
    <s v="JACKELINE RODRIGUEZ ARIZA"/>
    <n v="146370"/>
    <x v="5"/>
  </r>
  <r>
    <s v="JENNY ANGELICA ORTIZ SANTOFIMIO"/>
    <n v="146376"/>
    <x v="5"/>
  </r>
  <r>
    <s v="JOSE ALEJANDRO GRANADOS VALENCIA"/>
    <n v="146267"/>
    <x v="5"/>
  </r>
  <r>
    <s v="DIANA MARICEL MUÑOZ BELTRAN"/>
    <n v="146347"/>
    <x v="5"/>
  </r>
  <r>
    <s v="JOSE DE JESUS PRIETO BARRERA"/>
    <n v="146347"/>
    <x v="5"/>
  </r>
  <r>
    <s v="ELIANA MARCELA CASTILLO GARAY"/>
    <n v="146376"/>
    <x v="5"/>
  </r>
  <r>
    <s v="LILIANA CORONADO MORENO"/>
    <n v="146376"/>
    <x v="6"/>
  </r>
  <r>
    <s v="LEIDY DAYANA SALAZAR PARDO"/>
    <n v="146359"/>
    <x v="6"/>
  </r>
  <r>
    <s v="MAGDA BARRAGAN RAMIREZ"/>
    <n v="146347"/>
    <x v="6"/>
  </r>
  <r>
    <s v="MARIA GRACIELA SUSATAMA GOMEZ"/>
    <n v="146359"/>
    <x v="6"/>
  </r>
  <r>
    <s v="MARIA PAULA FANDIÑO CUELLAR"/>
    <n v="146347"/>
    <x v="6"/>
  </r>
  <r>
    <s v="MARLENY VIVAS VALDERRAMA"/>
    <n v="146347"/>
    <x v="6"/>
  </r>
  <r>
    <s v="ANA MARIA CANO ARDILA"/>
    <n v="146382"/>
    <x v="6"/>
  </r>
  <r>
    <s v="PABLO ANDRES VARGAS GARZON"/>
    <n v="146347"/>
    <x v="6"/>
  </r>
  <r>
    <s v="GUSTAVO ALBERTO CAMACHO CARBONO"/>
    <n v="146347"/>
    <x v="6"/>
  </r>
  <r>
    <s v="PAULA OSPINA REY (PARTICIPACIÓN)"/>
    <n v="146359"/>
    <x v="6"/>
  </r>
  <r>
    <s v="YASIRA MOSQUERA PANESSO"/>
    <n v="146370"/>
    <x v="6"/>
  </r>
  <r>
    <s v="ROSA ELVIA BARRERA ROMERO"/>
    <n v="146370"/>
    <x v="6"/>
  </r>
  <r>
    <s v="ROSA MILENA SANCHEZ CABRERA CASTILLO"/>
    <n v="146347"/>
    <x v="6"/>
  </r>
  <r>
    <s v="RUBI ALEXANDRA RODRIGUEZ TRUJILLO"/>
    <n v="146347"/>
    <x v="6"/>
  </r>
  <r>
    <s v="JEIMY ALEJANDRA SACRISTAN LEON"/>
    <n v="146359"/>
    <x v="6"/>
  </r>
  <r>
    <s v="SINDY DAYANG MENDEZ VELASQUEZ (PARTICIPACIÓN)"/>
    <n v="146359"/>
    <x v="6"/>
  </r>
  <r>
    <s v="VICENTE ALFONSO MALDONADO RODRÍGUEZ"/>
    <n v="146347"/>
    <x v="6"/>
  </r>
  <r>
    <s v="YEIZON QUIROGA OLAYA"/>
    <n v="146376"/>
    <x v="6"/>
  </r>
  <r>
    <s v="ALEJANDRA CAROLINA ABRIL CAMACHO"/>
    <n v="147877"/>
    <x v="6"/>
  </r>
  <r>
    <s v="GERALDINE MELO BELLO"/>
    <n v="148056"/>
    <x v="6"/>
  </r>
  <r>
    <s v="CATERIN DANIELA URIBE"/>
    <n v="147877"/>
    <x v="6"/>
  </r>
  <r>
    <s v="YURANI ANDREA FRANCO MOLANO"/>
    <n v="145208"/>
    <x v="6"/>
  </r>
  <r>
    <s v="ANGIE PAOLA VIVAS SAENZ"/>
    <n v="148056"/>
    <x v="6"/>
  </r>
  <r>
    <s v="HANNAH GINNETH PAEZ CASALLAS"/>
    <n v="147877"/>
    <x v="6"/>
  </r>
  <r>
    <s v="CRISTIAN FELIPE GONZALEZ GUERRERO(AMBIENTE)"/>
    <n v="147875"/>
    <x v="6"/>
  </r>
  <r>
    <s v="DIANA MARCELA RUBIO BERIGUES"/>
    <n v="147981"/>
    <x v="6"/>
  </r>
  <r>
    <s v="DIEGO MAURICIO ROJAS CACHOPE"/>
    <n v="147867"/>
    <x v="6"/>
  </r>
  <r>
    <s v="GABRIEL ESTEBAN RODRIGUEZ CORDERO"/>
    <n v="147981"/>
    <x v="6"/>
  </r>
  <r>
    <s v="MARIA FERNANDA PARRA MESA "/>
    <n v="147960"/>
    <x v="6"/>
  </r>
  <r>
    <s v="MAGALI SOTO PEREZ"/>
    <n v="147960"/>
    <x v="6"/>
  </r>
  <r>
    <s v="MARCO ANTONIO BALLESTEROS"/>
    <n v="147960"/>
    <x v="6"/>
  </r>
  <r>
    <s v="ROSA ANGELICA MERCADO SÁNCHEZ"/>
    <n v="147875"/>
    <x v="6"/>
  </r>
  <r>
    <s v="VIRGILIO TRUJILLO"/>
    <n v="148333"/>
    <x v="6"/>
  </r>
  <r>
    <s v="IVONNE ANDREA RIVERA AVENDANO"/>
    <n v="148333"/>
    <x v="6"/>
  </r>
  <r>
    <s v="SERGIO ALEJANDRO CASTILLO CABEZA"/>
    <n v="147875"/>
    <x v="6"/>
  </r>
  <r>
    <s v="MARIA CRISTINA DIAZ REYES "/>
    <n v="147877"/>
    <x v="6"/>
  </r>
  <r>
    <s v="JAIR ENRIQUE CAMACHO ARROYO"/>
    <n v="148140"/>
    <x v="6"/>
  </r>
  <r>
    <s v="NATALY SUAREZ BARRANTES"/>
    <n v="147842"/>
    <x v="6"/>
  </r>
  <r>
    <s v="ASTRID CAROLINA TORRES PINTO"/>
    <n v="147835"/>
    <x v="6"/>
  </r>
  <r>
    <s v="JOHAN ANDRES MORENO GARRIDO"/>
    <n v="147832"/>
    <x v="6"/>
  </r>
  <r>
    <s v="DIEGO ANDRES DIAZ HOLGUIN"/>
    <n v="147840"/>
    <x v="6"/>
  </r>
  <r>
    <s v="JUAN FELIPE CIFUENTES ENCISO"/>
    <n v="147844"/>
    <x v="6"/>
  </r>
  <r>
    <s v="MARIA FERNANDA OCAMPO"/>
    <n v="147832"/>
    <x v="6"/>
  </r>
  <r>
    <s v="JORGE ALEJANDRO ALAYON MORA"/>
    <n v="147840"/>
    <x v="6"/>
  </r>
  <r>
    <s v="JORGE ENRIQUE CIFUENTES BARON"/>
    <n v="147840"/>
    <x v="6"/>
  </r>
  <r>
    <s v="LEIDY DAYANA RUBIO VALLECILLA"/>
    <n v="147832"/>
    <x v="6"/>
  </r>
  <r>
    <s v="PATRICIA GISELLA PEREZ HIDALGO"/>
    <n v="147840"/>
    <x v="6"/>
  </r>
  <r>
    <s v="MICHEL ALEJANDRA PRIETO SÁNCHEZ"/>
    <n v="147840"/>
    <x v="6"/>
  </r>
  <r>
    <s v="MIGUEL LOPEZ "/>
    <n v="147840"/>
    <x v="6"/>
  </r>
  <r>
    <s v="ANGELA XIMENA CONTO MUÑOZ"/>
    <n v="148069"/>
    <x v="6"/>
  </r>
  <r>
    <s v="GLORIA PATRICIA GÓMEZ PEÑUELA"/>
    <n v="148152"/>
    <x v="6"/>
  </r>
  <r>
    <s v="YURANY JULIETH ROMERO GELVEZ"/>
    <n v="145208"/>
    <x v="6"/>
  </r>
  <r>
    <s v="CRISTIAN LEONARDO PEREZ ZAPATA"/>
    <n v="148056"/>
    <x v="6"/>
  </r>
  <r>
    <s v="DEIBIS FERNANDO MORA OSPINA"/>
    <n v="148056"/>
    <x v="6"/>
  </r>
  <r>
    <s v="ANGIE XIOMARA GONZALEZ LEAL"/>
    <n v="148056"/>
    <x v="6"/>
  </r>
  <r>
    <s v="EDWIN DAVID ARIZA RUIZ"/>
    <n v="148056"/>
    <x v="6"/>
  </r>
  <r>
    <s v="EDWIN MARTIN MARTIN"/>
    <n v="148056"/>
    <x v="6"/>
  </r>
  <r>
    <s v="PENDIENTE DEFINIR"/>
    <n v="148056"/>
    <x v="6"/>
  </r>
  <r>
    <s v="GONZALO LINARES TEJEDOR"/>
    <n v="148056"/>
    <x v="6"/>
  </r>
  <r>
    <s v="FABIO ALEXANDER SANTOS RUEDA"/>
    <n v="148056"/>
    <x v="6"/>
  </r>
  <r>
    <s v="YURI CAROLINA ESTERLING REYES"/>
    <n v="145208"/>
    <x v="6"/>
  </r>
  <r>
    <s v="IRMA LOPEZ SANCHEZ"/>
    <n v="148056"/>
    <x v="6"/>
  </r>
  <r>
    <s v="JAHIR ANDRES MORENO VIATELLA"/>
    <n v="148056"/>
    <x v="6"/>
  </r>
  <r>
    <s v="JEISSON JULIAN CASTIBLANCO DUQUE"/>
    <n v="148056"/>
    <x v="6"/>
  </r>
  <r>
    <s v="JHOAN SEBASTIAN MARTINEZ GRANADOS"/>
    <n v="148056"/>
    <x v="6"/>
  </r>
  <r>
    <s v="JOHN JAIRO DAZA REINOSO"/>
    <n v="148056"/>
    <x v="6"/>
  </r>
  <r>
    <s v="JOSE VICENTE BRICEÑO BENAVIDES"/>
    <n v="148056"/>
    <x v="6"/>
  </r>
  <r>
    <s v="JUAN DAVID DE AVILA FAJARDO"/>
    <n v="148056"/>
    <x v="7"/>
  </r>
  <r>
    <s v="ELCIAS ROA GUERRERO"/>
    <n v="148056"/>
    <x v="7"/>
  </r>
  <r>
    <s v="FABIAN ARRIETA AGUILAR"/>
    <n v="148056"/>
    <x v="7"/>
  </r>
  <r>
    <s v="YENNI PAOLA MEDINA VELASCO"/>
    <n v="148056"/>
    <x v="7"/>
  </r>
  <r>
    <s v="EDGAR FABIAN FORERO GUACHETA"/>
    <n v="148056"/>
    <x v="7"/>
  </r>
  <r>
    <s v="LUIS HUMBERTO URREGO MOLINA"/>
    <n v="148056"/>
    <x v="7"/>
  </r>
  <r>
    <s v="OSCAR FABIAN CASTRO GUZMAN"/>
    <n v="148056"/>
    <x v="7"/>
  </r>
  <r>
    <s v="MARIA CRISTINA CASTAÑEDA LIZARAZO"/>
    <n v="148056"/>
    <x v="7"/>
  </r>
  <r>
    <s v="MARIA DEL PILAR FLOREZ GOMEZ"/>
    <n v="148056"/>
    <x v="7"/>
  </r>
  <r>
    <s v="SANTIAGO LLINAS VARGAS"/>
    <n v="148056"/>
    <x v="7"/>
  </r>
  <r>
    <s v="SANDRA PATRICIA AVILA FAJARDO"/>
    <n v="148056"/>
    <x v="7"/>
  </r>
  <r>
    <s v="SEBASTIAN CAMILO PEREZ ORJUELA"/>
    <n v="148056"/>
    <x v="7"/>
  </r>
  <r>
    <s v="STIVEN MAURICIO ROMERO PORRAS "/>
    <n v="148056"/>
    <x v="7"/>
  </r>
  <r>
    <s v="VIVIANA ROCIO DUARTE VANEGAS"/>
    <n v="148056"/>
    <x v="7"/>
  </r>
  <r>
    <s v="WILSON DAVID FEIJOO GARCIA"/>
    <n v="148056"/>
    <x v="7"/>
  </r>
  <r>
    <s v="IAN SEBASTIAN VARGAS RENDON"/>
    <n v="148056"/>
    <x v="7"/>
  </r>
  <r>
    <s v="LUIS ALBERTO VELOZA MONSALVE"/>
    <n v="148056"/>
    <x v="7"/>
  </r>
  <r>
    <s v="LUZ ADRIANA CHACON NOSSA"/>
    <n v="148056"/>
    <x v="7"/>
  </r>
  <r>
    <s v="PENDIENTE DEFINIR"/>
    <n v="148056"/>
    <x v="7"/>
  </r>
  <r>
    <s v="GUSTAVO ORTEGA PABON"/>
    <n v="148056"/>
    <x v="7"/>
  </r>
  <r>
    <s v="WILFREDO CASTRO GOMEZ_x0009_"/>
    <n v="148056"/>
    <x v="7"/>
  </r>
  <r>
    <s v="ALEXANDER RAMIREZ GRANADOS"/>
    <n v="147861"/>
    <x v="7"/>
  </r>
  <r>
    <s v="ANA EDITH RICARDO DOMINGUEZ"/>
    <n v="147861"/>
    <x v="7"/>
  </r>
  <r>
    <s v="DANIEL GREGORIO SUAREZ LEGUIZAMON"/>
    <n v="147852"/>
    <x v="7"/>
  </r>
  <r>
    <s v="ANGIE LIZETH CORTES PEÑA"/>
    <n v="148136"/>
    <x v="7"/>
  </r>
  <r>
    <s v="CAROLINA MENDOZA GUTIERREZ"/>
    <n v="147882"/>
    <x v="7"/>
  </r>
  <r>
    <s v="DERLY JINNETH MONTOYA CASTRO"/>
    <n v="148136"/>
    <x v="7"/>
  </r>
  <r>
    <s v="DIANA CAROLINA MURCIA SANCHEZ"/>
    <n v="147852"/>
    <x v="7"/>
  </r>
  <r>
    <s v="GIOVANNI ANDREY CADENA GONZALEZ (RIESGOS)"/>
    <n v="147852"/>
    <x v="7"/>
  </r>
  <r>
    <s v="GONZALO SANABRIA RODRÍGUEZ"/>
    <n v="148136"/>
    <x v="7"/>
  </r>
  <r>
    <s v="VICTOR ALFONSO LOPEZ DIAZ"/>
    <n v="148136"/>
    <x v="7"/>
  </r>
  <r>
    <s v="LUIS JAVIER MONCALEANO VARGAS "/>
    <n v="148136"/>
    <x v="7"/>
  </r>
  <r>
    <s v="LEONARDO DUARTE ACEVEDO"/>
    <n v="148136"/>
    <x v="7"/>
  </r>
  <r>
    <s v="MILTON DELGADO DAZA"/>
    <n v="147861"/>
    <x v="7"/>
  </r>
  <r>
    <s v="PABLO ANDRES PINTO ZARAMA"/>
    <n v="148166"/>
    <x v="7"/>
  </r>
  <r>
    <s v="RAUL ERNESTO TORRES OSMA"/>
    <n v="148130"/>
    <x v="7"/>
  </r>
  <r>
    <s v="HEIDY DAYANA GARCÍA RUBIANO"/>
    <n v="147869"/>
    <x v="7"/>
  </r>
  <r>
    <s v="ANGIE KATHERINE SANCHEZ PINILLA"/>
    <n v="147954"/>
    <x v="7"/>
  </r>
  <r>
    <s v="MELANIA ROJAS CASTILLO"/>
    <n v="147217"/>
    <x v="7"/>
  </r>
  <r>
    <s v="ISOLIER ANDRES EGUIS BENITEZ"/>
    <n v="147044"/>
    <x v="7"/>
  </r>
  <r>
    <s v="OTTO GABRIEL FORERO VANEGAS"/>
    <n v="147053"/>
    <x v="7"/>
  </r>
  <r>
    <s v="JUAN SEBASTÁN ACEVEDO IRIARTE"/>
    <n v="148300"/>
    <x v="7"/>
  </r>
  <r>
    <s v="YULY EMMA CRISTANCHO PULIDO"/>
    <n v="147212"/>
    <x v="7"/>
  </r>
  <r>
    <s v="JAIME DARIO PARDO RODRIGUEZ"/>
    <n v="147204"/>
    <x v="7"/>
  </r>
  <r>
    <s v="JUAN MIGUEL MORENO TARQUINO"/>
    <n v="147058"/>
    <x v="7"/>
  </r>
  <r>
    <s v="WILSON ENRIQUE GOMEZ CUNCANCHON"/>
    <n v="147172"/>
    <x v="7"/>
  </r>
  <r>
    <s v="ANA GERALDIN PATIÑO VALBUENA"/>
    <n v="147148"/>
    <x v="7"/>
  </r>
  <r>
    <s v="SANTIAGO PAEZ"/>
    <n v="147077"/>
    <x v="7"/>
  </r>
  <r>
    <s v="SANDRA MILENA BARRERA ESTEPA"/>
    <n v="147206"/>
    <x v="7"/>
  </r>
  <r>
    <s v="LAURA DANIELA ORTIZ FLORIAN"/>
    <n v="147204"/>
    <x v="7"/>
  </r>
  <r>
    <s v="GABRIEL OSVALDO ALBARRACIN DIAZ"/>
    <n v="147077"/>
    <x v="7"/>
  </r>
  <r>
    <s v="CESAR FAROUCK FORERO VANEGAS"/>
    <n v="147209"/>
    <x v="7"/>
  </r>
  <r>
    <s v="FRANCI DANIELA CAMPOS TELLEZ"/>
    <n v="147077"/>
    <x v="7"/>
  </r>
  <r>
    <s v="JUAN CARLOS MARTÌNEZ GONZÀLEZ"/>
    <n v="147108"/>
    <x v="7"/>
  </r>
  <r>
    <s v="AHYDA ROCIO QUIROGA PIRAQUIVE"/>
    <n v="147058"/>
    <x v="7"/>
  </r>
  <r>
    <s v="CARLOS JADIR GOMEZ REYES"/>
    <n v="147055"/>
    <x v="7"/>
  </r>
  <r>
    <s v="CARLOS HECTOR PINZON BALLESTEROS"/>
    <n v="147134"/>
    <x v="7"/>
  </r>
  <r>
    <s v="PENDIENTE DEFINIR"/>
    <n v="147055"/>
    <x v="7"/>
  </r>
  <r>
    <s v="DIEGO ALEXANDER RINCON DIAZ"/>
    <n v="147055"/>
    <x v="7"/>
  </r>
  <r>
    <s v="DANIEL GIOVANNY PARRA ASTUDILLO "/>
    <n v="147204"/>
    <x v="7"/>
  </r>
  <r>
    <s v="DIEGO FERNANDO BANDERAS ARCINIEGAS"/>
    <n v="147055"/>
    <x v="7"/>
  </r>
  <r>
    <s v="PENDIENTE DEFINIR"/>
    <n v="147055"/>
    <x v="7"/>
  </r>
  <r>
    <s v="GABRIEL CIFUENTES CARRANZA"/>
    <n v="147055"/>
    <x v="7"/>
  </r>
  <r>
    <s v="GONZALO CRUZ RUEDA"/>
    <n v="147055"/>
    <x v="7"/>
  </r>
  <r>
    <s v="JEFFERSON POSADA CRUZ"/>
    <n v="147055"/>
    <x v="7"/>
  </r>
  <r>
    <s v="GERBEY GARCIA AVILA"/>
    <n v="147134"/>
    <x v="7"/>
  </r>
  <r>
    <s v="JONATHAN ROMAN GONZALEZ"/>
    <n v="147055"/>
    <x v="8"/>
  </r>
  <r>
    <s v="JOSÉ ALIRIO CORTÉS FORERO"/>
    <n v="147055"/>
    <x v="8"/>
  </r>
  <r>
    <s v="JHEISON SEBASTIAN SANTACRUZ FINO"/>
    <n v="147125"/>
    <x v="8"/>
  </r>
  <r>
    <s v="JOSE JAIRO CABUYA"/>
    <n v="147055"/>
    <x v="8"/>
  </r>
  <r>
    <s v="JOSE LUIS ORTIZ CARDENAS "/>
    <n v="147055"/>
    <x v="8"/>
  </r>
  <r>
    <s v="JOSE MISAEL NOVOA"/>
    <n v="147055"/>
    <x v="8"/>
  </r>
  <r>
    <s v="MIGUEL ANGEL BONILLA MARTINEZ"/>
    <n v="147055"/>
    <x v="8"/>
  </r>
  <r>
    <s v="PABLO ANTONIO GARCIA AROCA"/>
    <n v="147055"/>
    <x v="8"/>
  </r>
  <r>
    <s v="JOSE WILSON PINZON BERMUDEZ"/>
    <n v="147108"/>
    <x v="8"/>
  </r>
  <r>
    <s v="JUAN CARLOS PINZON BERMUDEZ"/>
    <n v="147108"/>
    <x v="8"/>
  </r>
  <r>
    <s v="MIGUEL ANGEL BARRETO GUTIERREZ"/>
    <n v="147108"/>
    <x v="8"/>
  </r>
  <r>
    <s v="GINETH VIVIANA ROJAS REYES"/>
    <n v="147055"/>
    <x v="8"/>
  </r>
  <r>
    <s v="PENDIENTE DEFINIR"/>
    <n v="147055"/>
    <x v="8"/>
  </r>
  <r>
    <s v="FELIPE CAICEDO ARBOLEDA JM"/>
    <n v="147125"/>
    <x v="8"/>
  </r>
  <r>
    <s v="PENDIENTE DEFINIR"/>
    <n v="147055"/>
    <x v="8"/>
  </r>
  <r>
    <s v="PENDIENTE DEFINIR"/>
    <n v="147055"/>
    <x v="8"/>
  </r>
  <r>
    <s v="FAULER GILBERTO PINILLA RODRIGUEZ "/>
    <n v="147058"/>
    <x v="8"/>
  </r>
  <r>
    <s v="CRISTIAN ANDRES ECHEVERRY"/>
    <n v="147204"/>
    <x v="8"/>
  </r>
  <r>
    <s v="DANIELA MARIA SOTO OROZCO"/>
    <n v="147058"/>
    <x v="8"/>
  </r>
  <r>
    <s v="DANIELA VANESA CAMPO GRANADOS"/>
    <n v="147058"/>
    <x v="8"/>
  </r>
  <r>
    <s v="JENNY CONSUELO CAMACHO ARAQUE"/>
    <n v="147190"/>
    <x v="8"/>
  </r>
  <r>
    <s v="YENI PAOLA CASTILLO BARRERO"/>
    <n v="147204"/>
    <x v="8"/>
  </r>
  <r>
    <s v="LESLIE JOHANA MENA BERRIOS JM "/>
    <n v="147134"/>
    <x v="8"/>
  </r>
  <r>
    <s v="PENDIENTE DEFINIR"/>
    <n v="147055"/>
    <x v="8"/>
  </r>
  <r>
    <s v="PENDIENTE DEFINIR"/>
    <n v="147055"/>
    <x v="8"/>
  </r>
  <r>
    <s v="PENDIENTE DEFINIR"/>
    <n v="147055"/>
    <x v="8"/>
  </r>
  <r>
    <s v="ADRIANA MARIA ROJAS RODRIGUEZ"/>
    <n v="147889"/>
    <x v="8"/>
  </r>
  <r>
    <s v="CAMILO DIAZ"/>
    <n v="147887"/>
    <x v="8"/>
  </r>
  <r>
    <s v="CRISTIAN CAMILO ACEVEDO ECHEVERRY"/>
    <n v="147887"/>
    <x v="8"/>
  </r>
  <r>
    <s v="CRISTIAN CAMILO GONZALEZ GUTIERREZ"/>
    <n v="147889"/>
    <x v="8"/>
  </r>
  <r>
    <s v="CRISTIAN CAMILO PABON JIMENEZ"/>
    <n v="147889"/>
    <x v="8"/>
  </r>
  <r>
    <s v="DARWIN ANDRES PACHON BONILLA"/>
    <n v="147948"/>
    <x v="8"/>
  </r>
  <r>
    <s v="DIANA MARIA RODRIGUEZ MARTINEZ"/>
    <n v="148003"/>
    <x v="8"/>
  </r>
  <r>
    <s v="EDISON RINCON OLAYA"/>
    <n v="147888"/>
    <x v="8"/>
  </r>
  <r>
    <s v="EDNA VIVIANA NUÑEZ ESPITIA"/>
    <n v="147948"/>
    <x v="8"/>
  </r>
  <r>
    <s v="CARLOS AGUIRRE SIERRA"/>
    <n v="147887"/>
    <x v="8"/>
  </r>
  <r>
    <s v="YECID STALY FORERO ROJAS JM"/>
    <n v="147887"/>
    <x v="8"/>
  </r>
  <r>
    <s v="GESSY MUSTAPHA RODRIGUEZ"/>
    <n v="147887"/>
    <x v="8"/>
  </r>
  <r>
    <s v="HENRY DAVID RIVERA"/>
    <n v="147887"/>
    <x v="8"/>
  </r>
  <r>
    <s v="HERMEL ELIECER DE LA HOZ CERA"/>
    <n v="147888"/>
    <x v="8"/>
  </r>
  <r>
    <s v="JAIRO ARTURO SANDOVAL MOJICA"/>
    <n v="147888"/>
    <x v="8"/>
  </r>
  <r>
    <s v="JAQUELINE REMOLINA"/>
    <n v="147889"/>
    <x v="8"/>
  </r>
  <r>
    <s v="JENNY PAOLA BELTRAN GAMBOA"/>
    <n v="147890"/>
    <x v="8"/>
  </r>
  <r>
    <s v="JERSON DANIEL ALFONSO CARDOSO"/>
    <n v="147941"/>
    <x v="8"/>
  </r>
  <r>
    <s v="JUAN JERÓNIMO RAMIREZ BAUTISTA"/>
    <n v="148005"/>
    <x v="8"/>
  </r>
  <r>
    <s v="KAREN LORENA FLOREZ CARREÑO"/>
    <n v="147941"/>
    <x v="8"/>
  </r>
  <r>
    <s v="KELLY MAYERLY BERNAL ABRIL"/>
    <n v="147890"/>
    <x v="8"/>
  </r>
  <r>
    <s v="LUIS GONZALO JIMENEZ UMBARIBA"/>
    <n v="147890"/>
    <x v="8"/>
  </r>
  <r>
    <s v="MARIO HELMAR PLAZAS ESTEPA"/>
    <n v="148005"/>
    <x v="8"/>
  </r>
  <r>
    <s v="MARLIES INGRID ULLOA MENDIETA"/>
    <n v="147888"/>
    <x v="8"/>
  </r>
  <r>
    <s v="NICOLAS CUEVAS RAMIREZ "/>
    <n v="147888"/>
    <x v="8"/>
  </r>
  <r>
    <s v="NICOLE STEFANY PEÑA ZARATE"/>
    <n v="147890"/>
    <x v="8"/>
  </r>
  <r>
    <s v="ANDRES LEONARDO SOLER CARDENAS"/>
    <n v="147887"/>
    <x v="8"/>
  </r>
  <r>
    <s v="ROCIO ANDREA GONZALEZ GARCIA"/>
    <n v="147888"/>
    <x v="8"/>
  </r>
  <r>
    <s v="TULLY MILENA GONZALEZ TORRES"/>
    <n v="147888"/>
    <x v="8"/>
  </r>
  <r>
    <s v="WILSON CALLEJAS GUTIERREZ"/>
    <n v="147889"/>
    <x v="8"/>
  </r>
  <r>
    <s v="ANA MARIA PEÑA DUARTE"/>
    <n v="147691"/>
    <x v="8"/>
  </r>
  <r>
    <s v="ANGIE NATALIA ACEVEDO HERRERA"/>
    <n v="147837"/>
    <x v="8"/>
  </r>
  <r>
    <s v="CRISTIAN SNEIDER PORRAS GOMEZ"/>
    <n v="147881"/>
    <x v="8"/>
  </r>
  <r>
    <s v="OSCAR FERNANDO CASTRO PULIDO"/>
    <n v="147691"/>
    <x v="8"/>
  </r>
  <r>
    <s v="DAMARIS RETAMOSO PADILLA"/>
    <n v="147883"/>
    <x v="8"/>
  </r>
  <r>
    <s v="CLAUDIA MAYERLING RODRIGUEZ MELO"/>
    <n v="147829"/>
    <x v="8"/>
  </r>
  <r>
    <s v="Jimmy Alexander Mendoza Osorio JM"/>
    <n v="147833"/>
    <x v="8"/>
  </r>
  <r>
    <s v="MYRIAM LUZ LINERO QUEVEDO"/>
    <n v="147834"/>
    <x v="8"/>
  </r>
  <r>
    <s v="DILIA OMAIRA SALAMANCA MORENO"/>
    <n v="147837"/>
    <x v="8"/>
  </r>
  <r>
    <s v="DEISY ROCIO ROMERO LIBERATO"/>
    <n v="147837"/>
    <x v="8"/>
  </r>
  <r>
    <s v="EDGAR GOYENECHE MUÑOZ"/>
    <n v="147821"/>
    <x v="9"/>
  </r>
  <r>
    <s v="JOHN SAUL RIVERA CIFUENTES"/>
    <n v="147685"/>
    <x v="9"/>
  </r>
  <r>
    <s v="JORGE IVAN RAMIREZ PERALTA"/>
    <n v="147837"/>
    <x v="9"/>
  </r>
  <r>
    <s v="JUAN DAVID GAVIRIA ZAMBRANO "/>
    <n v="147837"/>
    <x v="9"/>
  </r>
  <r>
    <s v="GIOVANNI TORRES NEIRA"/>
    <n v="147821"/>
    <x v="9"/>
  </r>
  <r>
    <s v="MARISOL SERRANO ROMERO"/>
    <n v="147821"/>
    <x v="9"/>
  </r>
  <r>
    <s v="SEBASTIAN CASTILLO QUITIAN"/>
    <n v="147837"/>
    <x v="9"/>
  </r>
  <r>
    <s v="CINDY STEFANY HEREDIA LEGUIZAMÓN"/>
    <n v="147787"/>
    <x v="9"/>
  </r>
  <r>
    <s v="JORGE ANTONIO SEPULVEDA SALAZAR"/>
    <n v="147685"/>
    <x v="9"/>
  </r>
  <r>
    <s v="YULIET PATARROYO SABI"/>
    <n v="147837"/>
    <x v="9"/>
  </r>
  <r>
    <s v="GUSTAVO ESPINOSA MURILLO"/>
    <n v="147829"/>
    <x v="9"/>
  </r>
  <r>
    <s v="MIGUEL ANTONIO PEREZ CORDOBA"/>
    <n v="147821"/>
    <x v="9"/>
  </r>
  <r>
    <s v="SANDRA MILENA MURCIA DURAN"/>
    <n v="147837"/>
    <x v="9"/>
  </r>
  <r>
    <s v="STEPHANIE MICHELY PINZON"/>
    <n v="147881"/>
    <x v="9"/>
  </r>
  <r>
    <s v="WILLIAM PORRAS ORTEGA"/>
    <n v="147829"/>
    <x v="9"/>
  </r>
  <r>
    <s v="JUAN DANIEL CHAVEZ ARAOZ"/>
    <n v="147881"/>
    <x v="9"/>
  </r>
  <r>
    <s v="JOSE RICARDO CAÑON DIAZ"/>
    <n v="147881"/>
    <x v="9"/>
  </r>
  <r>
    <s v="ANDRÉS JULIÁN GUEVARA CELIS"/>
    <n v="147879"/>
    <x v="9"/>
  </r>
  <r>
    <s v="JENNY PAOLA MARTINEZ CELY"/>
    <n v="147684"/>
    <x v="9"/>
  </r>
  <r>
    <s v="VALENTINA MARTINEZ PARRA"/>
    <n v="147701"/>
    <x v="9"/>
  </r>
  <r>
    <s v="WILLIAM FERNANDO RODRIGUEZ MARTINEZ"/>
    <n v="147879"/>
    <x v="9"/>
  </r>
  <r>
    <s v="JULIETH ALEXANDRA RAMIREZ CASTRO"/>
    <n v="147685"/>
    <x v="9"/>
  </r>
  <r>
    <s v="ZAIRIS YIRLENA MENDOZA ATENCIO"/>
    <n v="147707"/>
    <x v="9"/>
  </r>
  <r>
    <s v="LAURA ALEJANDRA GUARNIZO CASCAVITA"/>
    <n v="147841"/>
    <x v="9"/>
  </r>
  <r>
    <s v="MIGUEL FERNANDO SANCHEZ RUIZ"/>
    <n v="147685"/>
    <x v="9"/>
  </r>
  <r>
    <s v="NATALIA CELADA SALGADO"/>
    <n v="147685"/>
    <x v="9"/>
  </r>
  <r>
    <s v="NOHORA EDILMA VELASQUEZ MELO"/>
    <n v="147841"/>
    <x v="9"/>
  </r>
  <r>
    <s v="JULIO CESAR GUIO MALDONADO"/>
    <n v="147878"/>
    <x v="9"/>
  </r>
  <r>
    <s v="GINA MIREYA TORRES BARON"/>
    <n v="147689"/>
    <x v="9"/>
  </r>
  <r>
    <s v="LUZ MERY PEREZ RUGE"/>
    <n v="147874"/>
    <x v="9"/>
  </r>
  <r>
    <s v="MAURICIO MENJURA GONZALEZ"/>
    <n v="147689"/>
    <x v="9"/>
  </r>
  <r>
    <s v="JAIRO MOLANO GUZMAN"/>
    <n v="147686"/>
    <x v="9"/>
  </r>
  <r>
    <s v="LAURA DANIELA COTRINA HERNANDEZ"/>
    <n v="147689"/>
    <x v="9"/>
  </r>
  <r>
    <s v="YESID HUMBERTO GUIO MALDONADO"/>
    <n v="147876"/>
    <x v="9"/>
  </r>
  <r>
    <s v="ANA ISABEL PALACIO RESTREPO"/>
    <n v="145180"/>
    <x v="9"/>
  </r>
  <r>
    <s v="ALBA MILENA ROJAS AVILA"/>
    <n v="146339"/>
    <x v="9"/>
  </r>
  <r>
    <s v="GEOVANNA PARRA MELO"/>
    <n v="146616"/>
    <x v="9"/>
  </r>
  <r>
    <s v="EVELYN FAINORY GONZALEZ FONSECA"/>
    <n v="147234"/>
    <x v="9"/>
  </r>
  <r>
    <s v="JAIME HUMBERTO GARZÓN DIAZ"/>
    <n v="147236"/>
    <x v="9"/>
  </r>
  <r>
    <s v="JULIETH ANDREA MARTINEZ TOVAR "/>
    <n v="147234"/>
    <x v="9"/>
  </r>
  <r>
    <s v="LAURA VALENTINA OCHOA LAVERDE"/>
    <n v="146334"/>
    <x v="9"/>
  </r>
  <r>
    <s v="KAREN JULIETT FORERO VIAFARA"/>
    <n v="147235"/>
    <x v="9"/>
  </r>
  <r>
    <s v="LINDA VANESSA ACUÑA RAMIREZ"/>
    <n v="147234"/>
    <x v="9"/>
  </r>
  <r>
    <s v="MARTHA CONSUELO MORALES SALAMANCA"/>
    <n v="146616"/>
    <x v="9"/>
  </r>
  <r>
    <s v="ANGELICA MARIA TORRES QUIROGA"/>
    <n v="148310"/>
    <x v="9"/>
  </r>
  <r>
    <s v="DEISY ALEXANDRA SILVA MENDOZA"/>
    <n v="148310"/>
    <x v="9"/>
  </r>
  <r>
    <s v="BAUDILIO DURAN MENDIVELSO"/>
    <n v="146166"/>
    <x v="9"/>
  </r>
  <r>
    <s v="CARLOS ALBERTO BECERRA UBAQUE"/>
    <n v="146166"/>
    <x v="9"/>
  </r>
  <r>
    <s v="DIANA CONSTANZA REINA MORENO"/>
    <n v="146215"/>
    <x v="9"/>
  </r>
  <r>
    <s v="DIANA ZAPATA ESPEJO"/>
    <n v="146167"/>
    <x v="9"/>
  </r>
  <r>
    <s v="EDGAR ALONSO ACERO DULCEY"/>
    <n v="146165"/>
    <x v="9"/>
  </r>
  <r>
    <s v="EDWARD ALEXANDER FERNANDEZ MEJIA"/>
    <n v="146167"/>
    <x v="9"/>
  </r>
  <r>
    <s v="FRANCY LORENA MARTINEZ CASTRO"/>
    <n v="146165"/>
    <x v="9"/>
  </r>
  <r>
    <s v="YURY DANIELA VILLANUEVA GOMEZ"/>
    <n v="145208"/>
    <x v="9"/>
  </r>
  <r>
    <s v="FREDY ARMANDO RODRIGUEZ RAMIREZ"/>
    <n v="146187"/>
    <x v="9"/>
  </r>
  <r>
    <s v="GUILLERMO DUEÑAS DUARTE"/>
    <n v="146166"/>
    <x v="9"/>
  </r>
  <r>
    <s v="JEISSON LEONARDO GIL GUZMAN"/>
    <n v="146196"/>
    <x v="9"/>
  </r>
  <r>
    <s v="JORGE ENRIQUE DIAZ CHINCHILLA"/>
    <n v="146167"/>
    <x v="9"/>
  </r>
  <r>
    <s v="JOSE MAURICIO CASTAÑEDA PRIETO"/>
    <n v="146166"/>
    <x v="9"/>
  </r>
  <r>
    <s v="JUAN DAVID RAMIREZ BAYONA"/>
    <n v="146188"/>
    <x v="9"/>
  </r>
  <r>
    <s v="LUIS GABRIEL CARREÑO GARCIA"/>
    <n v="146166"/>
    <x v="9"/>
  </r>
  <r>
    <s v="MANUEL EXCEHOMO CHAVERRA CORDOBA"/>
    <n v="146229"/>
    <x v="9"/>
  </r>
  <r>
    <s v="OSCAR OCHOA RAMIREZ"/>
    <n v="146166"/>
    <x v="9"/>
  </r>
  <r>
    <s v="RICARDO ALEJANDRO ALVARADO ORTIZ"/>
    <n v="146229"/>
    <x v="9"/>
  </r>
  <r>
    <s v="RUBEN DAVID CAMINOS ARANGO"/>
    <n v="146166"/>
    <x v="9"/>
  </r>
  <r>
    <s v="WILSON FEIJOO RINCON"/>
    <n v="146166"/>
    <x v="9"/>
  </r>
  <r>
    <s v="ASTRID TATIANA PEÑUELA DIAZ"/>
    <n v="146447"/>
    <x v="10"/>
  </r>
  <r>
    <s v="EFREDY RUIZ RIVAS"/>
    <n v="146447"/>
    <x v="10"/>
  </r>
  <r>
    <s v="HUGO HERNAN IBAÑEZ CASALLAS"/>
    <n v="146447"/>
    <x v="10"/>
  </r>
  <r>
    <s v="LUIS ALEJANDRO PASTRAN ALMONACID"/>
    <n v="146447"/>
    <x v="10"/>
  </r>
  <r>
    <s v="MANUEL DE JESUS ALVAREZ VASCO"/>
    <n v="146556"/>
    <x v="10"/>
  </r>
  <r>
    <s v="EDITH VARGAS "/>
    <n v="146447"/>
    <x v="10"/>
  </r>
  <r>
    <s v="YERLI ALEXANDRA RODRIGUEZ VARGAS"/>
    <n v="146447"/>
    <x v="10"/>
  </r>
  <r>
    <s v="YULI YIMENA RUEDA TELLEZ"/>
    <n v="146553"/>
    <x v="10"/>
  </r>
  <r>
    <s v="INGRITH YURIET VALBUENA CAINA"/>
    <n v="146422"/>
    <x v="10"/>
  </r>
  <r>
    <s v="JEIMMY JOHANNA ABELLA DUEÑAS"/>
    <n v="146596"/>
    <x v="10"/>
  </r>
  <r>
    <s v="JIMMY CAMARGO CADENA"/>
    <n v="146596"/>
    <x v="10"/>
  </r>
  <r>
    <s v="LAURA XIMENA CASTELLANOS VELASQUEZ"/>
    <n v="146596"/>
    <x v="10"/>
  </r>
  <r>
    <s v="LUZ MYRIAM BELTRAN MARTINEZ"/>
    <n v="146596"/>
    <x v="10"/>
  </r>
  <r>
    <s v="WILLIAM BILSAN ALGARRA ESPITIA"/>
    <n v="146596"/>
    <x v="10"/>
  </r>
  <r>
    <s v="ALBA TATIANA TORRES SALAZAR"/>
    <n v="147826"/>
    <x v="10"/>
  </r>
  <r>
    <s v="ARCADIO SARMIENTO RAMIREZ"/>
    <n v="147858"/>
    <x v="10"/>
  </r>
  <r>
    <s v="SAINZ ADOLFO VELASQUEZ JIMENEZ"/>
    <n v="147826"/>
    <x v="10"/>
  </r>
  <r>
    <s v="RUTH NELLY SANABRIA MATALLANA"/>
    <n v="147865"/>
    <x v="10"/>
  </r>
  <r>
    <s v="YARI ZAHEYDI SANCHEZ BELTRAN"/>
    <n v="147826"/>
    <x v="10"/>
  </r>
  <r>
    <s v="ANDREA BETANCOURT DELGADO"/>
    <n v="148001"/>
    <x v="10"/>
  </r>
  <r>
    <s v="ANGEL LUIS PATIÑO ZAWADZKY"/>
    <n v="148001"/>
    <x v="10"/>
  </r>
  <r>
    <s v="CRISTIAN DAVID QUINTO MOSQUERA"/>
    <n v="147915"/>
    <x v="10"/>
  </r>
  <r>
    <s v="DIEGO FERNANDO PAEZ TORRES"/>
    <n v="147906"/>
    <x v="10"/>
  </r>
  <r>
    <s v="MANUEL ANDRES CESPEDES NUÑEZ"/>
    <n v="148001"/>
    <x v="10"/>
  </r>
  <r>
    <s v="JHON JAIRO HERNANDEZ DIAZ"/>
    <n v="147947"/>
    <x v="10"/>
  </r>
  <r>
    <s v="JOHANA MILENA VARGAS CADENA"/>
    <n v="148001"/>
    <x v="10"/>
  </r>
  <r>
    <s v="DAYANA MARIN ARCILA"/>
    <n v="148001"/>
    <x v="10"/>
  </r>
  <r>
    <s v="LUIS FERNANDO TEATINO AVILA"/>
    <n v="147906"/>
    <x v="10"/>
  </r>
  <r>
    <s v="MIGUEL ANGEL PARADA MURCIA"/>
    <n v="147906"/>
    <x v="10"/>
  </r>
  <r>
    <s v="WILSON PINTO BARON"/>
    <n v="147906"/>
    <x v="10"/>
  </r>
  <r>
    <s v="YOHANNA ANDREA ESPITIA ROJAS"/>
    <n v="147947"/>
    <x v="10"/>
  </r>
  <r>
    <s v="FERNANDO SOTELO AVILA"/>
    <n v="147672"/>
    <x v="10"/>
  </r>
  <r>
    <s v="CESAR AUGUSTO SABOGAL TARAZONA"/>
    <n v="145659"/>
    <x v="10"/>
  </r>
  <r>
    <s v="CANDIDO ARNUVIO LINARES GOMEZ"/>
    <n v="145659"/>
    <x v="10"/>
  </r>
  <r>
    <s v="FRANCY YOBANA GARCIA DAZA"/>
    <n v="147675"/>
    <x v="10"/>
  </r>
  <r>
    <s v="MARISOL DELGADO FANDIÑO"/>
    <n v="145669"/>
    <x v="10"/>
  </r>
  <r>
    <s v="ALEJANDRA GONZALEZ MAHECHA"/>
    <n v="145167"/>
    <x v="10"/>
  </r>
  <r>
    <s v="ANGELA ANDREA AGUIRRE RUEDA"/>
    <n v="145167"/>
    <x v="10"/>
  </r>
  <r>
    <s v="CARLOS ANDRES MONTAÑA BUITRAGO"/>
    <n v="148345"/>
    <x v="10"/>
  </r>
  <r>
    <s v="CLAUDIA SUSANA MORALES GOMEZ"/>
    <n v="145167"/>
    <x v="10"/>
  </r>
  <r>
    <s v="DANIELA CAROLINA BAQUIRO BADILLO"/>
    <n v="145168"/>
    <x v="10"/>
  </r>
  <r>
    <s v="ELBA CAROLINA RODRIGUEZ CELY"/>
    <n v="145437"/>
    <x v="10"/>
  </r>
  <r>
    <s v="CARMEN YANNETH FAGUA CRUZ"/>
    <n v="145157"/>
    <x v="10"/>
  </r>
  <r>
    <s v="ERICA MILENA VARGAS MEDINA"/>
    <n v="145694"/>
    <x v="10"/>
  </r>
  <r>
    <s v="ESTEFANIA OROZCO SANCHEZ"/>
    <n v="145168"/>
    <x v="10"/>
  </r>
  <r>
    <s v="FROYLAN SNAIDER SANCHEZ PIZA"/>
    <n v="145661"/>
    <x v="10"/>
  </r>
  <r>
    <s v="GINA PAOLA YARA PALENCIA"/>
    <n v="145399"/>
    <x v="10"/>
  </r>
  <r>
    <s v="GISSELLE CATALINA TOVAR PIRABAN"/>
    <n v="145681"/>
    <x v="10"/>
  </r>
  <r>
    <s v="JENNY CAROLINA SANCHEZ BARRANTES"/>
    <n v="145705"/>
    <x v="10"/>
  </r>
  <r>
    <s v="JESSICA LORENA GOMEZ PARDO"/>
    <n v="145783"/>
    <x v="10"/>
  </r>
  <r>
    <s v="JOHAN CAMILO SUPELANO CRUZ"/>
    <n v="145168"/>
    <x v="10"/>
  </r>
  <r>
    <s v="JORGE ARMANDO SOLANO PEÑA"/>
    <n v="148450"/>
    <x v="10"/>
  </r>
  <r>
    <s v="JOSE MAURICIO BARRAGAN MORENO"/>
    <n v="145165"/>
    <x v="10"/>
  </r>
  <r>
    <s v="JULIAN ALONSO LOPEZ VELANDIA"/>
    <n v="145167"/>
    <x v="10"/>
  </r>
  <r>
    <s v="LINDA ESTEFANIA ARIAS BAQUERO"/>
    <n v="145168"/>
    <x v="10"/>
  </r>
  <r>
    <s v="LIZETH CATALINA ALVARADO ESCOBAR"/>
    <n v="145168"/>
    <x v="10"/>
  </r>
  <r>
    <s v="LUIS CARLOS VANEGAS JIMENEZ"/>
    <n v="147926"/>
    <x v="10"/>
  </r>
  <r>
    <s v="MAHURENY LISETH BERMUDEZ DIAZ"/>
    <n v="147926"/>
    <x v="10"/>
  </r>
  <r>
    <s v="MELISSA SERPA"/>
    <n v="145661"/>
    <x v="10"/>
  </r>
  <r>
    <s v="CLAUDIA ANGELICA PARRA MOLINA"/>
    <n v="145149"/>
    <x v="10"/>
  </r>
  <r>
    <s v="OSCAR ARMANDO RENDON DUQUE"/>
    <n v="145142"/>
    <x v="10"/>
  </r>
  <r>
    <s v="MIREYA MAHECHA MEDINA"/>
    <n v="145166"/>
    <x v="10"/>
  </r>
  <r>
    <s v="OSCAR ARBEY MARTÍNEZ RINCON"/>
    <n v="145167"/>
    <x v="10"/>
  </r>
  <r>
    <s v="PAOLA GISELLA CHACÓN HERNÁNDEZ"/>
    <n v="145155"/>
    <x v="10"/>
  </r>
  <r>
    <s v="WILMER FERNANDO PINZON BAEZ"/>
    <n v="145166"/>
    <x v="10"/>
  </r>
  <r>
    <s v="YENIFER ALEJANDRA NIÑO VARGAS"/>
    <n v="145445"/>
    <x v="10"/>
  </r>
  <r>
    <s v="JAVIER CASTILLO GUERRERO"/>
    <n v="147672"/>
    <x v="11"/>
  </r>
  <r>
    <s v="JEISSON ANDRES ORTIZ HERNANDEZ"/>
    <n v="147670"/>
    <x v="11"/>
  </r>
  <r>
    <s v="JEISSON ANDREY GONZALEZ FLORIAN"/>
    <n v="147675"/>
    <x v="11"/>
  </r>
  <r>
    <s v="MONICA ANDREA MIRANDA LOZADA_x0009_"/>
    <n v="147672"/>
    <x v="11"/>
  </r>
  <r>
    <s v="MARIA DEL PILAR BENAVIDES ALFONSO"/>
    <n v="147672"/>
    <x v="11"/>
  </r>
  <r>
    <s v="SUGEY DIAZ TRIANA"/>
    <n v="147672"/>
    <x v="11"/>
  </r>
  <r>
    <s v="VICTOR MAURICIO ARDILA RODRIGUEZ"/>
    <n v="147672"/>
    <x v="11"/>
  </r>
  <r>
    <s v="ARMANDO ALEXANDER MIER MONTERO"/>
    <n v="146350"/>
    <x v="11"/>
  </r>
  <r>
    <s v="CINDY VANESSA AREVALO CASTAÑEDA"/>
    <n v="146377"/>
    <x v="11"/>
  </r>
  <r>
    <s v="DANIELA VELASQUEZ"/>
    <n v="146377"/>
    <x v="11"/>
  </r>
  <r>
    <s v="ELEN DAYANA CEBALLES BONILLA"/>
    <n v="146399"/>
    <x v="11"/>
  </r>
  <r>
    <s v="ANGIE PAOLA GUERRERO LIS"/>
    <n v="145190"/>
    <x v="11"/>
  </r>
  <r>
    <s v="DANIEL FELIPE DOMINGUEZ"/>
    <n v="145180"/>
    <x v="11"/>
  </r>
  <r>
    <s v="DIANA CAROLINA FERNANDEZ DIAZ"/>
    <n v="145634"/>
    <x v="11"/>
  </r>
  <r>
    <s v="DIANA ISABEL BRAVO CORDOBA"/>
    <n v="145188"/>
    <x v="11"/>
  </r>
  <r>
    <s v="EDWIN FERNANDO NAVARRO DIAZ"/>
    <n v="145177"/>
    <x v="11"/>
  </r>
  <r>
    <s v="IVONNE NATHALIA APARICIO MUÑETON"/>
    <n v="145335"/>
    <x v="11"/>
  </r>
  <r>
    <s v="JAZMIN SUSANA GONZALEZ OJEDA"/>
    <n v="145180"/>
    <x v="11"/>
  </r>
  <r>
    <s v="JEISSON STEVEN ARGUELLO CIFUENTES"/>
    <n v="145180"/>
    <x v="11"/>
  </r>
  <r>
    <s v="JESSICA PAOLA GOMEZ DIAZ "/>
    <n v="145762"/>
    <x v="11"/>
  </r>
  <r>
    <s v="JHON ARBEY GUTIERREZ GARCIA"/>
    <n v="145180"/>
    <x v="11"/>
  </r>
  <r>
    <s v="JUAN CARLOS LINARES JIMENEZ"/>
    <n v="145279"/>
    <x v="11"/>
  </r>
  <r>
    <s v="JUAN JAVIER ROMERO PAEZ"/>
    <n v="145180"/>
    <x v="11"/>
  </r>
  <r>
    <s v="LAURA PATRICIA LOPEZ QUIÑONES"/>
    <n v="145180"/>
    <x v="11"/>
  </r>
  <r>
    <s v="LEONARDO FABIO PINTO MEDINA"/>
    <n v="145180"/>
    <x v="11"/>
  </r>
  <r>
    <s v="LUIS FERNANDO RAMIREZ CAPERA"/>
    <n v="145180"/>
    <x v="11"/>
  </r>
  <r>
    <s v="JULLY ESTEFANNY CAMACHO ANGEL "/>
    <n v="145174"/>
    <x v="11"/>
  </r>
  <r>
    <s v="DEISY VIVIANA PAEZ ORJUELA"/>
    <n v="145697"/>
    <x v="11"/>
  </r>
  <r>
    <s v="ESTEPHANIA VALLENTINA CUAICUAN CHICAIZA"/>
    <n v="145692"/>
    <x v="11"/>
  </r>
  <r>
    <s v="JOSE JAVIER RUIZ CALDERON"/>
    <n v="145697"/>
    <x v="11"/>
  </r>
  <r>
    <s v="LAURA DANIELA BARRETO MOLINA"/>
    <n v="145676"/>
    <x v="11"/>
  </r>
  <r>
    <s v="LIZETH PAOLA GAMBA CASALLAS"/>
    <n v="145684"/>
    <x v="11"/>
  </r>
  <r>
    <s v="MARIA CAMILA MONJE RAMIREZ"/>
    <n v="145697"/>
    <x v="11"/>
  </r>
  <r>
    <s v="ESTEBAN NICOLAS GONZALEZ QUIJANO"/>
    <n v="148052"/>
    <x v="11"/>
  </r>
  <r>
    <s v="FREDY ROLANDO MORENO BALLESTEROS"/>
    <n v="147654"/>
    <x v="11"/>
  </r>
  <r>
    <s v="GIOVANNY EMILIO MALDONADO PIZA"/>
    <n v="147564"/>
    <x v="11"/>
  </r>
  <r>
    <s v="MARIA FERNANDA AVENDAÑO MARTINEZ"/>
    <n v="147661"/>
    <x v="11"/>
  </r>
  <r>
    <s v="SANDRA MILENA GONZALEZ COY"/>
    <n v="147559"/>
    <x v="11"/>
  </r>
  <r>
    <s v="WIESNER FABIAN ROBAYO SALCEDO"/>
    <n v="147666"/>
    <x v="11"/>
  </r>
  <r>
    <s v="PENDIENTE DEFINIR"/>
    <n v="145174"/>
    <x v="11"/>
  </r>
  <r>
    <s v="WENDY CAROLINA CELY HERNANDEZ"/>
    <n v="145144"/>
    <x v="11"/>
  </r>
  <r>
    <s v="YENNYFER DAYANNE PATIÑO CARRASCO"/>
    <n v="145144"/>
    <x v="11"/>
  </r>
  <r>
    <s v="Christian Albarracin Vasquez"/>
    <n v="148283"/>
    <x v="11"/>
  </r>
  <r>
    <s v="ROCIO SALGADO ESPARZA"/>
    <n v="145180"/>
    <x v="11"/>
  </r>
  <r>
    <s v="Yasmin Andrea Cifuentes"/>
    <n v="145180"/>
    <x v="11"/>
  </r>
  <r>
    <s v="PENDIENTE DEFINIR"/>
    <n v="145177"/>
    <x v="11"/>
  </r>
  <r>
    <s v="YESID ANDRES CAICEDO MOJICA"/>
    <n v="146596"/>
    <x v="11"/>
  </r>
  <r>
    <s v="YESICA PAOLA PINZON POVEDA"/>
    <n v="146616"/>
    <x v="11"/>
  </r>
  <r>
    <s v="ZENAIDA ANDREA BADILLO BUENDIA"/>
    <n v="145377"/>
    <x v="11"/>
  </r>
  <r>
    <s v="LUIS ALFONSO PÉREZ PARRA"/>
    <n v="147236"/>
    <x v="11"/>
  </r>
  <r>
    <s v="HUGO TOVAR GARCES"/>
    <n v="148304"/>
    <x v="11"/>
  </r>
  <r>
    <s v="ALEJANDRO NAVARRO"/>
    <n v="147795"/>
    <x v="11"/>
  </r>
  <r>
    <s v="ALEXIS SIERRA RAMOS"/>
    <n v="145589"/>
    <x v="11"/>
  </r>
  <r>
    <s v="BILSAM LOPEZ CARDENAS"/>
    <n v="145342"/>
    <x v="11"/>
  </r>
  <r>
    <s v="BORIS LEON BENAVIDES"/>
    <n v="147934"/>
    <x v="11"/>
  </r>
  <r>
    <s v="CESAR AUGUSTO MORA MANOSALVA "/>
    <n v="145573"/>
    <x v="11"/>
  </r>
  <r>
    <s v="DANIEL RICARDO ALVAREZ RODRIGUEZ"/>
    <n v="147795"/>
    <x v="11"/>
  </r>
  <r>
    <s v="ESTHEFANY CHAVERRA MOSQUERA"/>
    <n v="145141"/>
    <x v="11"/>
  </r>
  <r>
    <s v="FERNANDO ANDRES CARVAJAL MOLINA"/>
    <n v="145140"/>
    <x v="11"/>
  </r>
  <r>
    <s v="HALSTON ANDREY GIRALDO GAITAN"/>
    <n v="147795"/>
    <x v="11"/>
  </r>
  <r>
    <s v="JAIME ALONSO BUITRAGO TOVAR"/>
    <n v="147795"/>
    <x v="11"/>
  </r>
  <r>
    <s v="JAVIER FERNANDO CAICEDO"/>
    <n v="147934"/>
    <x v="11"/>
  </r>
  <r>
    <s v="JENNIFER MARYORY GAITAN ESGUERRA"/>
    <n v="145553"/>
    <x v="11"/>
  </r>
  <r>
    <s v="JHEISSON ALBEIRO CAMPOS TIQUE"/>
    <n v="147696"/>
    <x v="11"/>
  </r>
  <r>
    <s v="JHON EDUARD ARAUJO CHAVEZ"/>
    <n v="145148"/>
    <x v="11"/>
  </r>
  <r>
    <s v="JONATHAN JORGE ALEJANDRO RODRIGUEZ PAEZ"/>
    <n v="147798"/>
    <x v="11"/>
  </r>
  <r>
    <s v="JORGE ANDRES FERNANDEZ ANGARITA"/>
    <n v="147934"/>
    <x v="12"/>
  </r>
  <r>
    <s v="JORGE STIVEN RAMIREZ"/>
    <n v="148338"/>
    <x v="12"/>
  </r>
  <r>
    <s v="JUNIOR EDUARDO RIVAS MORENO"/>
    <n v="145138"/>
    <x v="12"/>
  </r>
  <r>
    <s v="LILIANA PARRA HERRERA"/>
    <n v="147800"/>
    <x v="12"/>
  </r>
  <r>
    <s v="LINA MARCELA MONSALVE RESTREPO"/>
    <n v="145154"/>
    <x v="12"/>
  </r>
  <r>
    <s v="LINA VALCARCEL"/>
    <n v="145573"/>
    <x v="12"/>
  </r>
  <r>
    <s v="LUIS FERNANDO GUTIÉRREZ OSORIO"/>
    <n v="145425"/>
    <x v="12"/>
  </r>
  <r>
    <s v="LUISA PINTO"/>
    <n v="147798"/>
    <x v="12"/>
  </r>
  <r>
    <s v="MAIRA ISABEL HERNANDEZ"/>
    <n v="145425"/>
    <x v="12"/>
  </r>
  <r>
    <s v="MARIA ANGELICA DIAZ MARTINEZ"/>
    <n v="145573"/>
    <x v="12"/>
  </r>
  <r>
    <s v="MAURO ANDRES GONZALEZ QUIJANO"/>
    <n v="147804"/>
    <x v="12"/>
  </r>
  <r>
    <s v="MELANIA NARCEY RODRIGUEZ ORTEGA"/>
    <n v="145152"/>
    <x v="12"/>
  </r>
  <r>
    <s v="NATALIA ESPITIA ROJAS"/>
    <n v="145162"/>
    <x v="12"/>
  </r>
  <r>
    <s v="NELSON ALBEIRO ACELAS HORTUA"/>
    <n v="145609"/>
    <x v="12"/>
  </r>
  <r>
    <s v="NESTOR ANDRES GUAQUETA BARRAGAN"/>
    <n v="145159"/>
    <x v="12"/>
  </r>
  <r>
    <s v="NINI YOHANNA HERNANDEZ GALINDO"/>
    <n v="145589"/>
    <x v="12"/>
  </r>
  <r>
    <s v="ANA MATILDE GUTIERREZ BOLIVAR"/>
    <n v="145723"/>
    <x v="12"/>
  </r>
  <r>
    <s v="ANGIE PAOLA ROMERO BELTRAN JM"/>
    <n v="147804"/>
    <x v="12"/>
  </r>
  <r>
    <s v="JIMMY FABIAN MONTAÑA MARTINEZ JM"/>
    <n v="147804"/>
    <x v="12"/>
  </r>
  <r>
    <s v="ROXANA MONTAÑO DIAZ"/>
    <n v="147804"/>
    <x v="12"/>
  </r>
  <r>
    <s v="SHARON MICHEL GARZON QUESADA????"/>
    <n v="147934"/>
    <x v="12"/>
  </r>
  <r>
    <s v="MARTHA LILIANA VERA PRIETO"/>
    <n v="145425"/>
    <x v="12"/>
  </r>
  <r>
    <s v="ANDRES CAMILO PINZON MONTAÑA"/>
    <n v="145668"/>
    <x v="12"/>
  </r>
  <r>
    <s v="VIVIANA ANDREA HUERTAS ROMERO"/>
    <n v="145161"/>
    <x v="12"/>
  </r>
  <r>
    <s v="ALIX ELIANA ALONSO ROMERO"/>
    <n v="147445"/>
    <x v="12"/>
  </r>
  <r>
    <s v="ANDREA CAROLINA VARGAS MALDONADO"/>
    <n v="147332"/>
    <x v="12"/>
  </r>
  <r>
    <s v="ANGELICA MAZO CASTAÑO"/>
    <n v="148461"/>
    <x v="12"/>
  </r>
  <r>
    <s v="ANGIE LORENA FONSECA POVEDA"/>
    <n v="147464"/>
    <x v="12"/>
  </r>
  <r>
    <s v="CARLOS ASDROBAL MAHECHA SUÁREZ"/>
    <n v="147464"/>
    <x v="12"/>
  </r>
  <r>
    <s v="CLAUDIA MARCELA MAECHA MAECHA"/>
    <n v="147332"/>
    <x v="12"/>
  </r>
  <r>
    <s v="DARWIN JOHAN CRISTANCHO MICAN"/>
    <n v="147407"/>
    <x v="12"/>
  </r>
  <r>
    <s v="DINA VANNESA GUERRA RAMIREZ"/>
    <n v="147407"/>
    <x v="12"/>
  </r>
  <r>
    <s v="EXSE DAVID DE JESUS DUARTE GOMEZ"/>
    <n v="147445"/>
    <x v="12"/>
  </r>
  <r>
    <s v="FERNANDO GUERRERO MORENO"/>
    <n v="147332"/>
    <x v="12"/>
  </r>
  <r>
    <s v="DIANA MATILDE QUICENO CANO"/>
    <n v="147332"/>
    <x v="12"/>
  </r>
  <r>
    <s v="LILIANA ANDREA HERNANDEZ RODRIGUEZ"/>
    <n v="147523"/>
    <x v="12"/>
  </r>
  <r>
    <s v="PENDIENTE POR DEFINIR"/>
    <n v="147523"/>
    <x v="12"/>
  </r>
  <r>
    <s v="HUMBERTO ANTONIO HERREÑO GARCIA"/>
    <n v="147523"/>
    <x v="12"/>
  </r>
  <r>
    <s v="IBETH GUAUNQUE MORA"/>
    <n v="147332"/>
    <x v="12"/>
  </r>
  <r>
    <s v="PENDIENTE DEFINIR"/>
    <n v="147413"/>
    <x v="12"/>
  </r>
  <r>
    <s v="ZULY ESPERANZA LIZCANO MORENO"/>
    <n v="145160"/>
    <x v="12"/>
  </r>
  <r>
    <s v="LAURA ANGELICA GARCIA SANTAMARIA"/>
    <n v="148283"/>
    <x v="12"/>
  </r>
  <r>
    <s v="LEIBY CAROLINA DUARTE TRIANA"/>
    <n v="148310"/>
    <x v="12"/>
  </r>
  <r>
    <s v="MONICA LOPEZ TRUJILLO"/>
    <n v="148310"/>
    <x v="12"/>
  </r>
  <r>
    <s v="WILLIAN LEONARDO LOPEZ GARCIA"/>
    <n v="148540"/>
    <x v="12"/>
  </r>
  <r>
    <s v="JEISSON ZUBIETA DIAZ"/>
    <n v="147523"/>
    <x v="12"/>
  </r>
  <r>
    <s v="JOSE ELKIN OLIVERA HURTADO"/>
    <n v="147332"/>
    <x v="12"/>
  </r>
  <r>
    <s v="JUAN DAVID FANDIÑO LEON"/>
    <n v="147464"/>
    <x v="12"/>
  </r>
  <r>
    <s v="KAROL VIVIANA TRIVIÑO GELVEZ"/>
    <n v="147332"/>
    <x v="12"/>
  </r>
  <r>
    <s v="LAURA DAMARIS RODAS HERRERA"/>
    <n v="147407"/>
    <x v="12"/>
  </r>
  <r>
    <s v="ANDREA DEL PILAR RIVERA MACETA JM"/>
    <n v="147407"/>
    <x v="12"/>
  </r>
  <r>
    <s v="LUISA FERNANDA DIAZ ROJAS"/>
    <n v="147332"/>
    <x v="12"/>
  </r>
  <r>
    <s v="FABIAN LEONARDO BOCANEGRA LINARES"/>
    <n v="147523"/>
    <x v="12"/>
  </r>
  <r>
    <s v="MARIA MERCY MUÑOZ"/>
    <n v="147464"/>
    <x v="12"/>
  </r>
  <r>
    <s v="PAOLA ANDREA AMAYA GARCIA"/>
    <n v="147332"/>
    <x v="12"/>
  </r>
  <r>
    <s v="SANDRA PATRICIA ALARCON RODRIGUEZ_x000d_"/>
    <n v="147332"/>
    <x v="12"/>
  </r>
  <r>
    <s v="SEBASTIAN EDUARDO CAICEDO GONZALEZ"/>
    <n v="147407"/>
    <x v="12"/>
  </r>
  <r>
    <s v="SERGIO VLADIMIR PEREIRA ROMERO"/>
    <n v="147523"/>
    <x v="12"/>
  </r>
  <r>
    <s v="VALENTINA CASTILLO"/>
    <n v="147413"/>
    <x v="12"/>
  </r>
  <r>
    <s v="WILLIAM FERNANDO CUELLAR CABRERA "/>
    <n v="147523"/>
    <x v="12"/>
  </r>
  <r>
    <s v="VIVINAIDU IDROBO GUALANTALA"/>
    <n v="148403"/>
    <x v="12"/>
  </r>
  <r>
    <s v="ZULY BRIGITTE ARCILA CLAVIJO"/>
    <n v="147203"/>
    <x v="12"/>
  </r>
  <r>
    <s v="YENNY LORENA GONZALEZ SANABRIA"/>
    <n v="148310"/>
    <x v="12"/>
  </r>
  <r>
    <s v="YEFFER ARLEY DIAZ RODRIGUEZ"/>
    <n v="148003"/>
    <x v="12"/>
  </r>
  <r>
    <s v="WILSON YANGUMA VANEGAS"/>
    <n v="146188"/>
    <x v="12"/>
  </r>
  <r>
    <s v="YEISY MORENO RIVAS"/>
    <n v="147407"/>
    <x v="12"/>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307">
  <r>
    <n v="1"/>
    <n v="145208"/>
    <x v="0"/>
    <n v="64"/>
    <s v="FDLSC-CD-001-2026"/>
    <x v="0"/>
    <s v="DRIVE"/>
    <s v="FDLSCCD-001-2026(145208)"/>
  </r>
  <r>
    <n v="2"/>
    <n v="148056"/>
    <x v="1"/>
    <n v="40"/>
    <s v="FDLSC-CD-002-2026"/>
    <x v="0"/>
    <s v="DRIVE"/>
    <s v="FDLSCCD-002-2026(148056)"/>
  </r>
  <r>
    <n v="3"/>
    <n v="147055"/>
    <x v="2"/>
    <n v="22"/>
    <s v="FDLSC-CD-003-2026"/>
    <x v="0"/>
    <s v="DRIVE "/>
    <s v="FDLSCCD-003-2026(147055)"/>
  </r>
  <r>
    <n v="4"/>
    <n v="145231"/>
    <x v="0"/>
    <n v="20"/>
    <s v="FDLSC-CD-004-2026"/>
    <x v="0"/>
    <s v="DRIVE"/>
    <s v="FDLSCCD-004-2026(145231)"/>
  </r>
  <r>
    <n v="5"/>
    <n v="145273"/>
    <x v="3"/>
    <n v="17"/>
    <s v="FDLSC-CD-005-2026"/>
    <x v="0"/>
    <s v="DRIVE"/>
    <s v="FDLSCCD-005-2026(145273)"/>
  </r>
  <r>
    <n v="6"/>
    <n v="146347"/>
    <x v="4"/>
    <n v="14"/>
    <s v="FDLSC-CD-006-2026"/>
    <x v="0"/>
    <m/>
    <s v="FDLSCCD-006-2026(146347)"/>
  </r>
  <r>
    <n v="7"/>
    <n v="145180"/>
    <x v="5"/>
    <n v="11"/>
    <s v="FDLSC-CD-007-2026"/>
    <x v="0"/>
    <s v="DRIVE"/>
    <s v="FDLSCCD-007-2026(145180)"/>
  </r>
  <r>
    <n v="8"/>
    <n v="147332"/>
    <x v="2"/>
    <n v="10"/>
    <s v="FDLSC-CD-008-2026"/>
    <x v="0"/>
    <s v="DRIVE"/>
    <s v="FDLSCCD-008-2026(147332)"/>
  </r>
  <r>
    <n v="9"/>
    <n v="146658"/>
    <x v="4"/>
    <n v="10"/>
    <s v="FDLSC-CD-009-2026"/>
    <x v="0"/>
    <s v="DRIVE"/>
    <s v="FDLSCCD-009-2026(146658)"/>
  </r>
  <r>
    <n v="10"/>
    <n v="146645"/>
    <x v="4"/>
    <n v="10"/>
    <s v="FDLSC-CD-010-2026"/>
    <x v="0"/>
    <s v="DRIVE"/>
    <s v="FDLSCCD-010-2026(146645)"/>
  </r>
  <r>
    <n v="11"/>
    <n v="147490"/>
    <x v="6"/>
    <n v="9"/>
    <s v="FDLSC-CD-011-2026"/>
    <x v="0"/>
    <s v="DRIVE"/>
    <s v="FDLSCCD-011-2026(147490)"/>
  </r>
  <r>
    <n v="12"/>
    <n v="147203"/>
    <x v="7"/>
    <n v="9"/>
    <s v="FDLSC-CD-012-2026"/>
    <x v="0"/>
    <m/>
    <s v="FDLSCCD-012-2026(147203)"/>
  </r>
  <r>
    <n v="13"/>
    <n v="146166"/>
    <x v="8"/>
    <n v="8"/>
    <s v="FDLSC-CD-013-2026"/>
    <x v="0"/>
    <s v="DRIVE"/>
    <s v="FDLSCCD-013-2026(146166)"/>
  </r>
  <r>
    <n v="14"/>
    <n v="147837"/>
    <x v="9"/>
    <n v="8"/>
    <s v="FDLSC-CD-014-2026"/>
    <x v="0"/>
    <s v="DRIVE"/>
    <s v="FDLSCCD-014-2026(147837)"/>
  </r>
  <r>
    <n v="15"/>
    <n v="146769"/>
    <x v="8"/>
    <n v="8"/>
    <s v="FDLSC-CD-015-2026"/>
    <x v="0"/>
    <s v="DRIVE"/>
    <s v="FDLSCCD-015-2026(146769)"/>
  </r>
  <r>
    <n v="16"/>
    <n v="147407"/>
    <x v="2"/>
    <n v="7"/>
    <s v="FDLSC-CD-016-2026"/>
    <x v="0"/>
    <s v="DRIVE"/>
    <s v="FDLSCCD-016-2026(147407)"/>
  </r>
  <r>
    <n v="17"/>
    <n v="147887"/>
    <x v="9"/>
    <n v="7"/>
    <s v="FDLSC-CD-017-2026"/>
    <x v="0"/>
    <s v="DRIVE"/>
    <s v="FDLSCCD-017-2026(147887)"/>
  </r>
  <r>
    <n v="18"/>
    <n v="146441"/>
    <x v="8"/>
    <n v="7"/>
    <s v="FDLSC-CD-018-2026"/>
    <x v="0"/>
    <s v="DRIVE"/>
    <s v="FDLSCCD-018-2026(146441)"/>
  </r>
  <r>
    <n v="19"/>
    <n v="148151"/>
    <x v="6"/>
    <n v="7"/>
    <s v="FDLSC-CD-019-2026"/>
    <x v="0"/>
    <s v="DRIVE"/>
    <s v="FDLSCCD-019-2026(148151)"/>
  </r>
  <r>
    <n v="20"/>
    <n v="147888"/>
    <x v="9"/>
    <n v="7"/>
    <s v="FDLSC-CD-020-2026"/>
    <x v="0"/>
    <s v="DRIVE"/>
    <s v="FDLSCCD-020-2026(147888)"/>
  </r>
  <r>
    <n v="21"/>
    <n v="147290"/>
    <x v="7"/>
    <n v="7"/>
    <s v="FDLSC-CD-021-2026"/>
    <x v="0"/>
    <m/>
    <s v="FDLSCCD-021-2026(147290)"/>
  </r>
  <r>
    <n v="22"/>
    <n v="147646"/>
    <x v="7"/>
    <n v="7"/>
    <s v="FDLSC-CD-022-2026"/>
    <x v="0"/>
    <m/>
    <s v="FDLSCCD-022-2026(147646)"/>
  </r>
  <r>
    <n v="23"/>
    <n v="147523"/>
    <x v="2"/>
    <n v="7"/>
    <s v="FDLSC-CD-023-2026"/>
    <x v="0"/>
    <m/>
    <s v="FDLSCCD-023-2026(147523)"/>
  </r>
  <r>
    <n v="24"/>
    <n v="147015"/>
    <x v="6"/>
    <n v="7"/>
    <s v="FDLSC-CD-024-2026"/>
    <x v="0"/>
    <m/>
    <s v="FDLSCCD-024-2026(147015)"/>
  </r>
  <r>
    <n v="25"/>
    <n v="145460"/>
    <x v="3"/>
    <n v="6"/>
    <s v="FDLSC-CD-025-2026"/>
    <x v="0"/>
    <m/>
    <s v="FDLSCCD-025-2026(145460)"/>
  </r>
  <r>
    <n v="26"/>
    <n v="145246"/>
    <x v="0"/>
    <n v="6"/>
    <s v="FDLSC-CD-026-2026"/>
    <x v="0"/>
    <s v="DRIVE"/>
    <s v="FDLSCCD-026-2026(145246)"/>
  </r>
  <r>
    <n v="27"/>
    <n v="147741"/>
    <x v="7"/>
    <n v="6"/>
    <s v="FDLSC-CD-027-2026"/>
    <x v="0"/>
    <m/>
    <s v="FDLSCCD-027-2026(147741)"/>
  </r>
  <r>
    <n v="28"/>
    <n v="147221"/>
    <x v="7"/>
    <n v="6"/>
    <s v="FDLSC-CD-028-2026"/>
    <x v="0"/>
    <m/>
    <s v="FDLSCCD-028-2026(147221)"/>
  </r>
  <r>
    <n v="29"/>
    <n v="148136"/>
    <x v="1"/>
    <n v="6"/>
    <s v="FDLSC-CD-029-2026"/>
    <x v="0"/>
    <s v="DRIVE"/>
    <s v="FDLSCCD-029-2026(148136)"/>
  </r>
  <r>
    <n v="30"/>
    <n v="147376"/>
    <x v="7"/>
    <n v="6"/>
    <s v="FDLSC-CD-030-2026"/>
    <x v="0"/>
    <m/>
    <s v="FDLSCCD-030-2026(147376)"/>
  </r>
  <r>
    <n v="31"/>
    <n v="147672"/>
    <x v="5"/>
    <n v="6"/>
    <s v="FDLSC-CD-031-2026"/>
    <x v="0"/>
    <s v="DRIVE"/>
    <s v="FDLSCCD-031-2026(147672)"/>
  </r>
  <r>
    <n v="32"/>
    <n v="146447"/>
    <x v="4"/>
    <n v="6"/>
    <s v="FDLSC-CD-032-2026"/>
    <x v="0"/>
    <s v="DRIVE"/>
    <s v="FDLSCCD-032-2026(146447)"/>
  </r>
  <r>
    <n v="33"/>
    <n v="147840"/>
    <x v="1"/>
    <n v="6"/>
    <s v="FDLSC-CD-033-2026"/>
    <x v="0"/>
    <m/>
    <s v="FDLSCCD-033-2026(147840)"/>
  </r>
  <r>
    <n v="34"/>
    <n v="147425"/>
    <x v="7"/>
    <n v="6"/>
    <s v="FDLSC-CD-034-2026"/>
    <x v="0"/>
    <m/>
    <s v="FDLSCCD-034-2026(147425)"/>
  </r>
  <r>
    <n v="35"/>
    <n v="146359"/>
    <x v="4"/>
    <n v="6"/>
    <s v="FDLSC-CD-035-2026"/>
    <x v="0"/>
    <s v="DRIVE"/>
    <s v="FDLSCCD-035-2026(146359)"/>
  </r>
  <r>
    <n v="36"/>
    <n v="146453"/>
    <x v="8"/>
    <n v="6"/>
    <s v="FDLSC-CD-036-2026"/>
    <x v="0"/>
    <s v="DRIVE"/>
    <s v="FDLSCCD-036-2026(146453)"/>
  </r>
  <r>
    <n v="37"/>
    <n v="146370"/>
    <x v="4"/>
    <n v="6"/>
    <s v="FDLSC-CD-037-2026"/>
    <x v="0"/>
    <s v="DRIVE"/>
    <s v="FDLSCCD-037-2026(146370)"/>
  </r>
  <r>
    <n v="38"/>
    <n v="146596"/>
    <x v="4"/>
    <n v="6"/>
    <s v="FDLSC-CD-038-2026"/>
    <x v="0"/>
    <s v="DRIVE"/>
    <s v="FDLSCCD-038-2026(146596)"/>
  </r>
  <r>
    <n v="39"/>
    <n v="147655"/>
    <x v="6"/>
    <n v="6"/>
    <s v="FDLSC-CD-039-2026"/>
    <x v="0"/>
    <s v="DRIVE"/>
    <s v="FDLSCCD-039-2026(147655)"/>
  </r>
  <r>
    <n v="40"/>
    <n v="148001"/>
    <x v="4"/>
    <n v="5"/>
    <s v="FDLSC-CD-040-2026"/>
    <x v="0"/>
    <s v="DRIVE"/>
    <s v="FDLSCCD-040-2026(148001)"/>
  </r>
  <r>
    <n v="41"/>
    <n v="146376"/>
    <x v="4"/>
    <n v="5"/>
    <s v="FDLSC-CD-041-2026"/>
    <x v="0"/>
    <s v="DRIVE"/>
    <s v="FDLSCCD-041-2026(146376)"/>
  </r>
  <r>
    <n v="42"/>
    <n v="145168"/>
    <x v="5"/>
    <n v="5"/>
    <s v="FDLSC-CD-042-2026"/>
    <x v="0"/>
    <s v="DRIVE"/>
    <s v="FDLSCCD-042-2026(145168)"/>
  </r>
  <r>
    <n v="43"/>
    <n v="145167"/>
    <x v="5"/>
    <n v="5"/>
    <s v="FDLSC-CD-043-2026"/>
    <x v="0"/>
    <s v="DRIVE"/>
    <s v="FDLSCCD-043-2026(145167)"/>
  </r>
  <r>
    <n v="44"/>
    <n v="147889"/>
    <x v="9"/>
    <n v="5"/>
    <s v="FDLSC-CD-044-2026"/>
    <x v="0"/>
    <s v="DRIVE"/>
    <s v="FDLSCCD-044-2026(147889)"/>
  </r>
  <r>
    <n v="45"/>
    <n v="147645"/>
    <x v="6"/>
    <n v="5"/>
    <s v="FDLSC-CD-045-2026"/>
    <x v="0"/>
    <s v="DRIVE"/>
    <s v="FDLSCCD-045-2026(147645)"/>
  </r>
  <r>
    <n v="46"/>
    <n v="147058"/>
    <x v="2"/>
    <n v="5"/>
    <s v="FDLSC-CD-046-2026"/>
    <x v="0"/>
    <s v="DRIVE"/>
    <s v="FDLSCCD-046-2026(147058)"/>
  </r>
  <r>
    <n v="47"/>
    <n v="147872"/>
    <x v="3"/>
    <n v="5"/>
    <s v="FDLSC-CD-047-2026"/>
    <x v="0"/>
    <s v="DRIVE"/>
    <s v="FDLSCCD-047-2026(147872)"/>
  </r>
  <r>
    <n v="48"/>
    <n v="147685"/>
    <x v="9"/>
    <n v="5"/>
    <s v="FDLSC-CD-048-2026"/>
    <x v="0"/>
    <s v="DRIVE"/>
    <s v="FDLSCCD-048-2026(147685)"/>
  </r>
  <r>
    <n v="49"/>
    <n v="147485"/>
    <x v="7"/>
    <n v="5"/>
    <s v="FDLSC-CD-049-2026"/>
    <x v="1"/>
    <m/>
    <s v="FDLSCCD-049-2026(147485)"/>
  </r>
  <r>
    <n v="50"/>
    <n v="148310"/>
    <x v="8"/>
    <n v="5"/>
    <s v="FDLSC-CD-050-2026"/>
    <x v="1"/>
    <s v="DRIVE"/>
    <s v="FDLSCCD-050-2026(148310)"/>
  </r>
  <r>
    <n v="51"/>
    <n v="147204"/>
    <x v="2"/>
    <n v="5"/>
    <s v="FDLSC-CD-051-2026"/>
    <x v="1"/>
    <s v="DRIVE"/>
    <s v="FDLSCCD-051-2026(147204)"/>
  </r>
  <r>
    <n v="52"/>
    <n v="147161"/>
    <x v="7"/>
    <n v="4"/>
    <s v="FDLSC-CD-052-2026"/>
    <x v="1"/>
    <m/>
    <s v="FDLSCCD-052-2026(147161)"/>
  </r>
  <r>
    <n v="53"/>
    <n v="147130"/>
    <x v="7"/>
    <n v="4"/>
    <s v="FDLSC-CD-053-2026"/>
    <x v="1"/>
    <m/>
    <s v="FDLSCCD-053-2026(147130)"/>
  </r>
  <r>
    <n v="54"/>
    <n v="147881"/>
    <x v="9"/>
    <n v="4"/>
    <s v="FDLSC-CD-054-2026"/>
    <x v="1"/>
    <s v="DRIVE"/>
    <s v="FDLSCCD-054-2026(147881)"/>
  </r>
  <r>
    <n v="55"/>
    <n v="147464"/>
    <x v="2"/>
    <n v="4"/>
    <s v="FDLSC-CD-055-2026"/>
    <x v="1"/>
    <s v="DRIVE"/>
    <s v="FDLSCCD-055-2026(147464)"/>
  </r>
  <r>
    <n v="56"/>
    <n v="147906"/>
    <x v="4"/>
    <n v="4"/>
    <s v="FDLSC-CD-056-2026"/>
    <x v="1"/>
    <s v="DRIVE"/>
    <s v="FDLSCCD-056-2026(147906)"/>
  </r>
  <r>
    <n v="57"/>
    <n v="147479"/>
    <x v="7"/>
    <n v="4"/>
    <s v="FDLSC-CD-057-2026"/>
    <x v="1"/>
    <m/>
    <s v="FDLSCCD-057-2026(147479)"/>
  </r>
  <r>
    <n v="58"/>
    <n v="145472"/>
    <x v="3"/>
    <n v="4"/>
    <s v="FDLSC-CD-058-2026"/>
    <x v="1"/>
    <m/>
    <s v="FDLSCCD-058-2026(145472)"/>
  </r>
  <r>
    <n v="59"/>
    <n v="145711"/>
    <x v="3"/>
    <n v="4"/>
    <s v="FDLSC-CD-059-2026"/>
    <x v="1"/>
    <m/>
    <s v="FDLSCCD-059-2026(145711)"/>
  </r>
  <r>
    <n v="60"/>
    <n v="147108"/>
    <x v="2"/>
    <n v="4"/>
    <s v="FDLSC-CD-060-2026"/>
    <x v="1"/>
    <s v="DRIVE"/>
    <s v="FDLSCCD-060-2026(147108)"/>
  </r>
  <r>
    <n v="61"/>
    <n v="146626"/>
    <x v="4"/>
    <n v="4"/>
    <s v="FDLSC-CD-061-2026"/>
    <x v="1"/>
    <s v="DRIVE"/>
    <s v="FDLSCCD-061-2026(146626)"/>
  </r>
  <r>
    <n v="62"/>
    <n v="147890"/>
    <x v="9"/>
    <n v="4"/>
    <s v="FDLSC-CD-062-2026"/>
    <x v="1"/>
    <s v="DRIVE"/>
    <s v="FDLSCCD-062-2026(147890)"/>
  </r>
  <r>
    <n v="63"/>
    <n v="147740"/>
    <x v="6"/>
    <n v="4"/>
    <s v="FDLSC-CD-063-2026"/>
    <x v="1"/>
    <s v="DRIVE"/>
    <s v="FDLSCCD-063-2026(147740)"/>
  </r>
  <r>
    <n v="64"/>
    <n v="147934"/>
    <x v="6"/>
    <n v="4"/>
    <s v="FDLSC-CD-064-2026"/>
    <x v="1"/>
    <s v="DRIVE"/>
    <s v="FDLSCCD-064-2026(147934)"/>
  </r>
  <r>
    <n v="65"/>
    <n v="147795"/>
    <x v="6"/>
    <n v="4"/>
    <s v="FDLSC-CD-065-2026"/>
    <x v="1"/>
    <s v="DRIVE"/>
    <s v="FDLSCCD-065-2026(147795)"/>
  </r>
  <r>
    <n v="66"/>
    <n v="147183"/>
    <x v="7"/>
    <n v="4"/>
    <s v="FDLSC-CD-066-2026"/>
    <x v="1"/>
    <m/>
    <s v="FDLSCCD-066-2026(147183)"/>
  </r>
  <r>
    <n v="67"/>
    <n v="147804"/>
    <x v="6"/>
    <n v="2"/>
    <s v="FDLSC-CD-067-2026"/>
    <x v="1"/>
    <s v="DRIVE"/>
    <s v="FDLSCCD-067-2026(147804)"/>
  </r>
  <r>
    <n v="68"/>
    <n v="147877"/>
    <x v="1"/>
    <n v="4"/>
    <s v="FDLSC-CD-068-2026"/>
    <x v="1"/>
    <m/>
    <s v="FDLSCCD-068-2026(147877)"/>
  </r>
  <r>
    <n v="69"/>
    <n v="147821"/>
    <x v="9"/>
    <n v="4"/>
    <s v="FDLSC-CD-069-2026"/>
    <x v="1"/>
    <s v="DRIVE"/>
    <s v="FDLSCCD-069-2026(147821)"/>
  </r>
  <r>
    <n v="70"/>
    <n v="146777"/>
    <x v="8"/>
    <n v="3"/>
    <s v="FDLSC-CD-070-2026"/>
    <x v="1"/>
    <s v="DRIVE"/>
    <s v="FDLSCCD-070-2026(146777)"/>
  </r>
  <r>
    <n v="71"/>
    <n v="145425"/>
    <x v="5"/>
    <n v="3"/>
    <s v="FDLSC-CD-071-2026"/>
    <x v="1"/>
    <s v="DRIVE"/>
    <s v="FDLSCCD-071-2026(145425)"/>
  </r>
  <r>
    <n v="72"/>
    <n v="146616"/>
    <x v="3"/>
    <n v="3"/>
    <s v="FDLSC-CD-072-2026"/>
    <x v="1"/>
    <m/>
    <s v="FDLSCCD-072-2026(146616)"/>
  </r>
  <r>
    <n v="73"/>
    <n v="147689"/>
    <x v="9"/>
    <n v="3"/>
    <s v="FDLSC-CD-073-2026"/>
    <x v="1"/>
    <s v="DRIVE"/>
    <s v="FDLSCCD-073-2026(147689)"/>
  </r>
  <r>
    <n v="74"/>
    <n v="145355"/>
    <x v="3"/>
    <n v="3"/>
    <s v="FDLSC-CD-074-2026"/>
    <x v="1"/>
    <m/>
    <s v="FDLSCCD-074-2026(145355)"/>
  </r>
  <r>
    <n v="75"/>
    <n v="145683"/>
    <x v="3"/>
    <n v="3"/>
    <s v="FDLSC-CD-075-2026"/>
    <x v="1"/>
    <s v="DRIVE"/>
    <s v="FDLSCCD-075-2026(145683)"/>
  </r>
  <r>
    <n v="76"/>
    <n v="147259"/>
    <x v="6"/>
    <n v="3"/>
    <s v="FDLSC-CD-076-2026"/>
    <x v="1"/>
    <s v="DRIVE"/>
    <s v="FDLSCCD-076-2026(147259)"/>
  </r>
  <r>
    <n v="77"/>
    <n v="146946"/>
    <x v="6"/>
    <n v="3"/>
    <s v="FDLSC-CD-077-2026"/>
    <x v="1"/>
    <s v="DRIVE"/>
    <s v="FDLSCCD-077-2026(146946)"/>
  </r>
  <r>
    <n v="78"/>
    <n v="147499"/>
    <x v="7"/>
    <n v="3"/>
    <s v="FDLSC-CD-078-2026"/>
    <x v="1"/>
    <m/>
    <s v="FDLSCCD-078-2026(147499)"/>
  </r>
  <r>
    <n v="79"/>
    <n v="145697"/>
    <x v="6"/>
    <n v="3"/>
    <s v="FDLSC-CD-079-2026"/>
    <x v="1"/>
    <s v="DRIVE"/>
    <s v="FDLSCCD-079-2026(145697)"/>
  </r>
  <r>
    <n v="80"/>
    <n v="146167"/>
    <x v="8"/>
    <n v="3"/>
    <s v="FDLSC-CD-080-2026"/>
    <x v="1"/>
    <s v="DRIVE"/>
    <s v="FDLSCCD-080-2026(146167)"/>
  </r>
  <r>
    <n v="81"/>
    <n v="146509"/>
    <x v="8"/>
    <n v="3"/>
    <s v="FDLSC-CD-081-2026"/>
    <x v="1"/>
    <s v="DRIVE"/>
    <s v="FDLSCCD-081-2026(146509)"/>
  </r>
  <r>
    <n v="82"/>
    <n v="146201"/>
    <x v="3"/>
    <n v="3"/>
    <s v="FDLSC-CD-082-2026"/>
    <x v="1"/>
    <s v="DRIVE"/>
    <s v="FDLSCCD-082-2026(146201)"/>
  </r>
  <r>
    <n v="83"/>
    <n v="147223"/>
    <x v="7"/>
    <n v="3"/>
    <s v="FDLSC-CD-083-2026"/>
    <x v="1"/>
    <m/>
    <s v="FDLSCCD-083-2026(147223)"/>
  </r>
  <r>
    <n v="84"/>
    <n v="147234"/>
    <x v="8"/>
    <n v="3"/>
    <s v="FDLSC-CD-084-2026"/>
    <x v="1"/>
    <s v="DRIVE"/>
    <s v="FDLSCCD-084-2026(147234)"/>
  </r>
  <r>
    <n v="85"/>
    <n v="147826"/>
    <x v="7"/>
    <n v="3"/>
    <s v="FDLSC-CD-085-2026"/>
    <x v="1"/>
    <m/>
    <s v="FDLSCCD-085-2026(147826)"/>
  </r>
  <r>
    <n v="86"/>
    <n v="145497"/>
    <x v="3"/>
    <n v="3"/>
    <s v="FDLSC-CD-086-2026"/>
    <x v="1"/>
    <s v="DRIVE"/>
    <s v="FDLSCCD-086-2026(145497)"/>
  </r>
  <r>
    <n v="87"/>
    <n v="147829"/>
    <x v="9"/>
    <n v="3"/>
    <s v="FDLSC-CD-087-2026"/>
    <x v="1"/>
    <s v="DRIVE"/>
    <s v="FDLSCCD-087-2026(147829)"/>
  </r>
  <r>
    <n v="88"/>
    <n v="147134"/>
    <x v="2"/>
    <n v="3"/>
    <s v="FDLSC-CD-088-2026"/>
    <x v="1"/>
    <s v="DRIVE"/>
    <s v="FDLSCCD-088-2026(147134)"/>
  </r>
  <r>
    <n v="89"/>
    <n v="147832"/>
    <x v="1"/>
    <n v="3"/>
    <s v="FDLSC-CD-089-2026"/>
    <x v="1"/>
    <m/>
    <s v="FDLSCCD-089-2026(147832)"/>
  </r>
  <r>
    <n v="90"/>
    <n v="145573"/>
    <x v="5"/>
    <n v="3"/>
    <s v="FDLSC-CD-090-2026"/>
    <x v="1"/>
    <s v="DRIVE"/>
    <s v="FDLSCCD-090-2026(145573)"/>
  </r>
  <r>
    <n v="91"/>
    <n v="146985"/>
    <x v="6"/>
    <n v="3"/>
    <s v="FDLSC-CD-091-2026"/>
    <x v="1"/>
    <s v="DRIVE"/>
    <s v="FDLSCCD-091-2026(146985)"/>
  </r>
  <r>
    <n v="92"/>
    <n v="147960"/>
    <x v="1"/>
    <n v="3"/>
    <s v="FDLSC-CD-092-2026"/>
    <x v="1"/>
    <s v="DRIVE"/>
    <s v="FDLSCCD-092-2026(147960)"/>
  </r>
  <r>
    <n v="93"/>
    <n v="146321"/>
    <x v="3"/>
    <n v="3"/>
    <s v="FDLSC-CD-093-2026"/>
    <x v="1"/>
    <s v="DRIVE"/>
    <s v="FDLSCCD-093-2026(146321)"/>
  </r>
  <r>
    <n v="94"/>
    <n v="146719"/>
    <x v="8"/>
    <n v="3"/>
    <s v="FDLSC-CD-094-2026"/>
    <x v="1"/>
    <s v="DRIVE"/>
    <s v="FDLSCCD-094-2026(146719)"/>
  </r>
  <r>
    <n v="95"/>
    <n v="147852"/>
    <x v="1"/>
    <n v="3"/>
    <s v="FDLSC-CD-095-2026"/>
    <x v="1"/>
    <s v="DRIVE"/>
    <s v="FDLSCCD-095-2026(147852)"/>
  </r>
  <r>
    <n v="96"/>
    <n v="146369"/>
    <x v="3"/>
    <n v="3"/>
    <s v="FDLSC-CD-096-2026"/>
    <x v="2"/>
    <m/>
    <s v="FDLSCCD-096-2026(146369)"/>
  </r>
  <r>
    <n v="97"/>
    <n v="147861"/>
    <x v="1"/>
    <n v="3"/>
    <s v="FDLSC-CD-097-2026"/>
    <x v="2"/>
    <s v="DRIVE"/>
    <s v="FDLSCCD-097-2026(147861)"/>
  </r>
  <r>
    <n v="98"/>
    <n v="146933"/>
    <x v="6"/>
    <n v="3"/>
    <s v="FDLSC-CD-098-2026"/>
    <x v="2"/>
    <m/>
    <s v="FDLSCCD-098-2026(146933)"/>
  </r>
  <r>
    <n v="99"/>
    <n v="145447"/>
    <x v="3"/>
    <n v="3"/>
    <s v="FDLSC-CD-099-2026"/>
    <x v="2"/>
    <m/>
    <s v="FDLSCCD-099-2026(145447)"/>
  </r>
  <r>
    <n v="100"/>
    <n v="147875"/>
    <x v="1"/>
    <n v="3"/>
    <s v="FDLSC-CD-100-2026"/>
    <x v="2"/>
    <s v="DRIVE"/>
    <s v="FDLSCCD-100-2026(147875)"/>
  </r>
  <r>
    <n v="101"/>
    <n v="147077"/>
    <x v="2"/>
    <n v="3"/>
    <s v="FDLSC-CD-101-2026"/>
    <x v="2"/>
    <m/>
    <s v="FDLSCCD-101-2026(147077)"/>
  </r>
  <r>
    <n v="102"/>
    <n v="145144"/>
    <x v="8"/>
    <n v="2"/>
    <s v="FDLSC-CD-102-2026"/>
    <x v="2"/>
    <s v="DRIVE"/>
    <s v="FDLSCCD-102-2026(145144)"/>
  </r>
  <r>
    <n v="103"/>
    <n v="147879"/>
    <x v="9"/>
    <n v="2"/>
    <s v="FDLSC-CD-103-2026"/>
    <x v="2"/>
    <m/>
    <s v="FDLSCCD-103-2026(147879)"/>
  </r>
  <r>
    <n v="104"/>
    <n v="145174"/>
    <x v="5"/>
    <n v="2"/>
    <s v="FDLSC-CD-104-2026"/>
    <x v="2"/>
    <s v="DRIVE"/>
    <s v="FDLSCCD-104-2026(145174)"/>
  </r>
  <r>
    <n v="105"/>
    <n v="146472"/>
    <x v="8"/>
    <n v="2"/>
    <s v="FDLSC-CD-105-2026"/>
    <x v="2"/>
    <s v="DRIVE"/>
    <s v="FDLSCCD-105-2026(146472)"/>
  </r>
  <r>
    <n v="106"/>
    <n v="147948"/>
    <x v="9"/>
    <n v="2"/>
    <s v="FDLSC-CD-106-2026"/>
    <x v="2"/>
    <m/>
    <s v="FDLSCCD-106-2026(147948)"/>
  </r>
  <r>
    <n v="107"/>
    <n v="146694"/>
    <x v="4"/>
    <n v="2"/>
    <s v="FDLSC-CD-107-2026"/>
    <x v="2"/>
    <s v="DRIVE"/>
    <s v="FDLSCCD-107-2026(146694)"/>
  </r>
  <r>
    <n v="108"/>
    <n v="148333"/>
    <x v="1"/>
    <n v="2"/>
    <s v="FDLSC-CD-108-2026"/>
    <x v="2"/>
    <s v="DRIVE"/>
    <s v="FDLSCCD-108-2026(148333)"/>
  </r>
  <r>
    <n v="109"/>
    <n v="146756"/>
    <x v="8"/>
    <n v="2"/>
    <s v="FDLSC-CD-109-2026"/>
    <x v="2"/>
    <s v="DRIVE"/>
    <s v="FDLSCCD-109-2026(146756)"/>
  </r>
  <r>
    <n v="110"/>
    <n v="146229"/>
    <x v="8"/>
    <n v="2"/>
    <s v="FDLSC-CD-110-2026"/>
    <x v="2"/>
    <s v="DRIVE"/>
    <s v="FDLSCCD-110-2026(146229)"/>
  </r>
  <r>
    <n v="111"/>
    <n v="147125"/>
    <x v="2"/>
    <n v="2"/>
    <s v="FDLSC-CD-111-2026"/>
    <x v="2"/>
    <m/>
    <s v="FDLSCCD-111-2026(147125)"/>
  </r>
  <r>
    <n v="112"/>
    <n v="147941"/>
    <x v="9"/>
    <n v="2"/>
    <s v="FDLSC-CD-112-2026"/>
    <x v="2"/>
    <m/>
    <s v="FDLSCCD-112-2026(147941)"/>
  </r>
  <r>
    <n v="113"/>
    <n v="145564"/>
    <x v="3"/>
    <n v="2"/>
    <s v="FDLSC-CD-113-2026"/>
    <x v="2"/>
    <m/>
    <s v="FDLSCCD-113-2026(145564)"/>
  </r>
  <r>
    <n v="114"/>
    <n v="148003"/>
    <x v="9"/>
    <n v="2"/>
    <s v="FDLSC-CD-114-2026"/>
    <x v="2"/>
    <s v="DRIVE"/>
    <s v="FDLSCCD-114-2026(148003)"/>
  </r>
  <r>
    <n v="115"/>
    <n v="145589"/>
    <x v="5"/>
    <n v="2"/>
    <s v="FDLSC-CD-115-2026"/>
    <x v="2"/>
    <s v="DRIVE"/>
    <s v="FDLSCCD-115-2026(145589)"/>
  </r>
  <r>
    <n v="116"/>
    <n v="146377"/>
    <x v="3"/>
    <n v="2"/>
    <s v="FDLSC-CD-116-2026"/>
    <x v="2"/>
    <m/>
    <s v="FDLSCCD-116-2026(146377)"/>
  </r>
  <r>
    <n v="117"/>
    <n v="147236"/>
    <x v="8"/>
    <n v="2"/>
    <s v="FDLSC-CD-117-2026"/>
    <x v="2"/>
    <s v="DRIVE"/>
    <s v="FDLSCCD-117-2026(147236)"/>
  </r>
  <r>
    <n v="118"/>
    <n v="146188"/>
    <x v="8"/>
    <n v="2"/>
    <s v="FDLSC-CD-118-2026"/>
    <x v="2"/>
    <s v="DRIVE"/>
    <s v="FDLSCCD-118-2026(146188)"/>
  </r>
  <r>
    <n v="119"/>
    <n v="145659"/>
    <x v="6"/>
    <n v="2"/>
    <s v="FDLSC-CD-119-2026"/>
    <x v="2"/>
    <s v="DRIVE"/>
    <s v="FDLSCCD-119-2026(145659)"/>
  </r>
  <r>
    <n v="120"/>
    <n v="147841"/>
    <x v="9"/>
    <n v="2"/>
    <s v="FDLSC-CD-120-2026"/>
    <x v="2"/>
    <m/>
    <s v="FDLSCCD-120-2026(147841)"/>
  </r>
  <r>
    <n v="121"/>
    <n v="145661"/>
    <x v="5"/>
    <n v="2"/>
    <s v="FDLSC-CD-121-2026"/>
    <x v="2"/>
    <s v="DRIVE"/>
    <s v="FDLSCCD-121-2026(145661)"/>
  </r>
  <r>
    <n v="122"/>
    <n v="145177"/>
    <x v="5"/>
    <n v="2"/>
    <s v="FDLSC-CD-122-2026"/>
    <x v="2"/>
    <s v="DRIVE"/>
    <s v="FDLSCCD-122-2026(145177)"/>
  </r>
  <r>
    <n v="123"/>
    <n v="147413"/>
    <x v="2"/>
    <n v="2"/>
    <s v="FDLSC-CD-123-2026"/>
    <x v="2"/>
    <m/>
    <s v="FDLSCCD-123-2026(147413)"/>
  </r>
  <r>
    <n v="124"/>
    <n v="147926"/>
    <x v="5"/>
    <n v="2"/>
    <s v="FDLSC-CD-124-2026"/>
    <x v="2"/>
    <s v="DRIVE"/>
    <s v="FDLSCCD-124-2026(147926)"/>
  </r>
  <r>
    <n v="125"/>
    <n v="147445"/>
    <x v="2"/>
    <n v="2"/>
    <s v="FDLSC-CD-125-2026"/>
    <x v="2"/>
    <m/>
    <s v="FDLSCCD-125-2026(147445)"/>
  </r>
  <r>
    <n v="126"/>
    <n v="147947"/>
    <x v="4"/>
    <n v="2"/>
    <s v="FDLSC-CD-126-2026"/>
    <x v="2"/>
    <s v="DRIVE"/>
    <s v="FDLSCCD-126-2026(147947)"/>
  </r>
  <r>
    <n v="127"/>
    <n v="145677"/>
    <x v="3"/>
    <n v="2"/>
    <s v="FDLSC-CD-127-2026"/>
    <x v="2"/>
    <m/>
    <s v="FDLSCCD-127-2026(145677)"/>
  </r>
  <r>
    <n v="128"/>
    <n v="147981"/>
    <x v="1"/>
    <n v="2"/>
    <s v="FDLSC-CD-128-2026"/>
    <x v="2"/>
    <m/>
    <s v="FDLSCCD-128-2026(147981)"/>
  </r>
  <r>
    <n v="129"/>
    <n v="147675"/>
    <x v="5"/>
    <n v="2"/>
    <s v="FDLSC-CD-129-2026"/>
    <x v="2"/>
    <s v="DRIVE"/>
    <s v="FDLSCCD-129-2026(147675)"/>
  </r>
  <r>
    <n v="130"/>
    <n v="148005"/>
    <x v="9"/>
    <n v="2"/>
    <s v="FDLSC-CD-130-2026"/>
    <x v="2"/>
    <m/>
    <s v="FDLSCCD-130-2026(148005)"/>
  </r>
  <r>
    <n v="131"/>
    <n v="147687"/>
    <x v="7"/>
    <n v="2"/>
    <s v="FDLSC-CD-131-2026"/>
    <x v="2"/>
    <m/>
    <s v="FDLSCCD-131-2026(147687)"/>
  </r>
  <r>
    <n v="132"/>
    <n v="148114"/>
    <x v="6"/>
    <n v="2"/>
    <s v="FDLSC-CD-132-2026"/>
    <x v="2"/>
    <s v="DRIVE"/>
    <s v="FDLSCCD-132-2026(148114)"/>
  </r>
  <r>
    <n v="133"/>
    <n v="147691"/>
    <x v="9"/>
    <n v="2"/>
    <s v="FDLSC-CD-133-2026"/>
    <x v="2"/>
    <m/>
    <s v="FDLSCCD-133-2026(147691)"/>
  </r>
  <r>
    <n v="134"/>
    <n v="148283"/>
    <x v="8"/>
    <n v="2"/>
    <s v="FDLSC-CD-134-2026"/>
    <x v="2"/>
    <s v="DRIVE"/>
    <s v="FDLSCCD-134-2026(148283)"/>
  </r>
  <r>
    <n v="135"/>
    <n v="146165"/>
    <x v="8"/>
    <n v="2"/>
    <s v="FDLSC-CD-135-2026"/>
    <x v="2"/>
    <s v="DRIVE"/>
    <s v="FDLSCCD-135-2026(146165)"/>
  </r>
  <r>
    <n v="136"/>
    <n v="147798"/>
    <x v="6"/>
    <n v="2"/>
    <s v="FDLSC-CD-136-2026"/>
    <x v="2"/>
    <s v="DRIVE"/>
    <s v="FDLSCCD-136-2026(147798)"/>
  </r>
  <r>
    <n v="137"/>
    <n v="145166"/>
    <x v="5"/>
    <n v="2"/>
    <s v="FDLSC-CD-137-2026"/>
    <x v="2"/>
    <s v="DRIVE"/>
    <s v="FDLSCCD-137-2026(145166)"/>
  </r>
  <r>
    <n v="138"/>
    <n v="148130"/>
    <x v="1"/>
    <n v="1"/>
    <s v="FDLSC-CD-138-2026"/>
    <x v="2"/>
    <m/>
    <s v="FDLSCCD-138-2026(148130)"/>
  </r>
  <r>
    <n v="139"/>
    <n v="146279"/>
    <x v="4"/>
    <n v="1"/>
    <s v="FDLSC-CD-139-2026"/>
    <x v="2"/>
    <m/>
    <s v="FDLSCCD-139-2026(146279)"/>
  </r>
  <r>
    <n v="140"/>
    <n v="146189"/>
    <x v="3"/>
    <n v="1"/>
    <s v="FDLSC-CD-140-2026"/>
    <x v="2"/>
    <m/>
    <s v="FDLSCCD-140-2026(146189)"/>
  </r>
  <r>
    <n v="141"/>
    <n v="147049"/>
    <x v="6"/>
    <n v="1"/>
    <s v="FDLSC-CD-141-2026"/>
    <x v="2"/>
    <m/>
    <s v="FDLSCCD-141-2026(147049)"/>
  </r>
  <r>
    <n v="142"/>
    <n v="147923"/>
    <x v="4"/>
    <n v="1"/>
    <s v="FDLSC-CD-142-2026"/>
    <x v="2"/>
    <m/>
    <s v="FDLSCCD-142-2026(147923)"/>
  </r>
  <r>
    <n v="143"/>
    <n v="147053"/>
    <x v="2"/>
    <n v="1"/>
    <s v="FDLSC-CD-143-2026"/>
    <x v="2"/>
    <m/>
    <s v="FDLSCCD-143-2026(147053)"/>
  </r>
  <r>
    <n v="144"/>
    <n v="148461"/>
    <x v="2"/>
    <n v="1"/>
    <s v="FDLSC-CD-144-2026"/>
    <x v="3"/>
    <m/>
    <s v="FDLSCCD-144-2026(148461)"/>
  </r>
  <r>
    <n v="145"/>
    <n v="145157"/>
    <x v="8"/>
    <n v="1"/>
    <s v="FDLSC-CD-145-2026"/>
    <x v="3"/>
    <m/>
    <s v="FDLSCCD-145-2026(145157)"/>
  </r>
  <r>
    <n v="146"/>
    <n v="147842"/>
    <x v="1"/>
    <n v="1"/>
    <s v="FDLSC-CD-146-2026"/>
    <x v="3"/>
    <m/>
    <s v="FDLSCCD-146-2026(147842)"/>
  </r>
  <r>
    <n v="147"/>
    <n v="145159"/>
    <x v="5"/>
    <n v="1"/>
    <s v="FDLSC-CD-147-2026"/>
    <x v="3"/>
    <m/>
    <s v="FDLSCCD-147-2026(145159)"/>
  </r>
  <r>
    <n v="148"/>
    <n v="147882"/>
    <x v="1"/>
    <n v="1"/>
    <s v="FDLSC-CD-148-2026"/>
    <x v="3"/>
    <m/>
    <s v="FDLSCCD-148-2026(147882)"/>
  </r>
  <r>
    <n v="149"/>
    <n v="145138"/>
    <x v="5"/>
    <n v="1"/>
    <s v="FDLSC-CD-149-2026"/>
    <x v="3"/>
    <m/>
    <s v="FDLSCCD-149-2026(145138)"/>
  </r>
  <r>
    <n v="150"/>
    <n v="146786"/>
    <x v="8"/>
    <n v="1"/>
    <s v="FDLSC-CD-150-2026"/>
    <x v="3"/>
    <m/>
    <s v="FDLSCCD-150-2026(146786)"/>
  </r>
  <r>
    <n v="151"/>
    <n v="145160"/>
    <x v="5"/>
    <n v="1"/>
    <s v="FDLSC-CD-151-2026"/>
    <x v="3"/>
    <m/>
    <s v="FDLSCCD-151-2026(145160)"/>
  </r>
  <r>
    <n v="152"/>
    <n v="148300"/>
    <x v="2"/>
    <n v="1"/>
    <s v="FDLSC-CD-152-2026"/>
    <x v="3"/>
    <m/>
    <s v="FDLSCCD-152-2026(148300)"/>
  </r>
  <r>
    <n v="153"/>
    <n v="146427"/>
    <x v="9"/>
    <n v="1"/>
    <s v="FDLSC-CD-153-2026"/>
    <x v="3"/>
    <m/>
    <s v="FDLSCCD-153-2026(146427)"/>
  </r>
  <r>
    <n v="154"/>
    <n v="147800"/>
    <x v="6"/>
    <n v="1"/>
    <s v="FDLSC-CD-154-2026"/>
    <x v="3"/>
    <m/>
    <s v="FDLSCCD-154-2026(147800)"/>
  </r>
  <r>
    <n v="155"/>
    <n v="145553"/>
    <x v="5"/>
    <n v="1"/>
    <s v="FDLSC-CD-155-2026"/>
    <x v="3"/>
    <m/>
    <s v="FDLSCCD-155-2026(145553)"/>
  </r>
  <r>
    <n v="156"/>
    <n v="147835"/>
    <x v="1"/>
    <n v="1"/>
    <s v="FDLSC-CD-156-2026"/>
    <x v="3"/>
    <m/>
    <s v="FDLSCCD-156-2026(147835)"/>
  </r>
  <r>
    <n v="157"/>
    <n v="145555"/>
    <x v="3"/>
    <n v="1"/>
    <s v="FDLSC-CD-157-2026"/>
    <x v="3"/>
    <m/>
    <s v="FDLSCCD-157-2026(145555)"/>
  </r>
  <r>
    <n v="158"/>
    <n v="146267"/>
    <x v="4"/>
    <n v="1"/>
    <s v="FDLSC-CD-158-2026"/>
    <x v="3"/>
    <m/>
    <s v="FDLSCCD-158-2026(146267)"/>
  </r>
  <r>
    <n v="159"/>
    <n v="147148"/>
    <x v="2"/>
    <n v="1"/>
    <s v="FDLSC-CD-159-2026"/>
    <x v="3"/>
    <m/>
    <s v="FDLSCCD-159-2026(147148)"/>
  </r>
  <r>
    <n v="160"/>
    <n v="145406"/>
    <x v="3"/>
    <n v="1"/>
    <s v="FDLSC-CD-160-2026"/>
    <x v="3"/>
    <m/>
    <s v="FDLSCCD-160-2026(145406)"/>
  </r>
  <r>
    <n v="161"/>
    <n v="145149"/>
    <x v="8"/>
    <n v="1"/>
    <s v="FDLSC-CD-161-2026"/>
    <x v="3"/>
    <m/>
    <s v="FDLSCCD-161-2026(145149)"/>
  </r>
  <r>
    <n v="162"/>
    <n v="146339"/>
    <x v="3"/>
    <n v="1"/>
    <s v="FDLSC-CD-162-2026"/>
    <x v="3"/>
    <m/>
    <s v="FDLSCCD-162-2026(146339)"/>
  </r>
  <r>
    <n v="163"/>
    <n v="147172"/>
    <x v="2"/>
    <n v="1"/>
    <s v="FDLSC-CD-163-2026"/>
    <x v="3"/>
    <m/>
    <s v="FDLSCCD-163-2026(147172)"/>
  </r>
  <r>
    <n v="164"/>
    <n v="145155"/>
    <x v="8"/>
    <n v="1"/>
    <s v="FDLSC-CD-164-2026"/>
    <x v="3"/>
    <m/>
    <s v="FDLSCCD-164-2026(145155)"/>
  </r>
  <r>
    <n v="165"/>
    <n v="145161"/>
    <x v="5"/>
    <n v="1"/>
    <s v="FDLSC-CD-165-2026"/>
    <x v="3"/>
    <m/>
    <s v="FDLSCCD-165-2026(145161)"/>
  </r>
  <r>
    <n v="166"/>
    <n v="148052"/>
    <x v="9"/>
    <n v="1"/>
    <s v="FDLSC-CD-166-2026"/>
    <x v="3"/>
    <m/>
    <s v="FDLSCCD-166-2026(148052)"/>
  </r>
  <r>
    <n v="167"/>
    <n v="147190"/>
    <x v="2"/>
    <n v="1"/>
    <s v="FDLSC-CD-167-2026"/>
    <x v="3"/>
    <m/>
    <s v="FDLSCCD-167-2026(147190)"/>
  </r>
  <r>
    <n v="168"/>
    <n v="148152"/>
    <x v="1"/>
    <n v="1"/>
    <s v="FDLSC-CD-168-2026"/>
    <x v="3"/>
    <m/>
    <s v="FDLSCCD-168-2026(148152)"/>
  </r>
  <r>
    <n v="169"/>
    <n v="145584"/>
    <x v="3"/>
    <n v="1"/>
    <s v="FDLSC-CD-169-2026"/>
    <x v="3"/>
    <m/>
    <s v="FDLSCCD-169-2026(145584)"/>
  </r>
  <r>
    <n v="170"/>
    <n v="148338"/>
    <x v="5"/>
    <n v="1"/>
    <s v="FDLSC-CD-170-2026"/>
    <x v="3"/>
    <m/>
    <s v="FDLSCCD-170-2026(148338)"/>
  </r>
  <r>
    <n v="171"/>
    <n v="145152"/>
    <x v="5"/>
    <n v="1"/>
    <s v="FDLSC-CD-171-2026"/>
    <x v="3"/>
    <m/>
    <s v="FDLSCCD-171-2026(145152)"/>
  </r>
  <r>
    <n v="172"/>
    <n v="146399"/>
    <x v="3"/>
    <n v="1"/>
    <s v="FDLSC-CD-172-2026"/>
    <x v="3"/>
    <m/>
    <s v="FDLSCCD-172-2026(146399)"/>
  </r>
  <r>
    <n v="173"/>
    <n v="147206"/>
    <x v="2"/>
    <n v="1"/>
    <s v="FDLSC-CD-173-2026"/>
    <x v="3"/>
    <m/>
    <s v="FDLSCCD-173-2026(147206)"/>
  </r>
  <r>
    <n v="174"/>
    <n v="146187"/>
    <x v="8"/>
    <n v="1"/>
    <s v="FDLSC-CD-174-2026"/>
    <x v="3"/>
    <m/>
    <s v="FDLSCCD-174-2026(146187)"/>
  </r>
  <r>
    <n v="175"/>
    <n v="147209"/>
    <x v="2"/>
    <n v="1"/>
    <s v="FDLSC-CD-175-2026"/>
    <x v="3"/>
    <m/>
    <s v="FDLSCCD-175-2026(147209)"/>
  </r>
  <r>
    <n v="176"/>
    <n v="147833"/>
    <x v="9"/>
    <n v="1"/>
    <s v="FDLSC-CD-176-2026"/>
    <x v="3"/>
    <m/>
    <s v="FDLSCCD-176-2026(147833)"/>
  </r>
  <r>
    <n v="177"/>
    <n v="147212"/>
    <x v="2"/>
    <n v="1"/>
    <s v="FDLSC-CD-177-2026"/>
    <x v="3"/>
    <m/>
    <s v="FDLSCCD-177-2026(147212)"/>
  </r>
  <r>
    <n v="178"/>
    <n v="146215"/>
    <x v="8"/>
    <n v="1"/>
    <s v="FDLSC-CD-178-2026"/>
    <x v="3"/>
    <m/>
    <s v="FDLSCCD-178-2026(146215)"/>
  </r>
  <r>
    <n v="179"/>
    <n v="147217"/>
    <x v="2"/>
    <n v="1"/>
    <s v="FDLSC-CD-179-2026"/>
    <x v="3"/>
    <m/>
    <s v="FDLSCCD-179-2026(147217)"/>
  </r>
  <r>
    <n v="180"/>
    <n v="146714"/>
    <x v="6"/>
    <n v="1"/>
    <s v="FDLSC-CD-180-2026"/>
    <x v="3"/>
    <m/>
    <s v="FDLSCCD-180-2026(146714)"/>
  </r>
  <r>
    <n v="181"/>
    <n v="145609"/>
    <x v="5"/>
    <n v="1"/>
    <s v="FDLSC-CD-181-2026"/>
    <x v="3"/>
    <m/>
    <s v="FDLSCCD-181-2026(145609)"/>
  </r>
  <r>
    <n v="182"/>
    <n v="147867"/>
    <x v="1"/>
    <n v="1"/>
    <s v="FDLSC-CD-182-2026"/>
    <x v="3"/>
    <m/>
    <s v="FDLSCCD-182-2026(147867)"/>
  </r>
  <r>
    <n v="183"/>
    <n v="147222"/>
    <x v="8"/>
    <n v="1"/>
    <s v="FDLSC-CD-183-2026"/>
    <x v="3"/>
    <m/>
    <s v="FDLSCCD-183-2026(147222)"/>
  </r>
  <r>
    <n v="184"/>
    <n v="146319"/>
    <x v="3"/>
    <n v="1"/>
    <s v="FDLSC-CD-184-2026"/>
    <x v="3"/>
    <m/>
    <s v="FDLSCCD-184-2026(146319)"/>
  </r>
  <r>
    <n v="185"/>
    <n v="145614"/>
    <x v="3"/>
    <n v="1"/>
    <s v="FDLSC-CD-185-2026"/>
    <x v="3"/>
    <m/>
    <s v="FDLSCCD-185-2026(145614)"/>
  </r>
  <r>
    <n v="186"/>
    <n v="146737"/>
    <x v="8"/>
    <n v="1"/>
    <s v="FDLSC-CD-186-2026"/>
    <x v="3"/>
    <m/>
    <s v="FDLSCCD-186-2026(146737)"/>
  </r>
  <r>
    <n v="187"/>
    <n v="147224"/>
    <x v="7"/>
    <n v="1"/>
    <s v="FDLSC-CD-187-2026"/>
    <x v="3"/>
    <m/>
    <s v="FDLSCCD-187-2026(147224)"/>
  </r>
  <r>
    <n v="188"/>
    <n v="146334"/>
    <x v="3"/>
    <n v="1"/>
    <s v="FDLSC-CD-188-2026"/>
    <x v="3"/>
    <m/>
    <s v="FDLSCCD-188-2026(146334)"/>
  </r>
  <r>
    <n v="189"/>
    <n v="147226"/>
    <x v="7"/>
    <n v="1"/>
    <s v="FDLSC-CD-189-2026"/>
    <x v="3"/>
    <m/>
    <s v="FDLSCCD-189-2026(147226)"/>
  </r>
  <r>
    <n v="190"/>
    <n v="146350"/>
    <x v="3"/>
    <n v="1"/>
    <s v="FDLSC-CD-190-2026"/>
    <x v="3"/>
    <m/>
    <s v="FDLSCCD-190-2026(146350)"/>
  </r>
  <r>
    <n v="191"/>
    <n v="147229"/>
    <x v="8"/>
    <n v="1"/>
    <s v="FDLSC-CD-191-2026"/>
    <x v="4"/>
    <m/>
    <s v="FDLSCCD-191-2026(147229)"/>
  </r>
  <r>
    <n v="192"/>
    <n v="145188"/>
    <x v="5"/>
    <n v="1"/>
    <s v="FDLSC-CD-192-2026"/>
    <x v="4"/>
    <m/>
    <s v="FDLSCCD-192-2026(145188)"/>
  </r>
  <r>
    <n v="193"/>
    <n v="147230"/>
    <x v="6"/>
    <n v="1"/>
    <s v="FDLSC-CD-193-2026"/>
    <x v="4"/>
    <m/>
    <s v="FDLSCCD-193-2026(147230)"/>
  </r>
  <r>
    <n v="194"/>
    <n v="147954"/>
    <x v="1"/>
    <n v="1"/>
    <s v="FDLSC-CD-194-2026"/>
    <x v="4"/>
    <m/>
    <s v="FDLSCCD-194-2026(147954)"/>
  </r>
  <r>
    <n v="195"/>
    <n v="147232"/>
    <x v="7"/>
    <n v="1"/>
    <s v="FDLSC-CD-195-2026"/>
    <x v="4"/>
    <m/>
    <s v="FDLSCCD-195-2026(147232)"/>
  </r>
  <r>
    <n v="196"/>
    <n v="146935"/>
    <x v="6"/>
    <n v="1"/>
    <s v="FDLSC-CD-196-2026"/>
    <x v="4"/>
    <m/>
    <s v="FDLSCCD-196-2026(146935)"/>
  </r>
  <r>
    <n v="197"/>
    <n v="150328"/>
    <x v="5"/>
    <n v="1"/>
    <s v="FDLSC-CD-197-2026"/>
    <x v="4"/>
    <m/>
    <s v="FDLSCCD-197-2026(150328)"/>
  </r>
  <r>
    <n v="198"/>
    <n v="148069"/>
    <x v="1"/>
    <n v="1"/>
    <s v="FDLSC-CD-198-2026"/>
    <x v="4"/>
    <m/>
    <s v="FDLSCCD-198-2026(148069)"/>
  </r>
  <r>
    <n v="199"/>
    <n v="147235"/>
    <x v="8"/>
    <n v="1"/>
    <s v="FDLSC-CD-199-2026"/>
    <x v="4"/>
    <m/>
    <s v="FDLSCCD-199-2026(147235)"/>
  </r>
  <r>
    <n v="200"/>
    <n v="148140"/>
    <x v="1"/>
    <n v="1"/>
    <s v="FDLSC-CD-200-2026"/>
    <x v="4"/>
    <m/>
    <s v="FDLSCCD-200-2026(148140)"/>
  </r>
  <r>
    <n v="201"/>
    <n v="145279"/>
    <x v="5"/>
    <n v="1"/>
    <s v="FDLSC-CD-201-2026"/>
    <x v="4"/>
    <m/>
    <s v="FDLSCCD-201-2026(145279)"/>
  </r>
  <r>
    <n v="202"/>
    <n v="147044"/>
    <x v="2"/>
    <n v="1"/>
    <s v="FDLSC-CD-202-2026"/>
    <x v="4"/>
    <m/>
    <s v="FDLSCCD-202-2026(147044)"/>
  </r>
  <r>
    <n v="203"/>
    <n v="147258"/>
    <x v="6"/>
    <n v="1"/>
    <s v="FDLSC-CD-203-2026"/>
    <x v="4"/>
    <m/>
    <s v="FDLSCCD-203-2026(147258)"/>
  </r>
  <r>
    <n v="204"/>
    <n v="146382"/>
    <x v="4"/>
    <n v="1"/>
    <s v="FDLSC-CD-204-2026"/>
    <x v="4"/>
    <m/>
    <s v="FDLSCCD-204-2026(146382)"/>
  </r>
  <r>
    <n v="205"/>
    <n v="151538"/>
    <x v="3"/>
    <n v="1"/>
    <s v="FDLSC-CD-205-2026"/>
    <x v="4"/>
    <m/>
    <s v="FDLSCCD-205-2026(151538)"/>
  </r>
  <r>
    <n v="206"/>
    <n v="148345"/>
    <x v="5"/>
    <n v="1"/>
    <s v="FDLSC-CD-206-2026"/>
    <x v="4"/>
    <m/>
    <s v="FDLSCCD-206-2026(148345)"/>
  </r>
  <r>
    <n v="207"/>
    <n v="146405"/>
    <x v="9"/>
    <n v="1"/>
    <s v="FDLSC-CD-207-2026"/>
    <x v="4"/>
    <m/>
    <s v="FDLSCCD-207-2026(146405)"/>
  </r>
  <r>
    <n v="208"/>
    <n v="148540"/>
    <x v="8"/>
    <n v="1"/>
    <s v="FDLSC-CD-208-2026"/>
    <x v="4"/>
    <m/>
    <s v="FDLSCCD-208-2026(148540)"/>
  </r>
  <r>
    <n v="209"/>
    <n v="147313"/>
    <x v="4"/>
    <n v="1"/>
    <s v="FDLSC-CD-209-2026"/>
    <x v="4"/>
    <m/>
    <s v="FDLSCCD-209-2026(147313)"/>
  </r>
  <r>
    <n v="210"/>
    <n v="145377"/>
    <x v="5"/>
    <n v="1"/>
    <s v="FDLSC-CD-210-2026"/>
    <x v="4"/>
    <m/>
    <s v="FDLSCCD-210-2026(145377)"/>
  </r>
  <r>
    <n v="211"/>
    <n v="145335"/>
    <x v="5"/>
    <n v="1"/>
    <s v="FDLSC-CD-211-2026"/>
    <x v="4"/>
    <m/>
    <s v="FDLSCCD-211-2026(145335)"/>
  </r>
  <r>
    <n v="212"/>
    <n v="146185"/>
    <x v="3"/>
    <n v="1"/>
    <s v="FDLSC-CD-212-2026"/>
    <x v="4"/>
    <m/>
    <s v="FDLSCCD-212-2026(146185)"/>
  </r>
  <r>
    <n v="213"/>
    <n v="145668"/>
    <x v="5"/>
    <n v="1"/>
    <s v="FDLSC-CD-213-2026"/>
    <x v="4"/>
    <m/>
    <s v="FDLSCCD-213-2026(145668)"/>
  </r>
  <r>
    <n v="214"/>
    <n v="145399"/>
    <x v="5"/>
    <n v="1"/>
    <s v="FDLSC-CD-214-2026"/>
    <x v="4"/>
    <m/>
    <s v="FDLSCCD-214-2026(145399)"/>
  </r>
  <r>
    <n v="215"/>
    <n v="145669"/>
    <x v="6"/>
    <n v="1"/>
    <s v="FDLSC-CD-215-2026"/>
    <x v="4"/>
    <m/>
    <s v="FDLSCCD-215-2026(145669)"/>
  </r>
  <r>
    <n v="216"/>
    <n v="146196"/>
    <x v="8"/>
    <n v="1"/>
    <s v="FDLSC-CD-216-2026"/>
    <x v="4"/>
    <m/>
    <s v="FDLSCCD-216-2026(146196)"/>
  </r>
  <r>
    <n v="217"/>
    <n v="146524"/>
    <x v="8"/>
    <n v="1"/>
    <s v="FDLSC-CD-217-2026"/>
    <x v="4"/>
    <m/>
    <s v="FDLSCCD-217-2026(146524)"/>
  </r>
  <r>
    <n v="218"/>
    <n v="147834"/>
    <x v="9"/>
    <n v="1"/>
    <s v="FDLSC-CD-218-2026"/>
    <x v="4"/>
    <m/>
    <s v="FDLSCCD-218-2026(147834)"/>
  </r>
  <r>
    <n v="219"/>
    <n v="145676"/>
    <x v="6"/>
    <n v="1"/>
    <s v="FDLSC-CD-219-2026"/>
    <x v="4"/>
    <m/>
    <s v="FDLSCCD-219-2026(145676)"/>
  </r>
  <r>
    <n v="220"/>
    <n v="146418"/>
    <x v="8"/>
    <n v="1"/>
    <s v="FDLSC-CD-220-2026"/>
    <x v="4"/>
    <m/>
    <s v="FDLSCCD-220-2026(146418)"/>
  </r>
  <r>
    <n v="221"/>
    <n v="146553"/>
    <x v="4"/>
    <n v="1"/>
    <s v="FDLSC-CD-221-2026"/>
    <x v="4"/>
    <m/>
    <s v="FDLSCCD-221-2026(146553)"/>
  </r>
  <r>
    <n v="222"/>
    <n v="146706"/>
    <x v="8"/>
    <n v="1"/>
    <s v="FDLSC-CD-222-2026"/>
    <x v="4"/>
    <m/>
    <s v="FDLSCCD-222-2026(146706)"/>
  </r>
  <r>
    <n v="223"/>
    <n v="146556"/>
    <x v="4"/>
    <n v="1"/>
    <s v="FDLSC-CD-223-2026"/>
    <x v="4"/>
    <m/>
    <s v="FDLSCCD-223-2026(146556)"/>
  </r>
  <r>
    <n v="224"/>
    <n v="147844"/>
    <x v="1"/>
    <n v="1"/>
    <s v="FDLSC-CD-224-2026"/>
    <x v="4"/>
    <m/>
    <s v="FDLSCCD-224-2026(147844)"/>
  </r>
  <r>
    <n v="225"/>
    <n v="145681"/>
    <x v="5"/>
    <n v="1"/>
    <s v="FDLSC-CD-225-2026"/>
    <x v="4"/>
    <m/>
    <s v="FDLSCCD-225-2026(145681)"/>
  </r>
  <r>
    <n v="226"/>
    <n v="147858"/>
    <x v="7"/>
    <n v="1"/>
    <s v="FDLSC-CD-226-2026"/>
    <x v="4"/>
    <m/>
    <s v="FDLSCCD-226-2026(147858)"/>
  </r>
  <r>
    <n v="227"/>
    <n v="145162"/>
    <x v="5"/>
    <n v="1"/>
    <s v="FDLSC-CD-227-2026"/>
    <x v="4"/>
    <m/>
    <s v="FDLSCCD-227-2026(145162)"/>
  </r>
  <r>
    <n v="228"/>
    <n v="147865"/>
    <x v="7"/>
    <n v="1"/>
    <s v="FDLSC-CD-228-2026"/>
    <x v="4"/>
    <m/>
    <s v="FDLSCCD-228-2026(147865)"/>
  </r>
  <r>
    <n v="229"/>
    <n v="145684"/>
    <x v="6"/>
    <n v="1"/>
    <s v="FDLSC-CD-229-2026"/>
    <x v="4"/>
    <m/>
    <s v="FDLSCCD-229-2026(145684)"/>
  </r>
  <r>
    <n v="230"/>
    <n v="147869"/>
    <x v="1"/>
    <n v="1"/>
    <s v="FDLSC-CD-230-2026"/>
    <x v="4"/>
    <m/>
    <s v="FDLSCCD-230-2026(147869)"/>
  </r>
  <r>
    <n v="231"/>
    <n v="145692"/>
    <x v="6"/>
    <n v="1"/>
    <s v="FDLSC-CD-231-2026"/>
    <x v="4"/>
    <m/>
    <s v="FDLSCCD-231-2026(145692)"/>
  </r>
  <r>
    <n v="232"/>
    <n v="147874"/>
    <x v="9"/>
    <n v="1"/>
    <s v="FDLSC-CD-232-2026"/>
    <x v="4"/>
    <m/>
    <s v="FDLSCCD-232-2026(147874)"/>
  </r>
  <r>
    <n v="233"/>
    <n v="147500"/>
    <x v="8"/>
    <n v="1"/>
    <s v="FDLSC-CD-233-2026"/>
    <x v="4"/>
    <m/>
    <s v="FDLSCCD-233-2026(147500)"/>
  </r>
  <r>
    <n v="234"/>
    <n v="147876"/>
    <x v="9"/>
    <n v="1"/>
    <s v="FDLSC-CD-234-2026"/>
    <x v="4"/>
    <m/>
    <s v="FDLSCCD-234-2026(147876)"/>
  </r>
  <r>
    <n v="235"/>
    <n v="145694"/>
    <x v="5"/>
    <n v="1"/>
    <s v="FDLSC-CD-235-2026"/>
    <x v="4"/>
    <m/>
    <s v="FDLSCCD-235-2026(145694)"/>
  </r>
  <r>
    <n v="236"/>
    <n v="147878"/>
    <x v="9"/>
    <n v="1"/>
    <s v="FDLSC-CD-236-2026"/>
    <x v="4"/>
    <m/>
    <s v="FDLSCCD-236-2026(147878)"/>
  </r>
  <r>
    <n v="237"/>
    <n v="147532"/>
    <x v="8"/>
    <n v="1"/>
    <s v="FDLSC-CD-237-2026"/>
    <x v="4"/>
    <m/>
    <s v="FDLSCCD-237-2026(147532)"/>
  </r>
  <r>
    <n v="238"/>
    <n v="146322"/>
    <x v="9"/>
    <n v="1"/>
    <s v="FDLSC-CD-238-2026"/>
    <x v="4"/>
    <m/>
    <s v="FDLSCCD-238-2026(146322)"/>
  </r>
  <r>
    <n v="239"/>
    <n v="147559"/>
    <x v="9"/>
    <n v="1"/>
    <s v="FDLSC-CD-239-2026"/>
    <x v="5"/>
    <m/>
    <s v="FDLSCCD-239-2026(147559)"/>
  </r>
  <r>
    <n v="240"/>
    <n v="147883"/>
    <x v="9"/>
    <n v="1"/>
    <s v="FDLSC-CD-240-2026"/>
    <x v="5"/>
    <m/>
    <s v="FDLSCCD-240-2026(147883)"/>
  </r>
  <r>
    <n v="241"/>
    <n v="147564"/>
    <x v="9"/>
    <n v="1"/>
    <s v="FDLSC-CD-241-2026"/>
    <x v="5"/>
    <m/>
    <s v="FDLSCCD-241-2026(147564)"/>
  </r>
  <r>
    <n v="242"/>
    <n v="146338"/>
    <x v="3"/>
    <n v="1"/>
    <s v="FDLSC-CD-242-2026"/>
    <x v="5"/>
    <m/>
    <s v="FDLSCCD-242-2026(146338)"/>
  </r>
  <r>
    <n v="243"/>
    <n v="145165"/>
    <x v="5"/>
    <n v="1"/>
    <s v="FDLSC-CD-243-2026"/>
    <x v="5"/>
    <m/>
    <s v="FDLSCCD-243-2026(145165)"/>
  </r>
  <r>
    <n v="244"/>
    <n v="145142"/>
    <x v="8"/>
    <n v="1"/>
    <s v="FDLSC-CD-244-2026"/>
    <x v="5"/>
    <m/>
    <s v="FDLSCCD-244-2026(145142)"/>
  </r>
  <r>
    <n v="245"/>
    <n v="145705"/>
    <x v="5"/>
    <n v="1"/>
    <s v="FDLSC-CD-245-2026"/>
    <x v="5"/>
    <m/>
    <s v="FDLSCCD-245-2026(145705)"/>
  </r>
  <r>
    <n v="246"/>
    <n v="151534"/>
    <x v="4"/>
    <n v="1"/>
    <s v="FDLSC-CD-246-2026"/>
    <x v="5"/>
    <m/>
    <s v="FDLSCCD-246-2026(151534)"/>
  </r>
  <r>
    <n v="247"/>
    <n v="147654"/>
    <x v="9"/>
    <n v="1"/>
    <s v="FDLSC-CD-247-2026"/>
    <x v="5"/>
    <m/>
    <s v="FDLSCCD-247-2026(147654)"/>
  </r>
  <r>
    <n v="248"/>
    <n v="146422"/>
    <x v="4"/>
    <n v="1"/>
    <s v="FDLSC-CD-248-2026"/>
    <x v="5"/>
    <m/>
    <s v="FDLSCCD-248-2026(146422)"/>
  </r>
  <r>
    <n v="249"/>
    <n v="146403"/>
    <x v="8"/>
    <n v="1"/>
    <s v="FDLSC-CD-249-2026"/>
    <x v="5"/>
    <m/>
    <s v="FDLSCCD-249-2026(146403)"/>
  </r>
  <r>
    <n v="250"/>
    <n v="146765"/>
    <x v="6"/>
    <n v="1"/>
    <s v="FDLSC-CD-250-2026"/>
    <x v="5"/>
    <m/>
    <s v="FDLSCCD-250-2026(146765)"/>
  </r>
  <r>
    <n v="251"/>
    <n v="147661"/>
    <x v="9"/>
    <n v="1"/>
    <s v="FDLSC-CD-251-2026"/>
    <x v="5"/>
    <m/>
    <s v="FDLSCCD-251-2026(147661)"/>
  </r>
  <r>
    <n v="252"/>
    <n v="145437"/>
    <x v="5"/>
    <n v="1"/>
    <s v="FDLSC-CD-252-2026"/>
    <x v="5"/>
    <m/>
    <s v="FDLSCCD-252-2026(145437)"/>
  </r>
  <r>
    <n v="253"/>
    <n v="147666"/>
    <x v="9"/>
    <n v="1"/>
    <s v="FDLSC-CD-253-2026"/>
    <x v="5"/>
    <m/>
    <s v="FDLSCCD-253-2026(147666)"/>
  </r>
  <r>
    <n v="254"/>
    <n v="146360"/>
    <x v="3"/>
    <n v="1"/>
    <s v="FDLSC-CD-254-2026"/>
    <x v="5"/>
    <m/>
    <s v="FDLSCCD-254-2026(146360)"/>
  </r>
  <r>
    <n v="255"/>
    <n v="147670"/>
    <x v="5"/>
    <n v="1"/>
    <s v="FDLSC-CD-255-2026"/>
    <x v="5"/>
    <m/>
    <s v="FDLSCCD-255-2026(147670)"/>
  </r>
  <r>
    <n v="256"/>
    <n v="145190"/>
    <x v="5"/>
    <n v="1"/>
    <s v="FDLSC-CD-256-2026"/>
    <x v="5"/>
    <m/>
    <s v="FDLSCCD-256-2026(145190)"/>
  </r>
  <r>
    <n v="257"/>
    <n v="145723"/>
    <x v="5"/>
    <n v="1"/>
    <s v="FDLSC-CD-257-2026"/>
    <x v="5"/>
    <m/>
    <s v="FDLSCCD-257-2026(145723)"/>
  </r>
  <r>
    <n v="258"/>
    <n v="145445"/>
    <x v="5"/>
    <n v="1"/>
    <s v="FDLSC-CD-258-2026"/>
    <x v="5"/>
    <m/>
    <s v="FDLSCCD-258-2026(145445)"/>
  </r>
  <r>
    <n v="259"/>
    <n v="145342"/>
    <x v="5"/>
    <n v="1"/>
    <s v="FDLSC-CD-259-2026"/>
    <x v="5"/>
    <m/>
    <s v="FDLSCCD-259-2026(145342)"/>
  </r>
  <r>
    <n v="260"/>
    <n v="146954"/>
    <x v="6"/>
    <n v="1"/>
    <s v="FDLSC-CD-260-2026"/>
    <x v="5"/>
    <m/>
    <s v="FDLSCCD-260-2026(146954)"/>
  </r>
  <r>
    <n v="261"/>
    <n v="147684"/>
    <x v="9"/>
    <n v="1"/>
    <s v="FDLSC-CD-261-2026"/>
    <x v="5"/>
    <m/>
    <s v="FDLSCCD-261-2026(147684)"/>
  </r>
  <r>
    <n v="262"/>
    <n v="145156"/>
    <x v="3"/>
    <n v="1"/>
    <s v="FDLSC-CD-262-2026"/>
    <x v="5"/>
    <m/>
    <s v="FDLSCCD-262-2026(145156)"/>
  </r>
  <r>
    <n v="263"/>
    <n v="145762"/>
    <x v="5"/>
    <n v="1"/>
    <s v="FDLSC-CD-263-2026"/>
    <x v="5"/>
    <m/>
    <s v="FDLSCCD-263-2026(145762)"/>
  </r>
  <r>
    <n v="264"/>
    <n v="145148"/>
    <x v="5"/>
    <n v="1"/>
    <s v="FDLSC-CD-264-2026"/>
    <x v="5"/>
    <m/>
    <s v="FDLSCCD-264-2026(145148)"/>
  </r>
  <r>
    <n v="265"/>
    <n v="147686"/>
    <x v="9"/>
    <n v="1"/>
    <s v="FDLSC-CD-265-2026"/>
    <x v="5"/>
    <m/>
    <s v="FDLSCCD-265-2026(147686)"/>
  </r>
  <r>
    <n v="266"/>
    <n v="147033"/>
    <x v="6"/>
    <n v="1"/>
    <s v="FDLSC-CD-266-2026"/>
    <x v="5"/>
    <m/>
    <s v="FDLSCCD-266-2026(147033)"/>
  </r>
  <r>
    <n v="267"/>
    <n v="146610"/>
    <x v="4"/>
    <n v="1"/>
    <s v="FDLSC-CD-267-2026"/>
    <x v="5"/>
    <m/>
    <s v="FDLSCCD-267-2026(146610)"/>
  </r>
  <r>
    <n v="268"/>
    <n v="148166"/>
    <x v="1"/>
    <n v="1"/>
    <s v="FDLSC-CD-268-2026"/>
    <x v="5"/>
    <m/>
    <s v="FDLSCCD-268-2026(148166)"/>
  </r>
  <r>
    <n v="269"/>
    <n v="145783"/>
    <x v="5"/>
    <n v="1"/>
    <s v="FDLSC-CD-269-2026"/>
    <x v="5"/>
    <m/>
    <s v="FDLSCCD-269-2026(145783)"/>
  </r>
  <r>
    <n v="270"/>
    <n v="148297"/>
    <x v="4"/>
    <n v="1"/>
    <s v="FDLSC-CD-270-2026"/>
    <x v="5"/>
    <m/>
    <s v="FDLSCCD-270-2026(148297)"/>
  </r>
  <r>
    <n v="271"/>
    <n v="145344"/>
    <x v="3"/>
    <n v="1"/>
    <s v="FDLSC-CD-271-2026"/>
    <x v="5"/>
    <m/>
    <s v="FDLSCCD-271-2026(145344)"/>
  </r>
  <r>
    <n v="272"/>
    <n v="148304"/>
    <x v="8"/>
    <n v="1"/>
    <s v="FDLSC-CD-272-2026"/>
    <x v="5"/>
    <m/>
    <s v="FDLSCCD-272-2026(148304)"/>
  </r>
  <r>
    <n v="273"/>
    <n v="147696"/>
    <x v="6"/>
    <n v="1"/>
    <s v="FDLSC-CD-273-2026"/>
    <x v="5"/>
    <m/>
    <s v="FDLSCCD-273-2026(147696)"/>
  </r>
  <r>
    <n v="274"/>
    <n v="147045"/>
    <x v="6"/>
    <n v="1"/>
    <s v="FDLSC-CD-274-2026"/>
    <x v="5"/>
    <m/>
    <s v="FDLSCCD-274-2026(147045)"/>
  </r>
  <r>
    <n v="275"/>
    <n v="147701"/>
    <x v="9"/>
    <n v="1"/>
    <s v="FDLSC-CD-275-2026"/>
    <x v="5"/>
    <m/>
    <s v="FDLSCCD-275-2026(147701)"/>
  </r>
  <r>
    <n v="276"/>
    <n v="148341"/>
    <x v="7"/>
    <n v="1"/>
    <s v="FDLSC-CD-276-2026"/>
    <x v="5"/>
    <m/>
    <s v="FDLSCCD-276-2026(148341)"/>
  </r>
  <r>
    <n v="277"/>
    <n v="147707"/>
    <x v="9"/>
    <n v="1"/>
    <s v="FDLSC-CD-277-2026"/>
    <x v="5"/>
    <m/>
    <s v="FDLSCCD-277-2026(147707)"/>
  </r>
  <r>
    <n v="278"/>
    <n v="148450"/>
    <x v="5"/>
    <n v="1"/>
    <s v="FDLSC-CD-278-2026"/>
    <x v="5"/>
    <m/>
    <s v="FDLSCCD-278-2026(148450)"/>
  </r>
  <r>
    <n v="279"/>
    <n v="145154"/>
    <x v="5"/>
    <n v="1"/>
    <s v="FDLSC-CD-279-2026"/>
    <x v="5"/>
    <m/>
    <s v="FDLSCCD-279-2026(145154)"/>
  </r>
  <r>
    <n v="280"/>
    <n v="148403"/>
    <x v="8"/>
    <n v="1"/>
    <s v="FDLSC-CD-280-2026"/>
    <x v="5"/>
    <m/>
    <s v="FDLSCCD-280-2026(148403)"/>
  </r>
  <r>
    <n v="281"/>
    <n v="145140"/>
    <x v="5"/>
    <n v="1"/>
    <s v="FDLSC-CD-281-2026"/>
    <x v="5"/>
    <m/>
    <s v="FDLSCCD-281-2026(145140)"/>
  </r>
  <r>
    <n v="282"/>
    <n v="146396"/>
    <x v="9"/>
    <n v="1"/>
    <s v="FDLSC-CD-282-2026"/>
    <x v="5"/>
    <m/>
    <s v="FDLSCCD-282-2026(146396)"/>
  </r>
  <r>
    <n v="283"/>
    <n v="147787"/>
    <x v="9"/>
    <n v="1"/>
    <s v="FDLSC-CD-283-2026"/>
    <x v="5"/>
    <m/>
    <s v="FDLSCCD-283-2026(147787)"/>
  </r>
  <r>
    <n v="284"/>
    <n v="147047"/>
    <x v="6"/>
    <n v="1"/>
    <s v="FDLSC-CD-284-2026"/>
    <x v="5"/>
    <m/>
    <s v="FDLSCCD-284-2026(147047)"/>
  </r>
  <r>
    <n v="285"/>
    <n v="145141"/>
    <x v="5"/>
    <n v="1"/>
    <s v="FDLSC-CD-285-2026"/>
    <x v="5"/>
    <m/>
    <s v="FDLSCCD-285-2026(145141)"/>
  </r>
  <r>
    <n v="286"/>
    <n v="151451"/>
    <x v="2"/>
    <n v="5"/>
    <s v="FDLSC-CD-286-2026"/>
    <x v="6"/>
    <m/>
    <s v="FDLSCCD-286-2026(151451)"/>
  </r>
  <r>
    <n v="287"/>
    <n v="151728"/>
    <x v="2"/>
    <n v="3"/>
    <s v="FDLSC-CD-287-2026"/>
    <x v="6"/>
    <m/>
    <s v="FDLSCCD-287-2026(151728)"/>
  </r>
  <r>
    <n v="288"/>
    <n v="151455"/>
    <x v="2"/>
    <n v="2"/>
    <s v="FDLSC-CD-288-2026"/>
    <x v="6"/>
    <m/>
    <s v="FDLSCCD-288-2026(151455)"/>
  </r>
  <r>
    <n v="289"/>
    <n v="151454"/>
    <x v="2"/>
    <n v="2"/>
    <s v="FDLSC-CD-289-2026"/>
    <x v="6"/>
    <m/>
    <s v="FDLSCCD-289-2026(151454)"/>
  </r>
  <r>
    <n v="290"/>
    <n v="151549"/>
    <x v="6"/>
    <n v="2"/>
    <s v="FDLSC-CD-290-2026"/>
    <x v="6"/>
    <s v="DRIVE"/>
    <s v="FDLSCCD-290-2026(151549)"/>
  </r>
  <r>
    <n v="291"/>
    <n v="150333"/>
    <x v="8"/>
    <n v="1"/>
    <s v="FDLSC-CD-291-2026"/>
    <x v="6"/>
    <s v="DRIVE"/>
    <s v="FDLSCCD-291-2026(146769)"/>
  </r>
  <r>
    <n v="292"/>
    <n v="151456"/>
    <x v="3"/>
    <n v="1"/>
    <s v="FDLSC-CD-292-2026"/>
    <x v="6"/>
    <m/>
    <s v="FDLSCCD-292-2026(151456)"/>
  </r>
  <r>
    <n v="293"/>
    <n v="151541"/>
    <x v="2"/>
    <n v="1"/>
    <s v="FDLSC-CD-293-2026"/>
    <x v="6"/>
    <m/>
    <s v="FDLSCCD-293-2026(151541)"/>
  </r>
  <r>
    <n v="294"/>
    <n v="151546"/>
    <x v="7"/>
    <n v="1"/>
    <s v="FDLSC-CD-294-2026"/>
    <x v="6"/>
    <m/>
    <s v="FDLSCCD-294-2026(151546)"/>
  </r>
  <r>
    <n v="295"/>
    <n v="151548"/>
    <x v="9"/>
    <n v="1"/>
    <s v="FDLSC-CD-295-2026"/>
    <x v="6"/>
    <m/>
    <s v="FDLSCCD-295-2026(151548)"/>
  </r>
  <r>
    <n v="296"/>
    <n v="151468"/>
    <x v="8"/>
    <n v="1"/>
    <s v="FDLSC-CD-296-2026"/>
    <x v="6"/>
    <s v="DRIVE"/>
    <s v="FDLSCCD-296-2026(151468)"/>
  </r>
  <r>
    <n v="297"/>
    <n v="151537"/>
    <x v="5"/>
    <n v="1"/>
    <s v="FDLSC-CD-297-2026"/>
    <x v="6"/>
    <m/>
    <s v="FDLSCCD-297-2026(151537)"/>
  </r>
  <r>
    <n v="298"/>
    <n v="151543"/>
    <x v="2"/>
    <n v="1"/>
    <s v="FDLSC-CD-298-2026"/>
    <x v="6"/>
    <m/>
    <s v="FDLSCCD-298-2026(151543)"/>
  </r>
  <r>
    <n v="299"/>
    <n v="151540"/>
    <x v="3"/>
    <n v="1"/>
    <s v="FDLSC-CD-299-2026"/>
    <x v="6"/>
    <m/>
    <s v="FDLSCCD-299-2026(151540)"/>
  </r>
  <r>
    <n v="300"/>
    <n v="151550"/>
    <x v="5"/>
    <n v="1"/>
    <s v="FDLSC-CD-300-2026"/>
    <x v="6"/>
    <m/>
    <s v="FDLSCCD-300-2026(151550)"/>
  </r>
  <r>
    <n v="301"/>
    <n v="152250"/>
    <x v="1"/>
    <n v="1"/>
    <s v="FDLSC-CD-301-2026"/>
    <x v="6"/>
    <m/>
    <s v="FDLSCCD-301-2026(152250)"/>
  </r>
  <r>
    <n v="302"/>
    <n v="151542"/>
    <x v="2"/>
    <n v="1"/>
    <s v="FDLSC-CD-302-2026"/>
    <x v="6"/>
    <m/>
    <s v="FDLSCCD-302-2026(151542)"/>
  </r>
  <r>
    <n v="303"/>
    <n v="151460"/>
    <x v="2"/>
    <n v="1"/>
    <s v="FDLSC-CD-303-2026"/>
    <x v="6"/>
    <m/>
    <s v="FDLSCCD-303-2026(151460)"/>
  </r>
  <r>
    <n v="304"/>
    <n v="151539"/>
    <x v="6"/>
    <n v="1"/>
    <s v="FDLSC-CD-304-2026"/>
    <x v="6"/>
    <m/>
    <s v="FDLSCCD-304-2026(151539)"/>
  </r>
  <r>
    <n v="305"/>
    <n v="151544"/>
    <x v="7"/>
    <n v="1"/>
    <s v="FDLSC-CD-305-2026"/>
    <x v="6"/>
    <m/>
    <s v="FDLSCCD-305-2026(151544)"/>
  </r>
  <r>
    <n v="306"/>
    <n v="152254"/>
    <x v="9"/>
    <n v="1"/>
    <s v="FDLSC-CD-306-2026"/>
    <x v="6"/>
    <m/>
    <s v="FDLSCCD-306-2026(152254)"/>
  </r>
  <r>
    <n v="307"/>
    <n v="151545"/>
    <x v="7"/>
    <n v="1"/>
    <s v="FDLSC-CD-307-2026"/>
    <x v="6"/>
    <m/>
    <s v="FDLSCCD-307-2026(151545)"/>
  </r>
</pivotCacheRecords>
</file>

<file path=xl/pivotCache/pivotCacheRecords3.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874">
  <r>
    <n v="1"/>
    <s v="1.CAMINA SEGURA (SEGURIDAD) "/>
    <s v="TERRITORIO CONFIABLE"/>
    <x v="0"/>
    <s v="GIOVANNI ALBERTO ALFONSO MARIN"/>
    <n v="145406"/>
    <n v="1023894240"/>
    <n v="3008429157"/>
    <x v="0"/>
  </r>
  <r>
    <n v="2"/>
    <s v="1.CAMINA SEGURA (SEGURIDAD) "/>
    <s v="TERRITORIO CONFIABLE"/>
    <x v="0"/>
    <s v="JUAN DAVID LOMBANA MUÑOZ"/>
    <n v="145497"/>
    <n v="1031127862"/>
    <n v="3202665697"/>
    <x v="0"/>
  </r>
  <r>
    <n v="3"/>
    <s v="1.CAMINA SEGURA (SEGURIDAD) "/>
    <s v="TERRITORIO CONFIABLE"/>
    <x v="0"/>
    <s v="JHON JAIRO ACUÑA PEREZ"/>
    <n v="145497"/>
    <n v="79661279"/>
    <n v="3144543050"/>
    <x v="0"/>
  </r>
  <r>
    <n v="4"/>
    <s v="1.CAMINA SEGURA (SEGURIDAD) "/>
    <s v="TERRITORIO CONFIABLE"/>
    <x v="0"/>
    <s v="LUIS EDUARDO FORERO GOMEZ"/>
    <n v="145614"/>
    <n v="1031134259"/>
    <n v="3104841799"/>
    <x v="0"/>
  </r>
  <r>
    <n v="5"/>
    <s v="1.CAMINA SEGURA (SEGURIDAD) "/>
    <s v="TERRITORIO CONFIABLE"/>
    <x v="0"/>
    <s v="AURELIANO FLOREZ ZUÑIGA cambio"/>
    <n v="145497"/>
    <n v="1147954549"/>
    <n v="3007611471"/>
    <x v="0"/>
  </r>
  <r>
    <n v="6"/>
    <s v="1.CAMINA SEGURA (SEGURIDAD) "/>
    <s v="TERRITORIO CONFIABLE"/>
    <x v="0"/>
    <s v=" JUAN PABLO GARCÍA ARIZA (Bogotaniedad)"/>
    <n v="145460"/>
    <n v="80513261"/>
    <n v="3204951963"/>
    <x v="0"/>
  </r>
  <r>
    <n v="7"/>
    <s v="1.CAMINA SEGURA (SEGURIDAD) "/>
    <s v="TERRITORIO CONFIABLE"/>
    <x v="0"/>
    <s v="FABIAN ALONSO ALVAREZ GONZALEZ"/>
    <n v="145460"/>
    <m/>
    <n v="3192574675"/>
    <x v="0"/>
  </r>
  <r>
    <n v="8"/>
    <s v="1.CAMINA SEGURA (SEGURIDAD) "/>
    <s v="TERRITORIO CONFIABLE"/>
    <x v="0"/>
    <s v="JHOAN GILBERTO APONTE PEREZ"/>
    <n v="145460"/>
    <n v="1121848917"/>
    <n v="3144719481"/>
    <x v="0"/>
  </r>
  <r>
    <n v="9"/>
    <s v="1.CAMINA SEGURA (SEGURIDAD) "/>
    <s v="TERRITORIO CONFIABLE"/>
    <x v="0"/>
    <s v="DIEGO ANDRES ESCOBAR CRUZ"/>
    <n v="145460"/>
    <m/>
    <n v="3212943170"/>
    <x v="0"/>
  </r>
  <r>
    <n v="10"/>
    <s v="1.CAMINA SEGURA (SEGURIDAD) "/>
    <s v="GESTORES TERRITORIALES"/>
    <x v="1"/>
    <s v="YEISON EDUARDO MONTAÑO"/>
    <n v="145208"/>
    <m/>
    <n v="3015070792"/>
    <x v="0"/>
  </r>
  <r>
    <n v="11"/>
    <s v="1.CAMINA SEGURA (SEGURIDAD) "/>
    <s v="GERENTE"/>
    <x v="0"/>
    <s v="OMAR RUBIANO CASTRO"/>
    <n v="145156"/>
    <n v="17332599"/>
    <n v="3203038112"/>
    <x v="0"/>
  </r>
  <r>
    <n v="12"/>
    <s v="1.CAMINA SEGURA (SEGURIDAD) "/>
    <s v="JUSTICIA SOCIAL "/>
    <x v="0"/>
    <s v="JORGE MARIO DIAZ OCAMPO"/>
    <n v="145652"/>
    <m/>
    <n v="3025151684"/>
    <x v="0"/>
  </r>
  <r>
    <n v="13"/>
    <s v="1.CAMINA SEGURA (SEGURIDAD) "/>
    <s v="JUSTICIA SOCIAL "/>
    <x v="0"/>
    <s v="JUAN SEBASTIAN ARIAS TIRADO"/>
    <n v="145711"/>
    <n v="1001185816"/>
    <n v="3053112431"/>
    <x v="0"/>
  </r>
  <r>
    <n v="14"/>
    <s v="1.CAMINA SEGURA (SEGURIDAD) "/>
    <s v="JUSTICIA SOCIAL "/>
    <x v="0"/>
    <s v="JUAN PABLO MAHECHA HERNANDEZ"/>
    <n v="145711"/>
    <m/>
    <n v="3208182787"/>
    <x v="0"/>
  </r>
  <r>
    <n v="15"/>
    <s v="1.CAMINA SEGURA (SEGURIDAD) "/>
    <s v="JUSTICIA SOCIAL "/>
    <x v="0"/>
    <s v="FRANCISCO LEONARDO RODRIGUEZ PEÑALOZA"/>
    <n v="145711"/>
    <n v="17976211"/>
    <n v="3124164054"/>
    <x v="0"/>
  </r>
  <r>
    <n v="16"/>
    <s v="1.CAMINA SEGURA (SEGURIDAD) "/>
    <s v="JUSTICIA SOCIAL "/>
    <x v="0"/>
    <s v="YESSICA MILENA GARZON ORTEGA "/>
    <n v="145711"/>
    <n v="1022973218"/>
    <n v="3115486424"/>
    <x v="0"/>
  </r>
  <r>
    <n v="17"/>
    <s v="1.CAMINA SEGURA (SEGURIDAD) "/>
    <s v="GESTORES TERRITORIALES"/>
    <x v="1"/>
    <s v="HARINSON ANTONIO LLOREDA CORDOBA"/>
    <n v="145231"/>
    <m/>
    <n v="3207420028"/>
    <x v="0"/>
  </r>
  <r>
    <n v="18"/>
    <s v="1.CAMINA SEGURA (SEGURIDAD) "/>
    <s v="JUSTICIA SOCIAL "/>
    <x v="0"/>
    <s v="DANIEL FELIPE GALVIS"/>
    <n v="145677"/>
    <n v="1127598056"/>
    <n v="3202757456"/>
    <x v="0"/>
  </r>
  <r>
    <n v="19"/>
    <s v="1.CAMINA SEGURA (SEGURIDAD) "/>
    <s v="JUSTICIA SOCIAL "/>
    <x v="0"/>
    <s v="HEIDY TATIANA GORDO RINCON"/>
    <n v="145677"/>
    <n v="1023862200"/>
    <n v="3146921298"/>
    <x v="0"/>
  </r>
  <r>
    <n v="20"/>
    <s v="1.CAMINA SEGURA (SEGURIDAD) "/>
    <s v="SEGURIDAD"/>
    <x v="0"/>
    <s v="CARLOS ALBERTO MELENDEZ CAICEDO"/>
    <n v="145555"/>
    <n v="93380759"/>
    <n v="3104841926"/>
    <x v="0"/>
  </r>
  <r>
    <n v="21"/>
    <s v="1.CAMINA SEGURA (SEGURIDAD) "/>
    <s v="SEGURIDAD"/>
    <x v="0"/>
    <s v="SAIN SAADAN NIETO ESPITIA"/>
    <n v="145564"/>
    <n v="1067890860"/>
    <n v="3104327685"/>
    <x v="0"/>
  </r>
  <r>
    <n v="22"/>
    <s v="1.CAMINA SEGURA (SEGURIDAD) "/>
    <s v="SEGURIDAD"/>
    <x v="0"/>
    <s v="OLGA LUCIA LADINO HERRERA"/>
    <n v="145564"/>
    <n v="52545196"/>
    <n v="3175616882"/>
    <x v="0"/>
  </r>
  <r>
    <n v="23"/>
    <s v="1.CAMINA SEGURA (SEGURIDAD) "/>
    <s v="SEGURIDAD"/>
    <x v="0"/>
    <s v="ANA MARIA URREA BERNAL"/>
    <n v="145584"/>
    <m/>
    <n v="3174446128"/>
    <x v="0"/>
  </r>
  <r>
    <n v="24"/>
    <s v="1.CAMINA SEGURA (SEGURIDAD) "/>
    <s v="SEGURIDAD"/>
    <x v="0"/>
    <s v="ANGIE CATALINA DUEÑAS URBINA"/>
    <n v="145472"/>
    <n v="1023946960"/>
    <n v="3143413799"/>
    <x v="0"/>
  </r>
  <r>
    <n v="25"/>
    <s v="1.CAMINA SEGURA (SEGURIDAD) "/>
    <s v="SEGURIDAD"/>
    <x v="0"/>
    <s v="ISMAEL ENRIQUE SANCHEZ RONCANCIO"/>
    <n v="145472"/>
    <n v="79606789"/>
    <n v="3138481752"/>
    <x v="0"/>
  </r>
  <r>
    <n v="26"/>
    <s v="1.CAMINA SEGURA (SEGURIDAD) "/>
    <s v="SEGURIDAD"/>
    <x v="0"/>
    <s v="OSCAR DAVID DIAZ MAULEDOUX"/>
    <n v="145472"/>
    <n v="1053772952"/>
    <n v="3106092512"/>
    <x v="0"/>
  </r>
  <r>
    <n v="27"/>
    <s v="1.CAMINA SEGURA (SEGURIDAD) "/>
    <s v="SEGURIDAD"/>
    <x v="0"/>
    <s v="KAREN ROCIO REYES GIL"/>
    <n v="145472"/>
    <n v="1010169961"/>
    <n v="3144314529"/>
    <x v="0"/>
  </r>
  <r>
    <n v="28"/>
    <s v="1.CAMINA SEGURA (SEGURIDAD) "/>
    <s v="SEGURIDAD"/>
    <x v="0"/>
    <s v="ROSALBA DAZA PARRA"/>
    <n v="145447"/>
    <n v="1013639819"/>
    <n v="3202656134"/>
    <x v="0"/>
  </r>
  <r>
    <n v="29"/>
    <s v="1.CAMINA SEGURA (SEGURIDAD) "/>
    <s v="SEGURIDAD"/>
    <x v="0"/>
    <s v="OSCAR FELIPE CORTES MONTENEGRO"/>
    <n v="145447"/>
    <n v="1032480095"/>
    <n v="3106581094"/>
    <x v="0"/>
  </r>
  <r>
    <n v="30"/>
    <s v="1.CAMINA SEGURA (SEGURIDAD) "/>
    <s v="SEGURIDAD"/>
    <x v="0"/>
    <s v="NEIDER YESID COLÓN COLÓN"/>
    <n v="147872"/>
    <n v="1001890415"/>
    <n v="3134419501"/>
    <x v="0"/>
  </r>
  <r>
    <n v="31"/>
    <s v="1.CAMINA SEGURA (SEGURIDAD) "/>
    <s v="SEGURIDAD"/>
    <x v="0"/>
    <s v="LUIS HERNANDO BORDA MONTOYA"/>
    <n v="145447"/>
    <n v="79369174"/>
    <n v="3044228013"/>
    <x v="0"/>
  </r>
  <r>
    <n v="32"/>
    <s v="1.CAMINA SEGURA (SEGURIDAD) "/>
    <s v="SEGURIDAD"/>
    <x v="0"/>
    <s v="ANDRES DAVID MANCERA ROJAS"/>
    <n v="147872"/>
    <n v="1000851055"/>
    <n v="3122381939"/>
    <x v="0"/>
  </r>
  <r>
    <n v="33"/>
    <s v="1.CAMINA SEGURA (SEGURIDAD) "/>
    <s v="SEGURIDAD"/>
    <x v="0"/>
    <s v="YOHN FREDY ROJAS LADINO"/>
    <n v="147872"/>
    <n v="1088340712"/>
    <n v="3112757703"/>
    <x v="0"/>
  </r>
  <r>
    <n v="34"/>
    <s v="1.CAMINA SEGURA (SEGURIDAD) "/>
    <s v="SEGURIDAD"/>
    <x v="0"/>
    <s v="JUAN DAVID LINARES GARZON"/>
    <n v="147872"/>
    <n v="1013631605"/>
    <n v="3214761413"/>
    <x v="0"/>
  </r>
  <r>
    <n v="35"/>
    <s v="1.CAMINA SEGURA (SEGURIDAD) "/>
    <s v="TEJIDO SOCIAL"/>
    <x v="0"/>
    <s v="HERMES CAVIEDES MORENO"/>
    <n v="145344"/>
    <n v="79062588"/>
    <n v="3003519202"/>
    <x v="0"/>
  </r>
  <r>
    <n v="36"/>
    <s v="1.CAMINA SEGURA (SEGURIDAD) "/>
    <s v="TEJIDO SOCIAL"/>
    <x v="0"/>
    <s v="CRISTIAN DAVID QUINTO MOSQUERA"/>
    <n v="146201"/>
    <n v="1010242870"/>
    <n v="3108295874"/>
    <x v="0"/>
  </r>
  <r>
    <n v="37"/>
    <s v="1.CAMINA SEGURA (SEGURIDAD) "/>
    <s v="TEJIDO SOCIAL"/>
    <x v="0"/>
    <s v="YADY ANDREA BAREÑO RUIZ"/>
    <n v="146201"/>
    <n v="52445630"/>
    <n v="3138350799"/>
    <x v="0"/>
  </r>
  <r>
    <n v="38"/>
    <s v="1.CAMINA SEGURA (SEGURIDAD) "/>
    <s v="TEJIDO SOCIAL"/>
    <x v="0"/>
    <s v="MONICA ALEJANDRA BERNAL FORIGUA"/>
    <n v="146201"/>
    <n v="1024513174"/>
    <n v="3204133407"/>
    <x v="0"/>
  </r>
  <r>
    <n v="39"/>
    <s v="1.CAMINA SEGURA (SEGURIDAD) "/>
    <s v="TEJIDO SOCIAL"/>
    <x v="0"/>
    <s v="SARA ISABEL GOMEZ SANCHEZ"/>
    <n v="146338"/>
    <n v="1001274643"/>
    <n v="3204322739"/>
    <x v="0"/>
  </r>
  <r>
    <n v="40"/>
    <s v="1.CAMINA SEGURA (SEGURIDAD) "/>
    <s v="TEJIDO SOCIAL"/>
    <x v="0"/>
    <s v="ANGEL ALEJANDRO GALAN ESPINOSA"/>
    <n v="146369"/>
    <m/>
    <n v="3004683702"/>
    <x v="0"/>
  </r>
  <r>
    <n v="41"/>
    <s v="1.CAMINA SEGURA (SEGURIDAD) "/>
    <s v="TEJIDO SOCIAL"/>
    <x v="0"/>
    <s v="JENNIFER LUCIA CRUZ MONCAYO"/>
    <n v="146369"/>
    <m/>
    <n v="3057729388"/>
    <x v="0"/>
  </r>
  <r>
    <n v="42"/>
    <s v="1.CAMINA SEGURA (SEGURIDAD) "/>
    <s v="TEJIDO SOCIAL"/>
    <x v="0"/>
    <s v="DANIELA BOTERO GIRALDO"/>
    <n v="146369"/>
    <m/>
    <n v="3132831458"/>
    <x v="0"/>
  </r>
  <r>
    <n v="43"/>
    <s v="1.CAMINA SEGURA (SEGURIDAD) "/>
    <s v="TEJIDO SOCIAL"/>
    <x v="0"/>
    <s v="SONIA ALEJANDRA DAZA ARIAS"/>
    <n v="146321"/>
    <n v="1023949820"/>
    <n v="3023301055"/>
    <x v="0"/>
  </r>
  <r>
    <n v="44"/>
    <s v="1.CAMINA SEGURA (SEGURIDAD) "/>
    <s v="TEJIDO SOCIAL"/>
    <x v="0"/>
    <s v="JOSE WILLIAM SANCHEZ VARGAS"/>
    <n v="146321"/>
    <m/>
    <n v="3115131758"/>
    <x v="0"/>
  </r>
  <r>
    <n v="45"/>
    <s v="1.CAMINA SEGURA (SEGURIDAD) "/>
    <s v="TEJIDO SOCIAL"/>
    <x v="0"/>
    <s v="ELIANA MARCELA MONROY NAGLES"/>
    <n v="146321"/>
    <n v="1014237421"/>
    <n v="3193465808"/>
    <x v="0"/>
  </r>
  <r>
    <n v="46"/>
    <s v="1.CAMINA SEGURA (SEGURIDAD) "/>
    <s v="TEJIDO SOCIAL"/>
    <x v="0"/>
    <s v="MARIA DEL CARMEN AYALA YELA"/>
    <n v="146319"/>
    <m/>
    <n v="3204604397"/>
    <x v="0"/>
  </r>
  <r>
    <n v="47"/>
    <s v="1.CAMINA SEGURA (SEGURIDAD) "/>
    <s v="TEJIDO SOCIAL"/>
    <x v="0"/>
    <s v="ALFONSO VARGAS ROMERO"/>
    <n v="146189"/>
    <n v="79334151"/>
    <n v="3143121305"/>
    <x v="0"/>
  </r>
  <r>
    <n v="48"/>
    <s v="1.CAMINA SEGURA (SEGURIDAD) "/>
    <s v="TERRITORIO CONFIABLE"/>
    <x v="0"/>
    <s v="NATALIA RAMIREZ HERRERA"/>
    <n v="145460"/>
    <n v="1031138373"/>
    <n v="3102857884"/>
    <x v="0"/>
  </r>
  <r>
    <n v="49"/>
    <s v="1.CAMINA SEGURA (SEGURIDAD) "/>
    <s v="TERRITORIO CONFIABLE"/>
    <x v="0"/>
    <s v="ENYI CAROLINA MONSALVE SALCEDO"/>
    <n v="145460"/>
    <n v="53153251"/>
    <n v="3005127620"/>
    <x v="0"/>
  </r>
  <r>
    <n v="50"/>
    <s v="1.CAMINA SEGURA (SEGURIDAD) "/>
    <s v="TERRITORIO CONFIABLE"/>
    <x v="0"/>
    <s v="DIANA MARCELA LEMUS PRADO"/>
    <n v="145355"/>
    <n v="1022940378"/>
    <n v="3192550472"/>
    <x v="0"/>
  </r>
  <r>
    <n v="51"/>
    <s v="1.CAMINA SEGURA (SEGURIDAD) "/>
    <s v="TERRITORIO CONFIABLE"/>
    <x v="0"/>
    <s v="ANDERSON DANIEL PINILLA CRUZ"/>
    <n v="145355"/>
    <n v="1031167882"/>
    <n v="3102717408"/>
    <x v="0"/>
  </r>
  <r>
    <n v="52"/>
    <s v="1.CAMINA SEGURA (SEGURIDAD) "/>
    <s v="TERRITORIO CONFIABLE"/>
    <x v="0"/>
    <s v="MIGUEL ANGEL CLAVIJO COLORADO"/>
    <n v="145355"/>
    <n v="1032480192"/>
    <n v="3008475025"/>
    <x v="0"/>
  </r>
  <r>
    <n v="53"/>
    <s v="1.CAMINA SEGURA (SEGURIDAD) "/>
    <s v="TERRITORIO CONFIABLE"/>
    <x v="0"/>
    <s v="SANDRA MIREYA AGUDELO"/>
    <n v="145273"/>
    <n v="52361485"/>
    <n v="3178553713"/>
    <x v="0"/>
  </r>
  <r>
    <n v="54"/>
    <s v="1.CAMINA SEGURA (SEGURIDAD) "/>
    <s v="TERRITORIO CONFIABLE"/>
    <x v="0"/>
    <s v="GLORIA INES BECERRA MORALES"/>
    <n v="145273"/>
    <n v="52273554"/>
    <n v="3203021142"/>
    <x v="0"/>
  </r>
  <r>
    <n v="55"/>
    <s v="1.CAMINA SEGURA (SEGURIDAD) "/>
    <s v="TERRITORIO CONFIABLE"/>
    <x v="0"/>
    <s v="ANA ELVIA GARCIA HERRERA"/>
    <n v="145273"/>
    <n v="52224167"/>
    <n v="3125267083"/>
    <x v="0"/>
  </r>
  <r>
    <n v="56"/>
    <s v="1.CAMINA SEGURA (SEGURIDAD) "/>
    <s v="TERRITORIO CONFIABLE"/>
    <x v="0"/>
    <s v="LINA SUGGEY RUIZ RIVERA"/>
    <n v="145273"/>
    <n v="52183986"/>
    <n v="3132898696"/>
    <x v="0"/>
  </r>
  <r>
    <n v="57"/>
    <s v="1.CAMINA SEGURA (SEGURIDAD) "/>
    <s v="TERRITORIO CONFIABLE"/>
    <x v="0"/>
    <s v="EDGAR DANILO LOPEZ CANO"/>
    <n v="145273"/>
    <n v="1023897091"/>
    <n v="3123546198"/>
    <x v="0"/>
  </r>
  <r>
    <n v="58"/>
    <s v="1.CAMINA SEGURA (SEGURIDAD) "/>
    <s v="TERRITORIO CONFIABLE"/>
    <x v="0"/>
    <s v="JAVIER ENRIQUE VARGAS SARMIENTO"/>
    <n v="145273"/>
    <n v="79735250"/>
    <n v="3112140075"/>
    <x v="0"/>
  </r>
  <r>
    <n v="59"/>
    <s v="1.CAMINA SEGURA (SEGURIDAD) "/>
    <s v="TERRITORIO CONFIABLE"/>
    <x v="0"/>
    <s v="LUZ DARY CORTES CARDENAS "/>
    <n v="145273"/>
    <n v="52111531"/>
    <n v="3144312542"/>
    <x v="0"/>
  </r>
  <r>
    <n v="60"/>
    <s v="1.CAMINA SEGURA (SEGURIDAD) "/>
    <s v="TERRITORIO CONFIABLE"/>
    <x v="0"/>
    <s v="SANDRA MILENA RENGIFO"/>
    <n v="145273"/>
    <n v="38361123"/>
    <n v="3170871934"/>
    <x v="0"/>
  </r>
  <r>
    <n v="61"/>
    <s v="1.CAMINA SEGURA (SEGURIDAD) "/>
    <s v="TERRITORIO CONFIABLE"/>
    <x v="0"/>
    <s v="MARY QUIÑONES"/>
    <n v="145273"/>
    <m/>
    <n v="3142445667"/>
    <x v="0"/>
  </r>
  <r>
    <n v="62"/>
    <s v="1.CAMINA SEGURA (SEGURIDAD) "/>
    <s v="TERRITORIO CONFIABLE"/>
    <x v="0"/>
    <s v="LUIS FERNANDO RAMOS CORTES"/>
    <n v="145273"/>
    <n v="79700490"/>
    <n v="3118817396"/>
    <x v="0"/>
  </r>
  <r>
    <n v="63"/>
    <s v="1.CAMINA SEGURA (SEGURIDAD) "/>
    <s v="TERRITORIO CONFIABLE"/>
    <x v="0"/>
    <s v="JOHAN SEBASTIAN CASTILLO MUÑOZ"/>
    <n v="145273"/>
    <m/>
    <n v="3125361294"/>
    <x v="0"/>
  </r>
  <r>
    <n v="64"/>
    <s v="1.CAMINA SEGURA (SEGURIDAD) "/>
    <s v="TERRITORIO CONFIABLE"/>
    <x v="0"/>
    <s v="YEIMY YULVANIA RODRIGUEZ VARGAS"/>
    <n v="145273"/>
    <n v="1023956547"/>
    <n v="3103435608"/>
    <x v="0"/>
  </r>
  <r>
    <n v="65"/>
    <s v="1.CAMINA SEGURA (SEGURIDAD) "/>
    <s v="TERRITORIO CONFIABLE"/>
    <x v="0"/>
    <s v="FLOR MARIA VARGAS MESA"/>
    <n v="145273"/>
    <n v="51932724"/>
    <n v="3209373893"/>
    <x v="0"/>
  </r>
  <r>
    <n v="66"/>
    <s v="1.CAMINA SEGURA (SEGURIDAD) "/>
    <s v="TERRITORIO CONFIABLE"/>
    <x v="0"/>
    <s v="ERIKA PAOLA ACOSTA GUTIERREZ"/>
    <n v="145273"/>
    <n v="52888484"/>
    <n v="3042400355"/>
    <x v="0"/>
  </r>
  <r>
    <n v="67"/>
    <s v="1.CAMINA SEGURA (SEGURIDAD) "/>
    <s v="TERRITORIO CONFIABLE"/>
    <x v="0"/>
    <s v="YEHIMI KATHERINE RODRIGUEZ GONZALEZ"/>
    <n v="145273"/>
    <n v="1023892553"/>
    <n v="3142851180"/>
    <x v="1"/>
  </r>
  <r>
    <n v="68"/>
    <s v="1.CAMINA SEGURA (SEGURIDAD) "/>
    <s v="TERRITORIO CONFIABLE"/>
    <x v="0"/>
    <s v="INGRID JULIETH PINZON SOLER"/>
    <n v="145273"/>
    <n v="1013620814"/>
    <n v="3202155216"/>
    <x v="1"/>
  </r>
  <r>
    <n v="69"/>
    <s v="1.CAMINA SEGURA (SEGURIDAD) "/>
    <s v="TERRITORIO CONFIABLE"/>
    <x v="0"/>
    <s v="DIANA PATRICIA BILBAO SANCHEZ "/>
    <n v="145273"/>
    <n v="52444804"/>
    <n v="3104021457"/>
    <x v="1"/>
  </r>
  <r>
    <n v="70"/>
    <s v="1.CAMINA SEGURA (SEGURIDAD) "/>
    <s v="GESTORES TERRITORIALES"/>
    <x v="1"/>
    <s v="JUAN DAVID LADINO ALFONSO "/>
    <n v="145231"/>
    <n v="1033778271"/>
    <n v="3112241063"/>
    <x v="1"/>
  </r>
  <r>
    <n v="71"/>
    <s v="1.CAMINA SEGURA (SEGURIDAD) "/>
    <s v="GESTORES TERRITORIALES"/>
    <x v="1"/>
    <s v="MARIA EUGENIA CANO MORENO"/>
    <n v="145231"/>
    <n v="52118754"/>
    <n v="3115399759"/>
    <x v="1"/>
  </r>
  <r>
    <n v="72"/>
    <s v="1.CAMINA SEGURA (SEGURIDAD) "/>
    <s v="GESTORES TERRITORIALES"/>
    <x v="1"/>
    <s v="JONATHAN ANDRES VELASQUEZ GONZALEZ"/>
    <n v="145231"/>
    <n v="1013600897"/>
    <s v="3142883207 "/>
    <x v="1"/>
  </r>
  <r>
    <n v="73"/>
    <s v="1.CAMINA SEGURA (SEGURIDAD) "/>
    <s v="GESTORES TERRITORIALES"/>
    <x v="1"/>
    <s v="SAMUEL ANDRES PEÑA DUARTE"/>
    <n v="145231"/>
    <n v="1109382213"/>
    <n v="3208185626"/>
    <x v="1"/>
  </r>
  <r>
    <n v="74"/>
    <s v="1.CAMINA SEGURA (SEGURIDAD) "/>
    <s v="GESTORES TERRITORIALES"/>
    <x v="1"/>
    <s v="WILMER JAHIR CADAVID MEZA"/>
    <n v="145231"/>
    <n v="1073685203"/>
    <n v="3024643668"/>
    <x v="1"/>
  </r>
  <r>
    <n v="75"/>
    <s v="1.CAMINA SEGURA (SEGURIDAD) "/>
    <s v="GESTORES TERRITORIALES"/>
    <x v="1"/>
    <s v="JAIRO ANTONIO MENDEZ BERMUDEZ"/>
    <n v="145231"/>
    <n v="79494011"/>
    <n v="3123889221"/>
    <x v="1"/>
  </r>
  <r>
    <n v="76"/>
    <s v="1.CAMINA SEGURA (SEGURIDAD) "/>
    <s v="GESTORES TERRITORIALES"/>
    <x v="1"/>
    <s v="ANGIE TATIANA MURCIA FORERO"/>
    <n v="145231"/>
    <n v="1032480237"/>
    <s v="3103926441 - 3214886975"/>
    <x v="1"/>
  </r>
  <r>
    <n v="77"/>
    <s v="1.CAMINA SEGURA (SEGURIDAD) "/>
    <s v="GESTORES TERRITORIALES"/>
    <x v="1"/>
    <s v="JOSE DANIEL TORRES ORTIZ"/>
    <n v="145231"/>
    <n v="79811116"/>
    <n v="3246542364"/>
    <x v="1"/>
  </r>
  <r>
    <n v="78"/>
    <s v="1.CAMINA SEGURA (SEGURIDAD) "/>
    <s v="GESTORES TERRITORIALES"/>
    <x v="1"/>
    <s v="JHEISSON MIGUEL HERNANDEZ GONZALEZ"/>
    <n v="145231"/>
    <n v="80250195"/>
    <n v="3133037234"/>
    <x v="1"/>
  </r>
  <r>
    <n v="79"/>
    <s v="1.CAMINA SEGURA (SEGURIDAD) "/>
    <s v="JUSTICIA SOCIAL "/>
    <x v="0"/>
    <s v="LUZ ESTELLA PELAYO SALAZAR"/>
    <n v="145683"/>
    <s v="PENDIENTE"/>
    <n v="3104843034"/>
    <x v="1"/>
  </r>
  <r>
    <n v="80"/>
    <s v="1.CAMINA SEGURA (SEGURIDAD) "/>
    <s v="GESTORES TERRITORIALES"/>
    <x v="1"/>
    <s v="HERNANDO SUAREZ BETANCOURTH"/>
    <n v="145231"/>
    <n v="1000725023"/>
    <n v="3227360480"/>
    <x v="1"/>
  </r>
  <r>
    <n v="81"/>
    <s v="1.CAMINA SEGURA (SEGURIDAD) "/>
    <s v="GESTORES TERRITORIALES"/>
    <x v="1"/>
    <s v="LAURA MARCELA GUERRERO VANEGAS"/>
    <n v="145231"/>
    <n v="1011082226"/>
    <n v="3187330631"/>
    <x v="1"/>
  </r>
  <r>
    <n v="82"/>
    <s v="1.CAMINA SEGURA (SEGURIDAD) "/>
    <s v="GESTORES TERRITORIALES"/>
    <x v="1"/>
    <s v="OSCAR FERNANDO SANCHEZ SUAREZ"/>
    <n v="145231"/>
    <n v="1023885495"/>
    <n v="3223051094"/>
    <x v="1"/>
  </r>
  <r>
    <n v="83"/>
    <s v="1.CAMINA SEGURA (SEGURIDAD) "/>
    <s v="GESTORES TERRITORIALES"/>
    <x v="1"/>
    <s v="MARIA TERESA SEDANO"/>
    <n v="145231"/>
    <n v="28308837"/>
    <n v="3134149283"/>
    <x v="1"/>
  </r>
  <r>
    <n v="84"/>
    <s v="1.CAMINA SEGURA (SEGURIDAD) "/>
    <s v="GESTORES TERRITORIALES"/>
    <x v="1"/>
    <s v="CRISTIAN CAMILO PAEZ DAZA"/>
    <n v="145231"/>
    <n v="1024515762"/>
    <n v="3213112216"/>
    <x v="1"/>
  </r>
  <r>
    <n v="85"/>
    <s v="1.CAMINA SEGURA (SEGURIDAD) "/>
    <s v="GESTORES TERRITORIALES"/>
    <x v="1"/>
    <s v="RENE ORTEGA CAVANZO"/>
    <n v="145231"/>
    <n v="19322319"/>
    <n v="3118727193"/>
    <x v="1"/>
  </r>
  <r>
    <n v="86"/>
    <s v="1.CAMINA SEGURA (SEGURIDAD) "/>
    <s v="GESTORES TERRITORIALES"/>
    <x v="1"/>
    <s v="EDWIN ALEJANDRO ROJAS "/>
    <n v="145208"/>
    <m/>
    <n v="3046666968"/>
    <x v="1"/>
  </r>
  <r>
    <n v="87"/>
    <s v="1.CAMINA SEGURA (SEGURIDAD) "/>
    <s v="GESTORES TERRITORIALES"/>
    <x v="1"/>
    <s v="LADY JOHANNA MORENO RINCON"/>
    <n v="145231"/>
    <n v="1032360811"/>
    <n v="3133189832"/>
    <x v="1"/>
  </r>
  <r>
    <n v="88"/>
    <s v="1.CAMINA SEGURA (SEGURIDAD) "/>
    <s v="GESTORES TERRITORIALES"/>
    <x v="1"/>
    <s v="JULIAN HERNANDEZ MOJICA"/>
    <n v="145231"/>
    <n v="79701598"/>
    <n v="3013774780"/>
    <x v="1"/>
  </r>
  <r>
    <n v="89"/>
    <s v="1.CAMINA SEGURA (SEGURIDAD) "/>
    <s v="GESTORES TERRITORIALES"/>
    <x v="1"/>
    <s v="KAROL MICHELL RODRIGUEZ"/>
    <n v="145208"/>
    <m/>
    <n v="3123037004"/>
    <x v="1"/>
  </r>
  <r>
    <n v="90"/>
    <s v="1.CAMINA SEGURA (SEGURIDAD) "/>
    <s v="GESTORES TERRITORIALES"/>
    <x v="1"/>
    <s v="LEONARDO FABIO ORDOÑEZ CHAVARRO"/>
    <n v="145246"/>
    <n v="79810863"/>
    <n v="3143808975"/>
    <x v="1"/>
  </r>
  <r>
    <n v="91"/>
    <s v="1.CAMINA SEGURA (SEGURIDAD) "/>
    <s v="GESTORES TERRITORIALES"/>
    <x v="1"/>
    <s v="YINA PAOLA MONTEALEGRE  ROJAS"/>
    <n v="145246"/>
    <n v="1010190226"/>
    <s v="3204091698 "/>
    <x v="1"/>
  </r>
  <r>
    <n v="92"/>
    <s v="1.CAMINA SEGURA (SEGURIDAD) "/>
    <s v="GESTORES TERRITORIALES"/>
    <x v="1"/>
    <s v="LUCIA COLLAZOS VARON"/>
    <n v="145246"/>
    <n v="55176956"/>
    <n v="3208826302"/>
    <x v="1"/>
  </r>
  <r>
    <n v="93"/>
    <s v="1.CAMINA SEGURA (SEGURIDAD) "/>
    <s v="GESTORES TERRITORIALES"/>
    <x v="1"/>
    <s v="JOSE ORLANDO CUERVO LOPEZ"/>
    <n v="145246"/>
    <n v="7172228"/>
    <n v="3106199879"/>
    <x v="1"/>
  </r>
  <r>
    <n v="94"/>
    <s v="1.CAMINA SEGURA (SEGURIDAD) "/>
    <s v="GESTORES TERRITORIALES"/>
    <x v="1"/>
    <s v="NATALY TORRES USME"/>
    <n v="145208"/>
    <m/>
    <n v="3237378506"/>
    <x v="1"/>
  </r>
  <r>
    <n v="95"/>
    <s v="1.CAMINA SEGURA (SEGURIDAD) "/>
    <s v="GESTORES TERRITORIALES"/>
    <x v="1"/>
    <s v="NANCY MILENA LOPEZ MOJICA"/>
    <n v="145208"/>
    <n v="52519743"/>
    <n v="3203895157"/>
    <x v="1"/>
  </r>
  <r>
    <n v="96"/>
    <s v="1.CAMINA SEGURA (SEGURIDAD) "/>
    <s v="GESTORES TERRITORIALES"/>
    <x v="1"/>
    <s v="ANGELIS CAROLINA CASTRO CAMPO"/>
    <n v="145208"/>
    <n v="1024513418"/>
    <n v="3002526574"/>
    <x v="1"/>
  </r>
  <r>
    <n v="97"/>
    <s v="1.CAMINA SEGURA (SEGURIDAD) "/>
    <s v="GESTORES TERRITORIALES"/>
    <x v="1"/>
    <s v="MARIA PAULA HERNANDEZ MURCIA"/>
    <n v="145208"/>
    <n v="1034397410"/>
    <n v="3045925707"/>
    <x v="1"/>
  </r>
  <r>
    <n v="98"/>
    <s v="1.CAMINA SEGURA (SEGURIDAD) "/>
    <s v="GESTORES TERRITORIALES"/>
    <x v="1"/>
    <s v="JORGE ENRIQUE CASTRO BOLAÑOS"/>
    <n v="145208"/>
    <n v="79408419"/>
    <n v="3194145987"/>
    <x v="1"/>
  </r>
  <r>
    <n v="99"/>
    <s v="1.CAMINA SEGURA (SEGURIDAD) "/>
    <s v="GESTORES TERRITORIALES"/>
    <x v="1"/>
    <s v="ERIKA TATIANA PAEZ CASTILLO"/>
    <n v="145208"/>
    <n v="1000214797"/>
    <n v="3054614337"/>
    <x v="1"/>
  </r>
  <r>
    <n v="100"/>
    <s v="1.CAMINA SEGURA (SEGURIDAD) "/>
    <s v="GESTORES TERRITORIALES"/>
    <x v="1"/>
    <s v="LEIDY JACQUELINE DUARTE MORA"/>
    <n v="145208"/>
    <n v="52735473"/>
    <n v="3124782172"/>
    <x v="1"/>
  </r>
  <r>
    <n v="101"/>
    <s v="1.CAMINA SEGURA (SEGURIDAD) "/>
    <s v="GESTORES TERRITORIALES"/>
    <x v="1"/>
    <s v="RAUL ANDRES QUITORA LOPEZ"/>
    <n v="145208"/>
    <n v="1001171096"/>
    <n v="3057424045"/>
    <x v="1"/>
  </r>
  <r>
    <n v="102"/>
    <s v="1.CAMINA SEGURA (SEGURIDAD) "/>
    <s v="GESTORES TERRITORIALES"/>
    <x v="1"/>
    <s v="YURANY JULIETH ROMERO GELVEZ"/>
    <n v="145208"/>
    <n v="53047061"/>
    <n v="3102908237"/>
    <x v="1"/>
  </r>
  <r>
    <n v="103"/>
    <s v="1.CAMINA SEGURA (SEGURIDAD) "/>
    <s v="GESTORES TERRITORIALES"/>
    <x v="1"/>
    <s v="SANDRA MILENA CUBILLOS HERNANDEZ"/>
    <n v="145246"/>
    <n v="53154451"/>
    <n v="3224485500"/>
    <x v="1"/>
  </r>
  <r>
    <n v="104"/>
    <s v="1.CAMINA SEGURA (SEGURIDAD) "/>
    <s v="GESTORES TERRITORIALES"/>
    <x v="1"/>
    <s v="GINA PAOLA MUÑOZ BOHORQUEZ"/>
    <n v="145208"/>
    <n v="1014248925"/>
    <n v="3208366394"/>
    <x v="1"/>
  </r>
  <r>
    <n v="105"/>
    <s v="1.CAMINA SEGURA (SEGURIDAD) "/>
    <s v="GESTORES TERRITORIALES"/>
    <x v="1"/>
    <s v="LIGIA MAGNOLIA BALLESTEROS NEME"/>
    <n v="145208"/>
    <n v="52375162"/>
    <n v="3107976121"/>
    <x v="1"/>
  </r>
  <r>
    <n v="106"/>
    <s v="1.CAMINA SEGURA (SEGURIDAD) "/>
    <s v="GESTORES TERRITORIALES"/>
    <x v="1"/>
    <s v="HUGO LEONARDO ORTIZ GARCIA"/>
    <n v="145208"/>
    <n v="79766326"/>
    <s v="3202459895 "/>
    <x v="1"/>
  </r>
  <r>
    <n v="107"/>
    <s v="1.CAMINA SEGURA (SEGURIDAD) "/>
    <s v="GESTORES TERRITORIALES"/>
    <x v="1"/>
    <s v="ROBINSON RUBIANO BARRIOS"/>
    <n v="145208"/>
    <n v="1023891897"/>
    <n v="3227469758"/>
    <x v="1"/>
  </r>
  <r>
    <n v="108"/>
    <s v="1.CAMINA SEGURA (SEGURIDAD) "/>
    <s v="GESTORES TERRITORIALES"/>
    <x v="1"/>
    <s v="ANDRES LEONARDO ARIAS DUEÑAS"/>
    <n v="145208"/>
    <n v="1030565843"/>
    <n v="3012094406"/>
    <x v="1"/>
  </r>
  <r>
    <n v="109"/>
    <s v="1.CAMINA SEGURA (SEGURIDAD) "/>
    <s v="GESTORES TERRITORIALES"/>
    <x v="1"/>
    <s v="PENDIENTE DEFINIR"/>
    <n v="145246"/>
    <m/>
    <m/>
    <x v="1"/>
  </r>
  <r>
    <n v="110"/>
    <s v="1.CAMINA SEGURA (SEGURIDAD) "/>
    <s v="GESTORES TERRITORIALES"/>
    <x v="1"/>
    <s v="ROMAN ANDRES GONZALEZ MAZUERA"/>
    <n v="145208"/>
    <n v="79764571"/>
    <n v="3143887158"/>
    <x v="1"/>
  </r>
  <r>
    <n v="111"/>
    <s v="1.CAMINA SEGURA (SEGURIDAD) "/>
    <s v="GESTORES TERRITORIALES"/>
    <x v="1"/>
    <s v="KAREN YARLEIDY BELTARN HERNANDEZ"/>
    <n v="145208"/>
    <n v="1023943576"/>
    <n v="3013379468"/>
    <x v="1"/>
  </r>
  <r>
    <n v="112"/>
    <s v="1.CAMINA SEGURA (SEGURIDAD) "/>
    <s v="GESTORES TERRITORIALES"/>
    <x v="1"/>
    <s v="PEDRO GARCIA"/>
    <n v="145208"/>
    <m/>
    <n v="3213971101"/>
    <x v="1"/>
  </r>
  <r>
    <n v="113"/>
    <s v="1.CAMINA SEGURA (SEGURIDAD) "/>
    <s v="GESTORES TERRITORIALES"/>
    <x v="1"/>
    <s v="LUIS ANTONIO CARRASCO CALDERON"/>
    <n v="145208"/>
    <n v="80176104"/>
    <n v="3114641580"/>
    <x v="1"/>
  </r>
  <r>
    <n v="114"/>
    <s v="1.CAMINA SEGURA (SEGURIDAD) "/>
    <s v="GESTORES TERRITORIALES"/>
    <x v="1"/>
    <s v="JONATTAN ALEXANDER QUINTERO JIMENEZ"/>
    <n v="145208"/>
    <n v="80172086"/>
    <n v="3103236508"/>
    <x v="1"/>
  </r>
  <r>
    <n v="115"/>
    <s v="1.CAMINA SEGURA (SEGURIDAD) "/>
    <s v="GESTORES TERRITORIALES"/>
    <x v="1"/>
    <s v="DANIEL SEBASTIAN GUTIERREZ CASTELLANOS"/>
    <n v="145208"/>
    <n v="1010070005"/>
    <n v="3212823678"/>
    <x v="1"/>
  </r>
  <r>
    <n v="116"/>
    <s v="1.CAMINA SEGURA (SEGURIDAD) "/>
    <s v="GESTORES TERRITORIALES"/>
    <x v="1"/>
    <s v="GERMAN EDUARDO RODRIGUEZ RODRIGUEZ"/>
    <n v="145208"/>
    <n v="1023973828"/>
    <n v="3138185017"/>
    <x v="1"/>
  </r>
  <r>
    <n v="117"/>
    <s v="1.CAMINA SEGURA (SEGURIDAD) "/>
    <s v="GESTORES TERRITORIALES"/>
    <x v="1"/>
    <s v="YURY DANIELA VILLANUEVA GOMEZ"/>
    <n v="145208"/>
    <n v="1023946420"/>
    <n v="3177583358"/>
    <x v="1"/>
  </r>
  <r>
    <n v="118"/>
    <s v="1.CAMINA SEGURA (SEGURIDAD) "/>
    <s v="GESTORES TERRITORIALES"/>
    <x v="1"/>
    <s v="HECTOR EDUARDO LOPEZ OVALLE"/>
    <n v="145208"/>
    <n v="3086129"/>
    <n v="3105760595"/>
    <x v="1"/>
  </r>
  <r>
    <n v="119"/>
    <s v="1.CAMINA SEGURA (SEGURIDAD) "/>
    <s v="GESTORES TERRITORIALES"/>
    <x v="1"/>
    <s v="ALEXANDER ALARCON"/>
    <n v="145208"/>
    <n v="79706377"/>
    <n v="3104764283"/>
    <x v="1"/>
  </r>
  <r>
    <n v="120"/>
    <s v="1.CAMINA SEGURA (SEGURIDAD) "/>
    <s v="GESTORES TERRITORIALES"/>
    <x v="1"/>
    <s v="JAIME ARDILA GRACIA"/>
    <n v="145208"/>
    <m/>
    <s v="3204681153 -3006094953"/>
    <x v="1"/>
  </r>
  <r>
    <n v="121"/>
    <s v="1.CAMINA SEGURA (SEGURIDAD) "/>
    <s v="GESTORES TERRITORIALES"/>
    <x v="1"/>
    <s v="YURI CAROLINA ESTERLING REYES"/>
    <n v="145208"/>
    <n v="52759859"/>
    <n v="3144544175"/>
    <x v="1"/>
  </r>
  <r>
    <n v="122"/>
    <s v="1.CAMINA SEGURA (SEGURIDAD) "/>
    <s v="GESTORES TERRITORIALES"/>
    <x v="1"/>
    <s v="YUDY FRANCO AYALA"/>
    <n v="145208"/>
    <n v="1099202287"/>
    <n v="3208973178"/>
    <x v="1"/>
  </r>
  <r>
    <n v="123"/>
    <s v="1.CAMINA SEGURA (SEGURIDAD) "/>
    <s v="GESTORES TERRITORIALES"/>
    <x v="1"/>
    <s v="CRISTIAN DAVID MORENO GOMEZ"/>
    <n v="145208"/>
    <n v="1000618560"/>
    <n v="3104865938"/>
    <x v="1"/>
  </r>
  <r>
    <n v="124"/>
    <s v="1.CAMINA SEGURA (SEGURIDAD) "/>
    <s v="GESTORES TERRITORIALES"/>
    <x v="1"/>
    <s v="WILSON SANTIAGO CALZADA CAICEDO"/>
    <n v="145208"/>
    <n v="80100381"/>
    <n v="3193555534"/>
    <x v="1"/>
  </r>
  <r>
    <n v="125"/>
    <s v="1.CAMINA SEGURA (SEGURIDAD) "/>
    <s v="GESTORES TERRITORIALES"/>
    <x v="1"/>
    <s v="SNEIDER ANDRES ALZATE CAMACHO"/>
    <n v="145208"/>
    <n v="1024469909"/>
    <n v="3202661581"/>
    <x v="1"/>
  </r>
  <r>
    <n v="126"/>
    <s v="1.CAMINA SEGURA (SEGURIDAD) "/>
    <s v="GESTORES TERRITORIALES"/>
    <x v="1"/>
    <s v="VIVIAN ANGELICA VALBUENA SABOGAL"/>
    <n v="145208"/>
    <n v="53045991"/>
    <n v="3203649145"/>
    <x v="1"/>
  </r>
  <r>
    <n v="127"/>
    <s v="1.CAMINA SEGURA (SEGURIDAD) "/>
    <s v="GESTORES TERRITORIALES"/>
    <x v="1"/>
    <s v="ROGER RAUL VELASCO SEGURA"/>
    <n v="145208"/>
    <n v="79332571"/>
    <n v="3143510980"/>
    <x v="1"/>
  </r>
  <r>
    <n v="128"/>
    <s v="1.CAMINA SEGURA (SEGURIDAD) "/>
    <s v="GESTORES TERRITORIALES"/>
    <x v="1"/>
    <s v="MICHAEL STEVEN RODRIGUEZ CASTRILLON"/>
    <n v="145208"/>
    <n v="1023925635"/>
    <n v="3118717096"/>
    <x v="1"/>
  </r>
  <r>
    <n v="129"/>
    <s v="1.CAMINA SEGURA (SEGURIDAD) "/>
    <s v="GESTORES TERRITORIALES"/>
    <x v="1"/>
    <s v="PENDIENTE DEFINIR"/>
    <n v="145208"/>
    <m/>
    <m/>
    <x v="1"/>
  </r>
  <r>
    <n v="130"/>
    <s v="1.CAMINA SEGURA (SEGURIDAD) "/>
    <s v="GESTORES TERRITORIALES"/>
    <x v="1"/>
    <s v="JAIME JIMENEZ ROJAS"/>
    <n v="145208"/>
    <n v="79494348"/>
    <n v="3002118022"/>
    <x v="1"/>
  </r>
  <r>
    <n v="131"/>
    <s v="1.CAMINA SEGURA (SEGURIDAD) "/>
    <s v="GESTORES TERRITORIALES"/>
    <x v="1"/>
    <s v="EDIXON LOPEZ DIAZ"/>
    <n v="145208"/>
    <m/>
    <n v="3123951310"/>
    <x v="1"/>
  </r>
  <r>
    <n v="132"/>
    <s v="1.CAMINA SEGURA (SEGURIDAD) "/>
    <s v="GESTORES TERRITORIALES"/>
    <x v="1"/>
    <s v="MONICA MILENA MONTEALEGRE MALDONADO"/>
    <n v="145208"/>
    <n v="52737737"/>
    <n v="3182928997"/>
    <x v="1"/>
  </r>
  <r>
    <n v="133"/>
    <s v="1.CAMINA SEGURA (SEGURIDAD) "/>
    <s v="GESTORES TERRITORIALES"/>
    <x v="1"/>
    <s v="MARIA CONSUELO RODRIGUEZ TORRES"/>
    <n v="145208"/>
    <n v="52054776"/>
    <n v="3108615432"/>
    <x v="1"/>
  </r>
  <r>
    <n v="134"/>
    <s v="1.CAMINA SEGURA (SEGURIDAD) "/>
    <s v="GESTORES TERRITORIALES"/>
    <x v="1"/>
    <s v="FREDY HERNAN TORRES VILLAMIL"/>
    <n v="145208"/>
    <n v="79558559"/>
    <n v="3123875532"/>
    <x v="2"/>
  </r>
  <r>
    <n v="135"/>
    <s v="1.CAMINA SEGURA (SEGURIDAD) "/>
    <s v="GESTORES TERRITORIALES"/>
    <x v="1"/>
    <s v="LEIDIDY LAURA GAITAN PADILLA"/>
    <n v="145208"/>
    <n v="1000616446"/>
    <n v="3002584907"/>
    <x v="2"/>
  </r>
  <r>
    <n v="136"/>
    <s v="1.CAMINA SEGURA (SEGURIDAD) "/>
    <s v="GESTORES TERRITORIALES"/>
    <x v="1"/>
    <s v="CRISTIAN CAMILO LOPEZ BOLAÑOS"/>
    <n v="145231"/>
    <m/>
    <n v="3232012296"/>
    <x v="2"/>
  </r>
  <r>
    <n v="137"/>
    <s v="1.CAMINA SEGURA (SEGURIDAD) "/>
    <s v="GESTORES TERRITORIALES"/>
    <x v="1"/>
    <s v="ARTURO NEISA "/>
    <n v="145231"/>
    <n v="79467584"/>
    <n v="3163502441"/>
    <x v="2"/>
  </r>
  <r>
    <n v="138"/>
    <s v="1.CAMINA SEGURA (SEGURIDAD) "/>
    <s v="GESTORES TERRITORIALES"/>
    <x v="1"/>
    <s v="MARÍA ALEJANDRA ZAMORA HIDALGO"/>
    <n v="145208"/>
    <n v="1020805899"/>
    <n v="3172282368"/>
    <x v="2"/>
  </r>
  <r>
    <n v="139"/>
    <s v="1.CAMINA SEGURA (SEGURIDAD) "/>
    <s v="GESTORES TERRITORIALES"/>
    <x v="1"/>
    <s v="GERALDINE MENDEZ MESA"/>
    <n v="145208"/>
    <n v="1000372330"/>
    <n v="3144728537"/>
    <x v="2"/>
  </r>
  <r>
    <n v="140"/>
    <s v="1.CAMINA SEGURA (SEGURIDAD) "/>
    <s v="GESTORES TERRITORIALES"/>
    <x v="1"/>
    <s v="REINALDO PAREDES ANAYA"/>
    <n v="145208"/>
    <n v="79317264"/>
    <n v="3214309566"/>
    <x v="2"/>
  </r>
  <r>
    <n v="141"/>
    <s v="1.CAMINA SEGURA (SEGURIDAD) "/>
    <s v="GESTORES TERRITORIALES"/>
    <x v="1"/>
    <s v="YURANI ANDREA FRANCO MOLANO"/>
    <n v="145208"/>
    <n v="1023870807"/>
    <n v="3173949154"/>
    <x v="2"/>
  </r>
  <r>
    <n v="142"/>
    <s v="1.CAMINA SEGURA (SEGURIDAD) "/>
    <s v="GESTORES TERRITORIALES"/>
    <x v="1"/>
    <s v="LUIS FELIPE GONZALEZ GUERRERO"/>
    <n v="145208"/>
    <n v="79052271"/>
    <n v="3214781583"/>
    <x v="2"/>
  </r>
  <r>
    <n v="143"/>
    <s v="1.CAMINA SEGURA (SEGURIDAD) "/>
    <s v="GESTORES TERRITORIALES"/>
    <x v="1"/>
    <s v="JHONATTAN SALAMANCA TRIANA"/>
    <n v="145208"/>
    <n v="1014178983"/>
    <n v="3502194059"/>
    <x v="2"/>
  </r>
  <r>
    <n v="144"/>
    <s v="1.CAMINA SEGURA (SEGURIDAD) "/>
    <s v="GESTORES TERRITORIALES"/>
    <x v="1"/>
    <s v="FAVIAN ESNEYDER DELGADO QUIROGA"/>
    <n v="145208"/>
    <n v="1023911755"/>
    <n v="3144892981"/>
    <x v="2"/>
  </r>
  <r>
    <n v="145"/>
    <s v="1.CAMINA SEGURA (SEGURIDAD) "/>
    <s v="GESTORES TERRITORIALES"/>
    <x v="1"/>
    <s v="ANDRES ESTEBAN CELY MUÑOZ"/>
    <n v="145208"/>
    <n v="1023920061"/>
    <n v="3169479074"/>
    <x v="2"/>
  </r>
  <r>
    <n v="146"/>
    <s v="1.CAMINA SEGURA (SEGURIDAD) "/>
    <s v="GESTORES TERRITORIALES"/>
    <x v="1"/>
    <s v="KAIRA JINETH CANGA RENTERIA"/>
    <n v="145208"/>
    <n v="1026254045"/>
    <n v="3222210437"/>
    <x v="2"/>
  </r>
  <r>
    <n v="147"/>
    <s v="1.CAMINA SEGURA (SEGURIDAD) "/>
    <s v="GESTORES TERRITORIALES"/>
    <x v="1"/>
    <s v="JHON HERNEL SANCHEZ SANDOVAL "/>
    <n v="145208"/>
    <n v="79812437"/>
    <n v="3217615885"/>
    <x v="2"/>
  </r>
  <r>
    <n v="148"/>
    <s v="1.CAMINA SEGURA (SEGURIDAD) "/>
    <s v="GESTORES TERRITORIALES"/>
    <x v="1"/>
    <s v="ANA YESMITH APONTE HERNANDEZ"/>
    <n v="145208"/>
    <n v="51980801"/>
    <n v="3123027503"/>
    <x v="2"/>
  </r>
  <r>
    <n v="149"/>
    <s v="1.CAMINA SEGURA (SEGURIDAD) "/>
    <s v="GESTORES TERRITORIALES"/>
    <x v="1"/>
    <s v="GIOVANNI ARTURO MORENO LOPEZ"/>
    <n v="145208"/>
    <n v="1032411636"/>
    <n v="3108544895"/>
    <x v="2"/>
  </r>
  <r>
    <n v="150"/>
    <s v="1.CAMINA SEGURA (SEGURIDAD) "/>
    <s v="GESTORES TERRITORIALES"/>
    <x v="1"/>
    <s v="ANDRES CAMILO GUERRA RODRIGUEZ"/>
    <n v="145208"/>
    <n v="1012320519"/>
    <n v="3208178262"/>
    <x v="2"/>
  </r>
  <r>
    <n v="151"/>
    <s v="1.CAMINA SEGURA (SEGURIDAD) "/>
    <s v="GESTORES TERRITORIALES"/>
    <x v="1"/>
    <s v="ADRIANA CRISTINA LUCAS"/>
    <n v="145208"/>
    <n v="52121761"/>
    <n v="3112727716"/>
    <x v="2"/>
  </r>
  <r>
    <n v="152"/>
    <s v="1.CAMINA SEGURA (SEGURIDAD) "/>
    <s v="GESTORES TERRITORIALES"/>
    <x v="1"/>
    <s v="JOSÉ GERMAN AREVALO FRANCO"/>
    <n v="145208"/>
    <n v="79609742"/>
    <n v="3004024688"/>
    <x v="2"/>
  </r>
  <r>
    <n v="153"/>
    <s v="1.CAMINA SEGURA (SEGURIDAD) "/>
    <s v="GESTORES TERRITORIALES"/>
    <x v="1"/>
    <s v="JAIME ANDRES VELAZQUEZ"/>
    <n v="145208"/>
    <n v="80180467"/>
    <n v="3202896455"/>
    <x v="2"/>
  </r>
  <r>
    <n v="154"/>
    <s v="1.CAMINA SEGURA (SEGURIDAD) "/>
    <s v="GESTORES TERRITORIALES"/>
    <x v="1"/>
    <s v="EDWAR CAMILO LOZANO TOVAR "/>
    <n v="145208"/>
    <m/>
    <n v="3160542757"/>
    <x v="2"/>
  </r>
  <r>
    <n v="155"/>
    <s v="1.CAMINA SEGURA (SEGURIDAD) "/>
    <s v="JUSTICIA SOCIAL "/>
    <x v="0"/>
    <s v="MILTON ANDRES VESGA RAMIREZ"/>
    <n v="146185"/>
    <m/>
    <n v="3135747899"/>
    <x v="2"/>
  </r>
  <r>
    <n v="156"/>
    <s v="1.CAMINA SEGURA (SEGURIDAD) "/>
    <s v="JUSTICIA SOCIAL "/>
    <x v="0"/>
    <s v="DIANA CAROLINA FORERO JIMENEZ"/>
    <n v="145683"/>
    <n v="1023862594"/>
    <n v="3008078200"/>
    <x v="2"/>
  </r>
  <r>
    <n v="157"/>
    <s v="1.CAMINA SEGURA (SEGURIDAD) "/>
    <s v="JUSTICIA SOCIAL "/>
    <x v="0"/>
    <s v="PAULA ALEJANDRA HERNANDEZ MALAVER"/>
    <n v="145683"/>
    <n v="1193075835"/>
    <n v="3182860032"/>
    <x v="2"/>
  </r>
  <r>
    <n v="158"/>
    <s v="1.CAMINA SEGURA (SEGURIDAD) "/>
    <s v="TEJIDO SOCIAL"/>
    <x v="0"/>
    <s v="KAREN GERALDIN CARRERO RAMIREZ"/>
    <n v="146360"/>
    <n v="1010210398"/>
    <n v="3002520741"/>
    <x v="2"/>
  </r>
  <r>
    <n v="159"/>
    <s v="1.CAMINA SEGURA (SEGURIDAD) "/>
    <s v="GESTORES TERRITORIALES"/>
    <x v="1"/>
    <s v="JAVIER MAURICIO FERNÁNDEZ URREGO"/>
    <n v="145208"/>
    <n v="1013656816"/>
    <n v="3054648122"/>
    <x v="2"/>
  </r>
  <r>
    <n v="160"/>
    <s v="1.CAMINA SEGURA (SEGURIDAD) "/>
    <s v="GESTORES TERRITORIALES"/>
    <x v="1"/>
    <s v="PENDIENTE DEFINIR"/>
    <n v="145208"/>
    <m/>
    <m/>
    <x v="2"/>
  </r>
  <r>
    <n v="161"/>
    <s v="1.CAMINA SEGURA (SEGURIDAD) "/>
    <s v="GESTORES TERRITORIALES"/>
    <x v="1"/>
    <s v="CESAR HERNANDO MOJICA COGOLLOS"/>
    <n v="145208"/>
    <n v="80912305"/>
    <n v="3213869897"/>
    <x v="2"/>
  </r>
  <r>
    <n v="162"/>
    <s v="1.CAMINA SEGURA (SEGURIDAD) "/>
    <s v="GESTORES TERRITORIALES"/>
    <x v="1"/>
    <s v="DIEGO ANDRÉS PINILLA DURÁN"/>
    <n v="145208"/>
    <n v="1000805522"/>
    <n v="3134646169"/>
    <x v="2"/>
  </r>
  <r>
    <n v="163"/>
    <s v="1.CAMINA SEGURA (SEGURIDAD) "/>
    <s v="SEGURIDAD"/>
    <x v="0"/>
    <s v="JULIETH DANIELA MORENO"/>
    <n v="147872"/>
    <m/>
    <n v="3059143356"/>
    <x v="2"/>
  </r>
  <r>
    <n v="164"/>
    <s v="1.CAMINA SEGURA (SEGURIDAD) "/>
    <s v="SEGURIDAD"/>
    <x v="0"/>
    <s v="FERNEY VASQUEZ MORENO"/>
    <s v="P"/>
    <m/>
    <n v="3166216833"/>
    <x v="2"/>
  </r>
  <r>
    <n v="165"/>
    <s v="10. JAL"/>
    <s v="JAL"/>
    <x v="2"/>
    <s v="ANGIE ALEJANDRA MENDEZ VERGARA"/>
    <n v="146322"/>
    <n v="1031131942"/>
    <n v="3133141282"/>
    <x v="2"/>
  </r>
  <r>
    <n v="166"/>
    <s v="10. JAL"/>
    <s v="JAL"/>
    <x v="2"/>
    <s v="JULIETH NATALIA TORRES CAPERA"/>
    <n v="146405"/>
    <n v="1001280936"/>
    <n v="3192751060"/>
    <x v="2"/>
  </r>
  <r>
    <n v="167"/>
    <s v="10. JAL"/>
    <s v="JAL"/>
    <x v="2"/>
    <s v="YURANY LEANDRA MOSQUERA MEDINA"/>
    <n v="146396"/>
    <n v="1014274924"/>
    <n v="3208376514"/>
    <x v="2"/>
  </r>
  <r>
    <n v="168"/>
    <s v="10. JAL"/>
    <s v="JAL"/>
    <x v="2"/>
    <s v="GABRIELA ALFONSO (ESTA EN AUXILIAR DE TERRITORIO)"/>
    <n v="146427"/>
    <n v="1000255905"/>
    <n v="3227184720"/>
    <x v="2"/>
  </r>
  <r>
    <n v="169"/>
    <s v="2. MAS OPORTUNIDADES "/>
    <s v="GERENTE - PROFESIONAL"/>
    <x v="3"/>
    <s v="AYDA LUZ GOMEZ OLIVEROS"/>
    <n v="146935"/>
    <n v="65823948"/>
    <n v="3204135499"/>
    <x v="2"/>
  </r>
  <r>
    <n v="170"/>
    <s v="2. MAS OPORTUNIDADES "/>
    <s v="EDUCACION "/>
    <x v="3"/>
    <s v="ANDRES FELIPE LASSO CEDEÑO"/>
    <n v="147258"/>
    <n v="1006068306"/>
    <n v="3233934158"/>
    <x v="2"/>
  </r>
  <r>
    <n v="171"/>
    <s v="2. MAS OPORTUNIDADES "/>
    <s v="EDUCACION "/>
    <x v="3"/>
    <s v="ARLEY FORERO CARDENAS"/>
    <n v="147655"/>
    <n v="65787773"/>
    <n v="3186523005"/>
    <x v="2"/>
  </r>
  <r>
    <n v="172"/>
    <s v="2. MAS OPORTUNIDADES "/>
    <s v="EDUCACION "/>
    <x v="3"/>
    <s v="BRIAN ARTURO CAMELO NIÑO"/>
    <n v="147655"/>
    <n v="1013600956"/>
    <n v="3228898300"/>
    <x v="2"/>
  </r>
  <r>
    <n v="173"/>
    <s v="2. MAS OPORTUNIDADES "/>
    <s v="EDUCACION "/>
    <x v="3"/>
    <s v="CESAR AUGUSTO PAIBA ARDILA"/>
    <n v="147655"/>
    <n v="80124501"/>
    <n v="3153277262"/>
    <x v="2"/>
  </r>
  <r>
    <n v="174"/>
    <s v="2. MAS OPORTUNIDADES "/>
    <s v="PRODUCTIVIDAD"/>
    <x v="4"/>
    <s v="ALEXANDER BARRETO CALDERON "/>
    <n v="147203"/>
    <n v="79683214"/>
    <n v="3194400201"/>
    <x v="2"/>
  </r>
  <r>
    <n v="175"/>
    <s v="2. MAS OPORTUNIDADES "/>
    <s v="CULTURA"/>
    <x v="4"/>
    <s v="LUZ JANNET MELGAREJO FAJARDO"/>
    <n v="147425"/>
    <n v="52173045"/>
    <n v="3232031949"/>
    <x v="2"/>
  </r>
  <r>
    <n v="176"/>
    <s v="2. MAS OPORTUNIDADES "/>
    <s v="CULTURA"/>
    <x v="4"/>
    <s v="SORAYA ELVIRA RAMÍREZ CASTRO"/>
    <n v="147425"/>
    <s v="1023913052 3228872697-3002813556-3213171709"/>
    <m/>
    <x v="2"/>
  </r>
  <r>
    <n v="177"/>
    <s v="2. MAS OPORTUNIDADES "/>
    <s v="CULTURA"/>
    <x v="4"/>
    <s v="JHON MARIO CASTILLO H"/>
    <n v="147479"/>
    <n v="80112713"/>
    <n v="3185357305"/>
    <x v="2"/>
  </r>
  <r>
    <n v="178"/>
    <s v="2. MAS OPORTUNIDADES "/>
    <s v="CULTURA"/>
    <x v="4"/>
    <s v="JHONATAN JAVIER GIL PIERNAGORDA "/>
    <n v="147376"/>
    <n v="1023956579"/>
    <n v="3143760559"/>
    <x v="2"/>
  </r>
  <r>
    <n v="179"/>
    <s v="2. MAS OPORTUNIDADES "/>
    <s v="CULTURA"/>
    <x v="4"/>
    <s v="BRIAN STEVEN PARRA MORENO"/>
    <n v="147376"/>
    <n v="1018477074"/>
    <n v="3143389934"/>
    <x v="2"/>
  </r>
  <r>
    <n v="180"/>
    <s v="2. MAS OPORTUNIDADES "/>
    <s v="CULTURA"/>
    <x v="4"/>
    <s v="WILSON MAURICIO YANGUMA LOZANO"/>
    <n v="147232"/>
    <n v="1013664937"/>
    <s v="316 8654787"/>
    <x v="2"/>
  </r>
  <r>
    <n v="181"/>
    <s v="2. MAS OPORTUNIDADES "/>
    <s v="CULTURA"/>
    <x v="4"/>
    <s v="JOSE JAVIER GONZÁLEZ FONSECA"/>
    <n v="147741"/>
    <n v="80730141"/>
    <n v="3166229702"/>
    <x v="2"/>
  </r>
  <r>
    <n v="182"/>
    <s v="2. MAS OPORTUNIDADES "/>
    <s v="CULTURA"/>
    <x v="4"/>
    <s v="SANTIAGO STEVEN MERCHAN ARAQUE"/>
    <n v="147741"/>
    <n v="1013684379"/>
    <n v="3016347213"/>
    <x v="2"/>
  </r>
  <r>
    <n v="183"/>
    <s v="2. MAS OPORTUNIDADES "/>
    <s v="CULTURA"/>
    <x v="4"/>
    <s v="JORGE ARMANDO AGUILLÓN PUENTES"/>
    <n v="147741"/>
    <n v="91524587"/>
    <n v="3188628474"/>
    <x v="2"/>
  </r>
  <r>
    <n v="184"/>
    <s v="2. MAS OPORTUNIDADES "/>
    <s v="CULTURA"/>
    <x v="4"/>
    <s v="RUBÉN HERNANDEZ MOLINA"/>
    <n v="147741"/>
    <n v="79369271"/>
    <n v="3106961462"/>
    <x v="2"/>
  </r>
  <r>
    <n v="185"/>
    <s v="2. MAS OPORTUNIDADES "/>
    <s v="CULTURA"/>
    <x v="4"/>
    <s v="SILKA PATRICIA BARROS RIVADENEIRA"/>
    <n v="147741"/>
    <n v="40936117"/>
    <n v="3103123879"/>
    <x v="2"/>
  </r>
  <r>
    <n v="186"/>
    <s v="2. MAS OPORTUNIDADES "/>
    <s v="CULTURA"/>
    <x v="4"/>
    <s v="JOSE ANTONIO PAEZ CAÑON"/>
    <n v="147741"/>
    <n v="1032451127"/>
    <n v="3142229262"/>
    <x v="2"/>
  </r>
  <r>
    <n v="187"/>
    <s v="2. MAS OPORTUNIDADES "/>
    <s v="CULTURA"/>
    <x v="4"/>
    <s v="RICHARD CASTAÑEDA GOMEZ"/>
    <n v="147687"/>
    <n v="1013594153"/>
    <n v="3132838820"/>
    <x v="2"/>
  </r>
  <r>
    <n v="188"/>
    <s v="2. MAS OPORTUNIDADES "/>
    <s v="CULTURA"/>
    <x v="4"/>
    <s v="JOSE ALBEIRO GELVES (PARTICIPACIÓN)"/>
    <n v="147687"/>
    <n v="5401719"/>
    <s v="3112080738- 31250017340"/>
    <x v="2"/>
  </r>
  <r>
    <n v="189"/>
    <s v="2. MAS OPORTUNIDADES "/>
    <s v="CULTURA"/>
    <x v="4"/>
    <s v="LUISA FERNANDA SANABRIA GARCÍA"/>
    <n v="147499"/>
    <n v="52978023"/>
    <n v="3186409099"/>
    <x v="2"/>
  </r>
  <r>
    <n v="190"/>
    <s v="2. MAS OPORTUNIDADES "/>
    <s v="CULTURA"/>
    <x v="4"/>
    <s v="DIEGO ALEJANDRO CALDERON FLOREZ"/>
    <n v="147499"/>
    <n v="1032461621"/>
    <n v="3125886571"/>
    <x v="2"/>
  </r>
  <r>
    <n v="191"/>
    <s v="2. MAS OPORTUNIDADES "/>
    <s v="CULTURA"/>
    <x v="4"/>
    <s v="LUISA FERNANDA RUSSI RAMOS "/>
    <n v="147499"/>
    <n v="1023943024"/>
    <n v="3013323747"/>
    <x v="2"/>
  </r>
  <r>
    <n v="192"/>
    <s v="2. MAS OPORTUNIDADES "/>
    <s v="CULTURA"/>
    <x v="4"/>
    <s v="JORGE ENRIQUE LÓPEZ GONZALEZ"/>
    <n v="147646"/>
    <n v="1022949497"/>
    <n v="3107721169"/>
    <x v="2"/>
  </r>
  <r>
    <n v="193"/>
    <s v="2. MAS OPORTUNIDADES "/>
    <s v="CULTURA"/>
    <x v="4"/>
    <s v="JESUS DANIEL GONZALEZ ORTEGA"/>
    <n v="147646"/>
    <m/>
    <s v="3023349733 / 3208833503"/>
    <x v="2"/>
  </r>
  <r>
    <n v="194"/>
    <s v="2. MAS OPORTUNIDADES "/>
    <s v="CULTURA"/>
    <x v="4"/>
    <s v="EDISON MAURICIO DIAZ RAMIREZ"/>
    <n v="147646"/>
    <m/>
    <n v="3105576892"/>
    <x v="2"/>
  </r>
  <r>
    <n v="195"/>
    <s v="2. MAS OPORTUNIDADES "/>
    <s v="CULTURA"/>
    <x v="4"/>
    <s v="MARIAN DAYANA SARMIENTO PULIDO"/>
    <n v="147485"/>
    <n v="1000047002"/>
    <n v="3046227979"/>
    <x v="2"/>
  </r>
  <r>
    <n v="196"/>
    <s v="2. MAS OPORTUNIDADES "/>
    <s v="CULTURA"/>
    <x v="4"/>
    <s v="KATIA BARBOSA LÓPEZ"/>
    <n v="147376"/>
    <n v="1015425526"/>
    <n v="3134302212"/>
    <x v="2"/>
  </r>
  <r>
    <n v="197"/>
    <s v="2. MAS OPORTUNIDADES "/>
    <s v="CULTURA"/>
    <x v="4"/>
    <s v="GIOVANNI CANCINO CONTENTO(VALIDAR SIPSE)"/>
    <n v="147376"/>
    <n v="52063432"/>
    <n v="3112730774"/>
    <x v="2"/>
  </r>
  <r>
    <n v="198"/>
    <s v="2. MAS OPORTUNIDADES "/>
    <s v="CULTURA"/>
    <x v="4"/>
    <s v="ERIKA CRUZ"/>
    <n v="147425"/>
    <m/>
    <n v="3058025523"/>
    <x v="2"/>
  </r>
  <r>
    <n v="199"/>
    <s v="2. MAS OPORTUNIDADES "/>
    <s v="CULTURA"/>
    <x v="4"/>
    <s v="DORIAN DAVID GOMEZ MELGAREJO"/>
    <n v="147376"/>
    <m/>
    <n v="3138773280"/>
    <x v="2"/>
  </r>
  <r>
    <n v="200"/>
    <s v="2. MAS OPORTUNIDADES "/>
    <s v="CULTURA"/>
    <x v="4"/>
    <s v="LUIS HEVER LOPEZ BENAVIDES"/>
    <n v="147646"/>
    <m/>
    <n v="3102356642"/>
    <x v="3"/>
  </r>
  <r>
    <n v="201"/>
    <s v="2. MAS OPORTUNIDADES "/>
    <s v="CULTURA"/>
    <x v="4"/>
    <s v="CARLOS ALBERTO PACHON PULIDO"/>
    <n v="147425"/>
    <m/>
    <n v="3004519406"/>
    <x v="3"/>
  </r>
  <r>
    <n v="202"/>
    <s v="2. MAS OPORTUNIDADES "/>
    <s v="CULTURA"/>
    <x v="4"/>
    <s v="MAYCOL ALBERTO PRIETO MORA "/>
    <n v="147425"/>
    <n v="1014242242"/>
    <n v="3169165075"/>
    <x v="3"/>
  </r>
  <r>
    <n v="203"/>
    <s v="2. MAS OPORTUNIDADES "/>
    <s v="CULTURA"/>
    <x v="4"/>
    <s v="ALEXANDER COLORADO ZUÑIGA"/>
    <n v="147485"/>
    <n v="1022932417"/>
    <n v="3134360151"/>
    <x v="3"/>
  </r>
  <r>
    <n v="204"/>
    <s v="2. MAS OPORTUNIDADES "/>
    <s v="CULTURA"/>
    <x v="4"/>
    <s v="ANGIE PAOLA RINCON ROMERO"/>
    <n v="147485"/>
    <n v="1023959124"/>
    <n v="3144556228"/>
    <x v="3"/>
  </r>
  <r>
    <n v="205"/>
    <s v="2. MAS OPORTUNIDADES "/>
    <s v="CULTURA"/>
    <x v="4"/>
    <s v="JARBIN STIVEN JIMENEZ MURILLO"/>
    <n v="147485"/>
    <n v="1023972881"/>
    <n v="3142313442"/>
    <x v="3"/>
  </r>
  <r>
    <n v="206"/>
    <s v="2. MAS OPORTUNIDADES "/>
    <s v="CULTURA"/>
    <x v="4"/>
    <s v="NIKO STHEVE ANDRADE JIMENEZ"/>
    <n v="147485"/>
    <n v="53043900"/>
    <s v="312 5496995"/>
    <x v="3"/>
  </r>
  <r>
    <n v="207"/>
    <s v="2. MAS OPORTUNIDADES "/>
    <s v="CULTURA"/>
    <x v="4"/>
    <s v="DIEGO FABIAN TORRES SALINA"/>
    <n v="147646"/>
    <n v="1010243065"/>
    <n v="3004966167"/>
    <x v="3"/>
  </r>
  <r>
    <n v="208"/>
    <s v="2. MAS OPORTUNIDADES "/>
    <s v="CULTURA"/>
    <x v="4"/>
    <s v="MARLON JULIAN MUÑOZ BARACALDO"/>
    <n v="147479"/>
    <m/>
    <n v="3007773703"/>
    <x v="3"/>
  </r>
  <r>
    <n v="209"/>
    <s v="2. MAS OPORTUNIDADES "/>
    <s v="CULTURA"/>
    <x v="4"/>
    <s v="RICARDO SORA PARRA TECNICO"/>
    <n v="147646"/>
    <n v="79558626"/>
    <n v="3152378545"/>
    <x v="3"/>
  </r>
  <r>
    <n v="210"/>
    <s v="2. MAS OPORTUNIDADES "/>
    <s v="CULTURA"/>
    <x v="4"/>
    <s v="MARYI LISBETH TORRES DUCUARA"/>
    <n v="147646"/>
    <n v="1025140586"/>
    <n v="3204675534"/>
    <x v="3"/>
  </r>
  <r>
    <n v="211"/>
    <s v="2. MAS OPORTUNIDADES "/>
    <s v="CULTURA"/>
    <x v="4"/>
    <s v="DARWIN ANTONIO ALMEIDA BRIEVA"/>
    <n v="147376"/>
    <n v="3155135363"/>
    <n v="3155135363"/>
    <x v="3"/>
  </r>
  <r>
    <n v="212"/>
    <s v="2. MAS OPORTUNIDADES "/>
    <s v="CULTURA"/>
    <x v="4"/>
    <s v="JOSÉ OSCAR YEPES GÓNGORA"/>
    <n v="147290"/>
    <n v="5864294"/>
    <n v="3133122315"/>
    <x v="3"/>
  </r>
  <r>
    <n v="213"/>
    <s v="2. MAS OPORTUNIDADES "/>
    <s v="CULTURA"/>
    <x v="4"/>
    <s v="ANGELA MILENA CARDENAS"/>
    <n v="147290"/>
    <n v="52201398"/>
    <n v="3125600597"/>
    <x v="3"/>
  </r>
  <r>
    <n v="214"/>
    <s v="2. MAS OPORTUNIDADES "/>
    <s v="CULTURA"/>
    <x v="4"/>
    <s v="ANGEL PRIMO RENTERIA OBREGON"/>
    <n v="147290"/>
    <n v="1077445786"/>
    <n v="3219531442"/>
    <x v="3"/>
  </r>
  <r>
    <n v="215"/>
    <s v="2. MAS OPORTUNIDADES "/>
    <s v="CULTURA"/>
    <x v="4"/>
    <s v="ANGIE LORENA GONZALEZ ZAPATA"/>
    <n v="147290"/>
    <n v="1031183452"/>
    <n v="3238152819"/>
    <x v="3"/>
  </r>
  <r>
    <n v="216"/>
    <s v="2. MAS OPORTUNIDADES "/>
    <s v="CULTURA"/>
    <x v="4"/>
    <s v="NATALIA YIRLENA TAPIAS MEDINA"/>
    <n v="147290"/>
    <m/>
    <n v="3502899212"/>
    <x v="3"/>
  </r>
  <r>
    <n v="217"/>
    <s v="2. MAS OPORTUNIDADES "/>
    <s v="CULTURA"/>
    <x v="4"/>
    <s v="MARYSOL CIFUENTES POVEDA"/>
    <n v="147290"/>
    <n v="1019033816"/>
    <n v="3123927930"/>
    <x v="3"/>
  </r>
  <r>
    <n v="218"/>
    <s v="2. MAS OPORTUNIDADES "/>
    <s v="CULTURA"/>
    <x v="4"/>
    <s v="CRISTIAN CAMILO GARCIA DURAN"/>
    <n v="147290"/>
    <n v="1000601962"/>
    <n v="3196654872"/>
    <x v="3"/>
  </r>
  <r>
    <n v="219"/>
    <s v="2. MAS OPORTUNIDADES "/>
    <s v="DEPORTES "/>
    <x v="3"/>
    <s v="ANA ESTHER MUÑOZ ARIAS"/>
    <n v="146933"/>
    <n v="52276237"/>
    <n v="3007809348"/>
    <x v="3"/>
  </r>
  <r>
    <n v="220"/>
    <s v="2. MAS OPORTUNIDADES "/>
    <s v="DEPORTES "/>
    <x v="3"/>
    <s v="ORLANDO BENAVIDES FONSECA"/>
    <n v="147045"/>
    <n v="79339514"/>
    <s v="300 254 6363 – 301 707 4604"/>
    <x v="3"/>
  </r>
  <r>
    <n v="221"/>
    <s v="2. MAS OPORTUNIDADES "/>
    <s v="DEPORTES "/>
    <x v="3"/>
    <s v="ANDRES SEDANO ZULUAGA"/>
    <n v="146946"/>
    <n v="80094112"/>
    <n v="3162256226"/>
    <x v="3"/>
  </r>
  <r>
    <n v="222"/>
    <s v="2. MAS OPORTUNIDADES "/>
    <s v="DEPORTES "/>
    <x v="3"/>
    <s v="ELKIN DARIO SANCHEZ BARAJAS"/>
    <n v="146954"/>
    <n v="80119746"/>
    <n v="3197616353"/>
    <x v="3"/>
  </r>
  <r>
    <n v="223"/>
    <s v="2. MAS OPORTUNIDADES "/>
    <s v="DEPORTES "/>
    <x v="3"/>
    <s v="HENRY ALEJANDRO GONZALEZ PARRA"/>
    <n v="146985"/>
    <n v="1018494462"/>
    <n v="3125785462"/>
    <x v="3"/>
  </r>
  <r>
    <n v="224"/>
    <s v="2. MAS OPORTUNIDADES "/>
    <s v="DEPORTES "/>
    <x v="3"/>
    <s v="JONATHAN ARMANDO BOSIGAS MALAGON"/>
    <n v="146765"/>
    <n v="1049615900"/>
    <n v="3125614786"/>
    <x v="3"/>
  </r>
  <r>
    <n v="225"/>
    <s v="2. MAS OPORTUNIDADES "/>
    <s v="DEPORTES "/>
    <x v="3"/>
    <s v="JUAN ALEXANDER URREGO MONTAÑA"/>
    <n v="146714"/>
    <n v="80127131"/>
    <n v="3504070557"/>
    <x v="3"/>
  </r>
  <r>
    <n v="226"/>
    <s v="2. MAS OPORTUNIDADES "/>
    <s v="DEPORTES "/>
    <x v="3"/>
    <s v="JUAN SEBASTIÁN AVENDAÑO LEÓN"/>
    <n v="147015"/>
    <n v="1000625740"/>
    <n v="3057718873"/>
    <x v="3"/>
  </r>
  <r>
    <n v="227"/>
    <s v="2. MAS OPORTUNIDADES "/>
    <s v="DEPORTES "/>
    <x v="3"/>
    <s v="KEVIN HERNAN BUITRAGO TORRES"/>
    <n v="146985"/>
    <n v="1010230309"/>
    <n v="3197338714"/>
    <x v="3"/>
  </r>
  <r>
    <n v="228"/>
    <s v="2. MAS OPORTUNIDADES "/>
    <s v="DEPORTES "/>
    <x v="3"/>
    <s v="FABIO EFRAIN FORIGUA RUNIANO"/>
    <n v="146985"/>
    <n v="1026593045"/>
    <n v="3003089956"/>
    <x v="3"/>
  </r>
  <r>
    <n v="229"/>
    <s v="2. MAS OPORTUNIDADES "/>
    <s v="DEPORTES "/>
    <x v="3"/>
    <s v="LILIANA ESPITIA VIVEROS"/>
    <n v="146946"/>
    <n v="52858446"/>
    <n v="3133224484"/>
    <x v="3"/>
  </r>
  <r>
    <n v="230"/>
    <s v="2. MAS OPORTUNIDADES "/>
    <s v="DEPORTES "/>
    <x v="3"/>
    <s v="LUIS ALBERTO DIAZ MORA"/>
    <n v="147015"/>
    <n v="1023865209"/>
    <n v="3123065410"/>
    <x v="3"/>
  </r>
  <r>
    <n v="231"/>
    <s v="2. MAS OPORTUNIDADES "/>
    <s v="DEPORTES "/>
    <x v="3"/>
    <s v="LUIS ALBERTO SALGADO CARVAJAL"/>
    <n v="146933"/>
    <n v="1023926085"/>
    <n v="3133050821"/>
    <x v="3"/>
  </r>
  <r>
    <n v="232"/>
    <s v="2. MAS OPORTUNIDADES "/>
    <s v="DEPORTES "/>
    <x v="3"/>
    <s v="DANNY BARAJAS"/>
    <n v="147015"/>
    <m/>
    <n v="3228008649"/>
    <x v="3"/>
  </r>
  <r>
    <n v="233"/>
    <s v="2. MAS OPORTUNIDADES "/>
    <s v="DEPORTES "/>
    <x v="3"/>
    <s v="CINDY FERNANDA GARCIA GALLEGO"/>
    <n v="148151"/>
    <n v="1010180471"/>
    <n v="3106079877"/>
    <x v="3"/>
  </r>
  <r>
    <n v="234"/>
    <s v="2. MAS OPORTUNIDADES "/>
    <s v="DEPORTES "/>
    <x v="3"/>
    <s v="JORGE ANDRES CASTILLO NEIZA"/>
    <n v="148151"/>
    <n v="1053340041"/>
    <n v="3143327322"/>
    <x v="3"/>
  </r>
  <r>
    <n v="235"/>
    <s v="2. MAS OPORTUNIDADES "/>
    <s v="DEPORTES "/>
    <x v="3"/>
    <s v="WATSON STEVEN MORENO"/>
    <n v="147015"/>
    <m/>
    <n v="3104763982"/>
    <x v="3"/>
  </r>
  <r>
    <n v="236"/>
    <s v="2. MAS OPORTUNIDADES "/>
    <s v="DEPORTES "/>
    <x v="3"/>
    <s v="HEILY MICHELY ARCILA QUINTERO"/>
    <n v="147015"/>
    <m/>
    <n v="3187874599"/>
    <x v="3"/>
  </r>
  <r>
    <n v="237"/>
    <s v="2. MAS OPORTUNIDADES "/>
    <s v="DEPORTES "/>
    <x v="3"/>
    <s v="JUAN PABLO ROMERO"/>
    <n v="148151"/>
    <m/>
    <n v="3188249672"/>
    <x v="3"/>
  </r>
  <r>
    <n v="238"/>
    <s v="2. MAS OPORTUNIDADES "/>
    <s v="DEPORTES "/>
    <x v="3"/>
    <s v="ANA MARÍA CALDERON PALACIOS"/>
    <n v="148151"/>
    <n v="1019143472"/>
    <n v="3205141399"/>
    <x v="3"/>
  </r>
  <r>
    <n v="239"/>
    <s v="2. MAS OPORTUNIDADES "/>
    <s v="DEPORTES "/>
    <x v="3"/>
    <s v="LUIS ORLANDO ABRIL MALPICA"/>
    <n v="148151"/>
    <n v="1023874837"/>
    <n v="3103125210"/>
    <x v="3"/>
  </r>
  <r>
    <n v="240"/>
    <s v="2. MAS OPORTUNIDADES "/>
    <s v="DEPORTES "/>
    <x v="3"/>
    <s v="MILTON ALEXANDER VIVEROS CAICEDO"/>
    <n v="147015"/>
    <n v="1023894419"/>
    <n v="3224413736"/>
    <x v="3"/>
  </r>
  <r>
    <n v="241"/>
    <s v="2. MAS OPORTUNIDADES "/>
    <s v="DEPORTES "/>
    <x v="3"/>
    <s v="MONICA PATRICIA GUARNIZO DIAZ"/>
    <n v="146946"/>
    <n v="1024460834"/>
    <n v="3103185755"/>
    <x v="3"/>
  </r>
  <r>
    <n v="242"/>
    <s v="2. MAS OPORTUNIDADES "/>
    <s v="DEPORTES "/>
    <x v="3"/>
    <s v="NATALIA MARIN ANDRADE"/>
    <n v="147015"/>
    <n v="1012331572"/>
    <n v="3134198268"/>
    <x v="3"/>
  </r>
  <r>
    <n v="243"/>
    <s v="2. MAS OPORTUNIDADES "/>
    <s v="DEPORTES "/>
    <x v="3"/>
    <s v="ALEXANDER ZARATE ESPINOSA"/>
    <n v="148114"/>
    <n v="3081938"/>
    <n v="3115129318"/>
    <x v="3"/>
  </r>
  <r>
    <n v="244"/>
    <s v="2. MAS OPORTUNIDADES "/>
    <s v="DEPORTES "/>
    <x v="3"/>
    <s v="NELSON ALFREDO PAEZ GONZALEZ"/>
    <n v="148114"/>
    <n v="79977266"/>
    <n v="3148771431"/>
    <x v="3"/>
  </r>
  <r>
    <n v="245"/>
    <s v="2. MAS OPORTUNIDADES "/>
    <s v="DEPORTES "/>
    <x v="3"/>
    <s v="GLORIA ESTELA BALLESTEROS CORTES"/>
    <n v="146933"/>
    <m/>
    <n v="3132603562"/>
    <x v="3"/>
  </r>
  <r>
    <n v="246"/>
    <s v="2. MAS OPORTUNIDADES "/>
    <s v="DEPORTES "/>
    <x v="3"/>
    <s v="OLGA LUCIA ZAWADZKY CASTILLO"/>
    <n v="148151"/>
    <n v="52210058"/>
    <n v="3193825120"/>
    <x v="3"/>
  </r>
  <r>
    <n v="247"/>
    <s v="2. MAS OPORTUNIDADES "/>
    <s v="EDUCACION "/>
    <x v="3"/>
    <s v="EDUARDO ANDRES BAQUERO TELLEZ"/>
    <n v="147645"/>
    <n v="1022346305"/>
    <n v="3134211223"/>
    <x v="3"/>
  </r>
  <r>
    <n v="248"/>
    <s v="2. MAS OPORTUNIDADES "/>
    <s v="EDUCACION "/>
    <x v="3"/>
    <s v="BLANCARLIS GUILLEN VILLALOBOS"/>
    <n v="147490"/>
    <m/>
    <s v="3144939768 - 3216759026"/>
    <x v="3"/>
  </r>
  <r>
    <n v="249"/>
    <s v="2. MAS OPORTUNIDADES "/>
    <s v="EDUCACION "/>
    <x v="3"/>
    <s v="ADRIANA MARIA VEGA ALONSO"/>
    <n v="147645"/>
    <m/>
    <n v="3214892613"/>
    <x v="3"/>
  </r>
  <r>
    <n v="250"/>
    <s v="2. MAS OPORTUNIDADES "/>
    <s v="EDUCACION "/>
    <x v="3"/>
    <s v="ALVARO MIGUEL BARRIOS ACUÑA"/>
    <n v="147645"/>
    <m/>
    <n v="3167184427"/>
    <x v="3"/>
  </r>
  <r>
    <n v="251"/>
    <s v="2. MAS OPORTUNIDADES "/>
    <s v="EDUCACION "/>
    <x v="3"/>
    <s v="JAIME ANDRES JIMENEZ POLANIA"/>
    <n v="147740"/>
    <n v="1121847787"/>
    <n v="3123973757"/>
    <x v="3"/>
  </r>
  <r>
    <n v="252"/>
    <s v="2. MAS OPORTUNIDADES "/>
    <s v="EDUCACION "/>
    <x v="3"/>
    <s v="JENNY LUCIA SALAS ROJAS"/>
    <n v="147259"/>
    <n v="1013687760"/>
    <n v="3224070102"/>
    <x v="3"/>
  </r>
  <r>
    <n v="253"/>
    <s v="2. MAS OPORTUNIDADES "/>
    <s v="EDUCACION "/>
    <x v="3"/>
    <s v="JOHANNA ANDREA HERNANDEZ MURCIA"/>
    <n v="147490"/>
    <n v="1031152388"/>
    <n v="3152001400"/>
    <x v="3"/>
  </r>
  <r>
    <n v="254"/>
    <s v="2. MAS OPORTUNIDADES "/>
    <s v="EDUCACION "/>
    <x v="3"/>
    <s v="DIANA LUCIA PATRON SOTO"/>
    <n v="147490"/>
    <m/>
    <n v="3102164689"/>
    <x v="3"/>
  </r>
  <r>
    <n v="255"/>
    <s v="2. MAS OPORTUNIDADES "/>
    <s v="EDUCACION "/>
    <x v="3"/>
    <s v="JULIANA MARIA RIOS ACOSTA"/>
    <n v="147655"/>
    <n v="1032495574"/>
    <n v="3123680919"/>
    <x v="3"/>
  </r>
  <r>
    <n v="256"/>
    <s v="2. MAS OPORTUNIDADES "/>
    <s v="EDUCACION "/>
    <x v="3"/>
    <s v="MELQUIN VALOYES SERNA"/>
    <n v="147259"/>
    <n v="71251482"/>
    <n v="3123680919"/>
    <x v="3"/>
  </r>
  <r>
    <n v="257"/>
    <s v="2. MAS OPORTUNIDADES "/>
    <s v="EDUCACION "/>
    <x v="3"/>
    <s v="LINA MARCELA CASADIEGO MERCHAN"/>
    <n v="147490"/>
    <n v="1026587134"/>
    <n v="3108610867"/>
    <x v="3"/>
  </r>
  <r>
    <n v="258"/>
    <s v="2. MAS OPORTUNIDADES "/>
    <s v="EDUCACION "/>
    <x v="3"/>
    <s v="MARIA TERESA HERNANDEZ AREVALO"/>
    <n v="147230"/>
    <n v="52546569"/>
    <n v="3214798016"/>
    <x v="3"/>
  </r>
  <r>
    <n v="259"/>
    <s v="2. MAS OPORTUNIDADES "/>
    <s v="EDUCACION "/>
    <x v="3"/>
    <s v="MANUEL FERNANDO PACHÓN SANTANA"/>
    <n v="147740"/>
    <n v="80901137"/>
    <n v="3045314114"/>
    <x v="3"/>
  </r>
  <r>
    <n v="260"/>
    <s v="2. MAS OPORTUNIDADES "/>
    <s v="EDUCACION "/>
    <x v="3"/>
    <s v="NATHALY COLLAZOS LOAIZA"/>
    <n v="147490"/>
    <n v="1061734750"/>
    <n v="3102450516"/>
    <x v="3"/>
  </r>
  <r>
    <n v="261"/>
    <s v="2. MAS OPORTUNIDADES "/>
    <s v="EDUCACION "/>
    <x v="3"/>
    <s v="JUAN SEBASTIAN RIVERA REINO"/>
    <n v="147490"/>
    <m/>
    <n v="3103227323"/>
    <x v="3"/>
  </r>
  <r>
    <n v="262"/>
    <s v="2. MAS OPORTUNIDADES "/>
    <s v="GERENTE"/>
    <x v="3"/>
    <s v="ARNOLD ESTEBAN CONTRERAS ORDUZ"/>
    <n v="147049"/>
    <m/>
    <n v="3002529499"/>
    <x v="3"/>
  </r>
  <r>
    <n v="263"/>
    <s v="2. MAS OPORTUNIDADES "/>
    <s v="GERENTE"/>
    <x v="3"/>
    <s v="MIGUEL IVÁN PIRAGUA PADILLA"/>
    <n v="147033"/>
    <n v="1024504944"/>
    <n v="3142647165"/>
    <x v="3"/>
  </r>
  <r>
    <n v="264"/>
    <s v="2. MAS OPORTUNIDADES "/>
    <s v="PRODUCTIVIDAD"/>
    <x v="4"/>
    <s v="PEDRO YESID MADARIAGA FLOREZ"/>
    <n v="147203"/>
    <n v="1013395157"/>
    <s v="3170351899-3176265666"/>
    <x v="3"/>
  </r>
  <r>
    <n v="265"/>
    <s v="2. MAS OPORTUNIDADES "/>
    <s v="PRODUCTIVIDAD"/>
    <x v="4"/>
    <s v="ANDY ALBERTO HERNANDEZ SUAREZ"/>
    <n v="147203"/>
    <n v="1014282409"/>
    <n v="3104348628"/>
    <x v="3"/>
  </r>
  <r>
    <n v="266"/>
    <s v="2. MAS OPORTUNIDADES "/>
    <s v="PRODUCTIVIDAD"/>
    <x v="4"/>
    <s v="ANIBAL REY LOPEZ"/>
    <n v="147221"/>
    <n v="17075621"/>
    <n v="3027077707"/>
    <x v="3"/>
  </r>
  <r>
    <n v="267"/>
    <s v="2. MAS OPORTUNIDADES "/>
    <s v="PRODUCTIVIDAD"/>
    <x v="4"/>
    <s v="CRISTIAN CAMILO LAGUNA AVENDAÑO"/>
    <n v="147161"/>
    <n v="1032473880"/>
    <n v="3027586563"/>
    <x v="4"/>
  </r>
  <r>
    <n v="268"/>
    <s v="2. MAS OPORTUNIDADES "/>
    <s v="PRODUCTIVIDAD"/>
    <x v="4"/>
    <s v="DANIEL ENRIQUE GONZALEZ PAVAS"/>
    <n v="147203"/>
    <n v="1023873892"/>
    <n v="3102573510"/>
    <x v="4"/>
  </r>
  <r>
    <n v="269"/>
    <s v="2. MAS OPORTUNIDADES "/>
    <s v="PRODUCTIVIDAD"/>
    <x v="4"/>
    <s v="DIEGO FERNANDO ANGULO VILLALBA"/>
    <n v="147221"/>
    <n v="79484752"/>
    <n v="3134121399"/>
    <x v="4"/>
  </r>
  <r>
    <n v="270"/>
    <s v="2. MAS OPORTUNIDADES "/>
    <s v="PRODUCTIVIDAD"/>
    <x v="4"/>
    <s v="EDGAR ORDOÑEZ SAAVEDRA"/>
    <n v="147224"/>
    <n v="5045238"/>
    <n v="3112864876"/>
    <x v="4"/>
  </r>
  <r>
    <n v="271"/>
    <s v="2. MAS OPORTUNIDADES "/>
    <s v="PRODUCTIVIDAD"/>
    <x v="4"/>
    <s v="ELIANA LIZETH VILLAR LEON"/>
    <n v="147183"/>
    <n v="1023906576"/>
    <n v="3183247733"/>
    <x v="4"/>
  </r>
  <r>
    <n v="272"/>
    <s v="2. MAS OPORTUNIDADES "/>
    <s v="PRODUCTIVIDAD"/>
    <x v="4"/>
    <s v="LIZ JOHANA GARCIA HERNANDEZ"/>
    <n v="147183"/>
    <m/>
    <n v="3142806552"/>
    <x v="4"/>
  </r>
  <r>
    <n v="273"/>
    <s v="2. MAS OPORTUNIDADES "/>
    <s v="PRODUCTIVIDAD"/>
    <x v="4"/>
    <s v="RAFAEL ANTONIO PERDOMO MORENO"/>
    <n v="147161"/>
    <n v="80069129"/>
    <n v="3177719171"/>
    <x v="4"/>
  </r>
  <r>
    <n v="274"/>
    <s v="2. MAS OPORTUNIDADES "/>
    <s v="PRODUCTIVIDAD"/>
    <x v="4"/>
    <s v="ISABEL SANCHEZ RODRIGUEZ"/>
    <n v="147221"/>
    <n v="41648295"/>
    <n v="3143399872"/>
    <x v="4"/>
  </r>
  <r>
    <n v="275"/>
    <s v="2. MAS OPORTUNIDADES "/>
    <s v="PRODUCTIVIDAD"/>
    <x v="4"/>
    <s v="JOHN JAIRO RUIZ MARTINEZ"/>
    <n v="147183"/>
    <n v="79636537"/>
    <n v="3173519174"/>
    <x v="4"/>
  </r>
  <r>
    <n v="276"/>
    <s v="2. MAS OPORTUNIDADES "/>
    <s v="PRODUCTIVIDAD"/>
    <x v="4"/>
    <s v="JENNY PATRICIA MORENO"/>
    <n v="147221"/>
    <m/>
    <n v="3195488003"/>
    <x v="4"/>
  </r>
  <r>
    <n v="277"/>
    <s v="2. MAS OPORTUNIDADES "/>
    <s v="PRODUCTIVIDAD"/>
    <x v="4"/>
    <s v="LAURA DALLANA RODRIGUEZ PARRA"/>
    <n v="147130"/>
    <n v="1001284890"/>
    <n v="3186523005"/>
    <x v="4"/>
  </r>
  <r>
    <n v="278"/>
    <s v="2. MAS OPORTUNIDADES "/>
    <s v="PRODUCTIVIDAD"/>
    <x v="4"/>
    <s v="MARTHA LUCIA UMAÑA DUITAMA"/>
    <n v="147203"/>
    <n v="52445767"/>
    <n v="3142533961"/>
    <x v="4"/>
  </r>
  <r>
    <n v="279"/>
    <s v="2. MAS OPORTUNIDADES "/>
    <s v="PRODUCTIVIDAD"/>
    <x v="4"/>
    <s v="JAIRO HUMBERTO GALVIS MALAVER"/>
    <n v="147161"/>
    <n v="4287577"/>
    <n v="3158355993"/>
    <x v="4"/>
  </r>
  <r>
    <n v="280"/>
    <s v="2. MAS OPORTUNIDADES "/>
    <s v="PRODUCTIVIDAD"/>
    <x v="4"/>
    <s v="LUZ MARINA GUTIERREZ MORENO"/>
    <n v="147130"/>
    <n v="63253236"/>
    <n v="3153277262"/>
    <x v="4"/>
  </r>
  <r>
    <n v="281"/>
    <s v="2. MAS OPORTUNIDADES "/>
    <s v="PRODUCTIVIDAD"/>
    <x v="4"/>
    <s v="MANUEL FRANCISCO ARIZA CIFUENTES"/>
    <n v="147161"/>
    <n v="80054687"/>
    <n v="3114479441"/>
    <x v="4"/>
  </r>
  <r>
    <n v="282"/>
    <s v="2. MAS OPORTUNIDADES "/>
    <s v="PRODUCTIVIDAD"/>
    <x v="4"/>
    <s v="OSCAR DUBAN ROSAS"/>
    <n v="147130"/>
    <m/>
    <n v="3024637696"/>
    <x v="4"/>
  </r>
  <r>
    <n v="283"/>
    <s v="2. MAS OPORTUNIDADES "/>
    <s v="PRODUCTIVIDAD"/>
    <x v="4"/>
    <s v="SANDRA PATRICIA PEREZ PALACIO "/>
    <n v="147203"/>
    <n v="52079788"/>
    <n v="3142738644"/>
    <x v="4"/>
  </r>
  <r>
    <n v="284"/>
    <s v="2. MAS OPORTUNIDADES "/>
    <s v="PRODUCTIVIDAD"/>
    <x v="4"/>
    <s v="SANDRA PATRICIA VILLAMOR BUITRAGO"/>
    <n v="147221"/>
    <n v="40398349"/>
    <n v="3102034092"/>
    <x v="4"/>
  </r>
  <r>
    <n v="285"/>
    <s v="2. MAS OPORTUNIDADES "/>
    <s v="PRODUCTIVIDAD"/>
    <x v="4"/>
    <s v="DANIELA ALEJANDRA HERNANDEZ LADINO"/>
    <n v="147203"/>
    <n v="1007106402"/>
    <n v="3058661402"/>
    <x v="4"/>
  </r>
  <r>
    <n v="286"/>
    <s v="2. MAS OPORTUNIDADES "/>
    <s v="CULTURA"/>
    <x v="4"/>
    <s v="VERONICA NAVARRO "/>
    <n v="147479"/>
    <m/>
    <n v="3216666358"/>
    <x v="4"/>
  </r>
  <r>
    <n v="287"/>
    <s v="2. MAS OPORTUNIDADES "/>
    <s v="CULTURA"/>
    <x v="4"/>
    <s v="CARLI YESIKA PEREZ SIERRA"/>
    <n v="147479"/>
    <n v="52822594"/>
    <m/>
    <x v="4"/>
  </r>
  <r>
    <n v="288"/>
    <s v="2. MAS OPORTUNIDADES "/>
    <s v="CULTURA"/>
    <x v="4"/>
    <s v="JOAN SEBASTIAN FELICIANO URREGO"/>
    <n v="147425"/>
    <m/>
    <n v="3229293746"/>
    <x v="4"/>
  </r>
  <r>
    <n v="289"/>
    <s v="2. MAS OPORTUNIDADES "/>
    <s v="DEPORTES "/>
    <x v="3"/>
    <s v="ALEJANDRO PEÑA BOHÓRQUEZ"/>
    <n v="148151"/>
    <m/>
    <n v="3204056872"/>
    <x v="4"/>
  </r>
  <r>
    <n v="290"/>
    <s v="2. MAS OPORTUNIDADES "/>
    <s v="EDUCACION "/>
    <x v="3"/>
    <s v="MAURICIO RENE OSORIO USECHE"/>
    <n v="147490"/>
    <n v="80073157"/>
    <n v="3173706757"/>
    <x v="4"/>
  </r>
  <r>
    <n v="291"/>
    <s v="2. MAS OPORTUNIDADES "/>
    <s v="EDUCACION "/>
    <x v="3"/>
    <s v="PABLO FERNANDO CASTELBLANCO MELO"/>
    <n v="147645"/>
    <n v="79647300"/>
    <n v="3115577570"/>
    <x v="4"/>
  </r>
  <r>
    <n v="292"/>
    <s v="2. MAS OPORTUNIDADES "/>
    <s v="EDUCACION "/>
    <x v="3"/>
    <s v="OSCAR JAVIER GUIO CAJIGAS (ISO- Proyecto de acuerdo)"/>
    <n v="147490"/>
    <n v="7181820"/>
    <n v="3142378606"/>
    <x v="4"/>
  </r>
  <r>
    <n v="293"/>
    <s v="2. MAS OPORTUNIDADES "/>
    <s v="EDUCACION "/>
    <x v="3"/>
    <s v="LILIANA LOSADA FERNANDEZ"/>
    <n v="147259"/>
    <n v="52154554"/>
    <n v="3028414030"/>
    <x v="4"/>
  </r>
  <r>
    <n v="294"/>
    <s v="2. MAS OPORTUNIDADES "/>
    <s v="EDUCACION "/>
    <x v="3"/>
    <s v="PROFESOR JORGE GROSSO"/>
    <n v="147655"/>
    <n v="19290806"/>
    <n v="3176362777"/>
    <x v="4"/>
  </r>
  <r>
    <n v="295"/>
    <s v="2. MAS OPORTUNIDADES "/>
    <s v="EDUCACION "/>
    <x v="3"/>
    <s v="ROSA ELENA PAEZ GONZALEZ"/>
    <n v="147740"/>
    <n v="52168811"/>
    <s v="3132822383 "/>
    <x v="4"/>
  </r>
  <r>
    <n v="296"/>
    <s v="2. MAS OPORTUNIDADES "/>
    <s v="PRODUCTIVIDAD"/>
    <x v="4"/>
    <s v="YORX NICOLAS FEDERICO GORDILLO LEON"/>
    <n v="147226"/>
    <n v="1026302190"/>
    <n v="3005291419"/>
    <x v="4"/>
  </r>
  <r>
    <n v="297"/>
    <s v="2. MAS OPORTUNIDADES "/>
    <s v="EDUCACION "/>
    <x v="3"/>
    <s v="TANIA GERALDINE BECERRA AREVALO"/>
    <n v="147740"/>
    <n v="1090392834"/>
    <n v="3115040419"/>
    <x v="4"/>
  </r>
  <r>
    <n v="298"/>
    <s v="2. MAS OPORTUNIDADES "/>
    <s v="EDUCACION "/>
    <x v="3"/>
    <s v="SHIRLEY LORENA BEDOYA ROMERO"/>
    <n v="147645"/>
    <n v="1023930290"/>
    <n v="3203687097"/>
    <x v="4"/>
  </r>
  <r>
    <n v="299"/>
    <s v="2. MAS OPORTUNIDADES "/>
    <s v="EDUCACION "/>
    <x v="3"/>
    <s v="YENCY MAYERLY GUARIN BAQUERO"/>
    <n v="147655"/>
    <n v="52838606"/>
    <n v="3505382189"/>
    <x v="4"/>
  </r>
  <r>
    <n v="300"/>
    <s v="2. MAS OPORTUNIDADES "/>
    <s v="PRODUCTIVIDAD"/>
    <x v="4"/>
    <s v="ZULY BRIGITTE ARCILA CLAVIJO"/>
    <n v="147203"/>
    <n v="1013630540"/>
    <s v="312 3869869"/>
    <x v="4"/>
  </r>
  <r>
    <n v="301"/>
    <s v="2. MAS OPORTUNIDADES "/>
    <s v="PRODUCTIVIDAD"/>
    <x v="4"/>
    <s v="ANDRES MAURICIO FUENTES BAUTISTA"/>
    <n v="147203"/>
    <n v="1098653868"/>
    <n v="3152354962"/>
    <x v="4"/>
  </r>
  <r>
    <n v="302"/>
    <s v="2. MAS OPORTUNIDADES "/>
    <s v="PRODUCTIVIDAD"/>
    <x v="4"/>
    <s v="SIRLI LORENA DIAZ RAMIREZ(EDUCACIÓN)"/>
    <n v="147183"/>
    <n v="1076321015"/>
    <n v="3203459389"/>
    <x v="4"/>
  </r>
  <r>
    <n v="303"/>
    <s v="2. MAS OPORTUNIDADES "/>
    <s v="GERENTE"/>
    <x v="3"/>
    <s v="ANTONIO DE JESÚS ORCASITA ZULETA"/>
    <n v="147047"/>
    <n v="79785484"/>
    <n v="3014957560"/>
    <x v="4"/>
  </r>
  <r>
    <n v="304"/>
    <s v="2. MAS OPORTUNIDADES "/>
    <s v="EDUCACION "/>
    <x v="3"/>
    <s v="HAXEL ALEJANDRO DE LA PAVA RAMIREZ(DOTACIONES)"/>
    <n v="147490"/>
    <n v="1032379642"/>
    <n v="3504433093"/>
    <x v="4"/>
  </r>
  <r>
    <n v="305"/>
    <s v="2. MAS OPORTUNIDADES "/>
    <s v="PRODUCTIVIDAD"/>
    <x v="4"/>
    <s v="HERNAN VARGAS GONZALEZ"/>
    <n v="147223"/>
    <m/>
    <n v="3134255245"/>
    <x v="4"/>
  </r>
  <r>
    <n v="306"/>
    <s v="2. MAS OPORTUNIDADES "/>
    <s v="PRODUCTIVIDAD"/>
    <x v="4"/>
    <s v="AURA SOFIA MEJIA RUIZ"/>
    <n v="147223"/>
    <n v="1000615961"/>
    <n v="3024646286"/>
    <x v="4"/>
  </r>
  <r>
    <n v="307"/>
    <s v="2. MAS OPORTUNIDADES "/>
    <s v="PRODUCTIVIDAD"/>
    <x v="4"/>
    <s v="IVÁN SANTIAGO QUINTERO BOHÓRQUEZ"/>
    <n v="148341"/>
    <m/>
    <n v="3186860666"/>
    <x v="4"/>
  </r>
  <r>
    <n v="308"/>
    <s v="2. MAS OPORTUNIDADES "/>
    <s v="PRODUCTIVIDAD"/>
    <x v="4"/>
    <s v="DIANA CAROLINA PINZÓN VEGA"/>
    <n v="147223"/>
    <m/>
    <n v="3144252175"/>
    <x v="4"/>
  </r>
  <r>
    <n v="309"/>
    <s v="2. MAS OPORTUNIDADES "/>
    <s v="PRODUCTIVIDAD"/>
    <x v="4"/>
    <s v="MARIA CAROLINA REYES SILVA"/>
    <n v="147221"/>
    <m/>
    <n v="3116275740"/>
    <x v="4"/>
  </r>
  <r>
    <n v="310"/>
    <s v="2. MAS OPORTUNIDADES "/>
    <s v="PRODUCTIVIDAD"/>
    <x v="4"/>
    <s v="JHON ESTEBAN DIAZ COLORADO"/>
    <n v="147130"/>
    <n v="1000940765"/>
    <n v="3108659545"/>
    <x v="4"/>
  </r>
  <r>
    <n v="311"/>
    <s v="3. TERRITORIO SOCIAL"/>
    <s v="BIEN-ESTAR"/>
    <x v="5"/>
    <s v="AMPARO MILENA BOJACÁ OBREGON"/>
    <n v="146472"/>
    <n v="1030530929"/>
    <n v="3006672244"/>
    <x v="4"/>
  </r>
  <r>
    <n v="312"/>
    <s v="3. TERRITORIO SOCIAL"/>
    <s v="BIEN-ESTAR"/>
    <x v="5"/>
    <s v="ANDRES FABIAN GRANADOS JIMENEZ"/>
    <n v="146403"/>
    <n v="1018423199"/>
    <n v="3232386338"/>
    <x v="4"/>
  </r>
  <r>
    <n v="313"/>
    <s v="3. TERRITORIO SOCIAL"/>
    <s v="BIEN-ESTAR"/>
    <x v="5"/>
    <s v="ANDRES FELIPE ABELLA  PEDREROS"/>
    <n v="146453"/>
    <n v="1026594708"/>
    <n v="3168457191"/>
    <x v="4"/>
  </r>
  <r>
    <n v="314"/>
    <s v="3. TERRITORIO SOCIAL"/>
    <s v="BIEN-ESTAR"/>
    <x v="5"/>
    <s v="ANGIE PAOLA SILVA ROJAS"/>
    <n v="146472"/>
    <n v="1031151634"/>
    <n v="3007892982"/>
    <x v="4"/>
  </r>
  <r>
    <n v="315"/>
    <s v="3. TERRITORIO SOCIAL"/>
    <s v="BIEN-ESTAR"/>
    <x v="5"/>
    <s v="BELISARIO JIMENEZ LUQUEZ"/>
    <n v="146418"/>
    <n v="77030125"/>
    <n v="3128100009"/>
    <x v="4"/>
  </r>
  <r>
    <n v="316"/>
    <s v="3. TERRITORIO SOCIAL"/>
    <s v="BIEN-ESTAR"/>
    <x v="5"/>
    <s v="MARTHA CONSUELO MORALES SALAMANCA"/>
    <n v="146453"/>
    <m/>
    <n v="3006268537"/>
    <x v="4"/>
  </r>
  <r>
    <n v="317"/>
    <s v="3. TERRITORIO SOCIAL"/>
    <s v="BIEN-ESTAR"/>
    <x v="5"/>
    <s v="CATERIN CASTIBLANCO JIMENEZ"/>
    <n v="146453"/>
    <n v="1013619088"/>
    <n v="3206326993"/>
    <x v="4"/>
  </r>
  <r>
    <n v="318"/>
    <s v="3. TERRITORIO SOCIAL"/>
    <s v="BIEN-ESTAR"/>
    <x v="5"/>
    <s v="JUAN SEBASTIAN RIVERA GARCIA"/>
    <n v="146441"/>
    <m/>
    <n v="3013856061"/>
    <x v="4"/>
  </r>
  <r>
    <n v="319"/>
    <s v="3. TERRITORIO SOCIAL"/>
    <s v="BIEN-ESTAR"/>
    <x v="5"/>
    <s v="ANDRES DAVID RODRIGUEZ ARENAS"/>
    <n v="146441"/>
    <n v="1022356735"/>
    <n v="3202283970"/>
    <x v="4"/>
  </r>
  <r>
    <n v="320"/>
    <s v="3. TERRITORIO SOCIAL"/>
    <s v="BIEN-ESTAR"/>
    <x v="5"/>
    <s v="GERMÁN ALEJANDRO AVELLA GONZÁLEZ"/>
    <n v="146453"/>
    <n v="11350098"/>
    <n v="3212377073"/>
    <x v="4"/>
  </r>
  <r>
    <n v="321"/>
    <s v="3. TERRITORIO SOCIAL"/>
    <s v="BIEN-ESTAR"/>
    <x v="5"/>
    <s v="HEIDY TATIANA GONZALEZ MORA"/>
    <n v="146524"/>
    <n v="1023968420"/>
    <n v="3202047041"/>
    <x v="4"/>
  </r>
  <r>
    <n v="322"/>
    <s v="3. TERRITORIO SOCIAL"/>
    <s v="BIEN-ESTAR"/>
    <x v="5"/>
    <s v="JUAN DAVID BEDOYA CONTO"/>
    <n v="146453"/>
    <m/>
    <n v="3054091775"/>
    <x v="4"/>
  </r>
  <r>
    <n v="323"/>
    <s v="3. TERRITORIO SOCIAL"/>
    <s v="MENOS POBREZA"/>
    <x v="6"/>
    <s v="ANDRES MAURICIO BARBOSA PALACIOS"/>
    <n v="146694"/>
    <n v="79729383"/>
    <n v="3114531842"/>
    <x v="4"/>
  </r>
  <r>
    <n v="324"/>
    <s v="3. TERRITORIO SOCIAL"/>
    <s v="BIEN-ESTAR"/>
    <x v="5"/>
    <s v="KAREN TATIANA BARBOSA CENDALES"/>
    <n v="146509"/>
    <n v="1016058112"/>
    <n v="3114671473"/>
    <x v="4"/>
  </r>
  <r>
    <n v="325"/>
    <s v="3. TERRITORIO SOCIAL"/>
    <s v="MENOS POBREZA"/>
    <x v="6"/>
    <s v="PATRICIA RIVERA JULIO cambio"/>
    <n v="146658"/>
    <s v="60309944 "/>
    <n v="3114486605"/>
    <x v="4"/>
  </r>
  <r>
    <n v="326"/>
    <s v="3. TERRITORIO SOCIAL"/>
    <s v="BIEN-ESTAR"/>
    <x v="5"/>
    <s v="KAROLAYN DANIELA QUINTERO NIÑO"/>
    <n v="146441"/>
    <n v="1013681560"/>
    <n v="3223953645"/>
    <x v="4"/>
  </r>
  <r>
    <n v="327"/>
    <s v="3. TERRITORIO SOCIAL"/>
    <s v="BIEN-ESTAR"/>
    <x v="5"/>
    <s v="KELLY FELISA ESTUPIÑAN ROMERO"/>
    <n v="146441"/>
    <n v="37081716"/>
    <n v="3103030726"/>
    <x v="4"/>
  </r>
  <r>
    <n v="328"/>
    <s v="3. TERRITORIO SOCIAL"/>
    <s v="BIEN-ESTAR"/>
    <x v="5"/>
    <s v="LINA MARCELA ROMERO SERRATO"/>
    <n v="146453"/>
    <n v="1023926985"/>
    <n v="3142550792"/>
    <x v="4"/>
  </r>
  <r>
    <n v="329"/>
    <s v="3. TERRITORIO SOCIAL"/>
    <s v="BIEN-ESTAR"/>
    <x v="5"/>
    <s v="MARIA LUISA PAZ PRADA"/>
    <n v="146441"/>
    <n v="1010225551"/>
    <n v="3102627387"/>
    <x v="4"/>
  </r>
  <r>
    <n v="330"/>
    <s v="3. TERRITORIO SOCIAL"/>
    <s v="BIEN-ESTAR"/>
    <x v="5"/>
    <s v="MARTHA LILIANA NOVOA POVEDA "/>
    <n v="146509"/>
    <n v="1023902030"/>
    <n v="3013086590"/>
    <x v="4"/>
  </r>
  <r>
    <n v="331"/>
    <s v="3. TERRITORIO SOCIAL"/>
    <s v="BIEN-ESTAR"/>
    <x v="5"/>
    <s v="OLGA LUCÍA ROMERO GONZÁLEZ"/>
    <n v="146441"/>
    <n v="52954691"/>
    <n v="3154494438"/>
    <x v="4"/>
  </r>
  <r>
    <n v="332"/>
    <s v="3. TERRITORIO SOCIAL"/>
    <s v="BIEN-ESTAR"/>
    <x v="5"/>
    <s v="PENDIENTE DEFINIR"/>
    <n v="146509"/>
    <m/>
    <m/>
    <x v="4"/>
  </r>
  <r>
    <n v="333"/>
    <s v="3. TERRITORIO SOCIAL"/>
    <s v="BIEN-ESTAR"/>
    <x v="5"/>
    <s v="YENNY ALEXANDRA HERNANDEZ MORALES"/>
    <n v="146441"/>
    <n v="1117525267"/>
    <n v="3216575734"/>
    <x v="5"/>
  </r>
  <r>
    <n v="334"/>
    <s v="3. TERRITORIO SOCIAL"/>
    <s v="CORDINADOR GESTORES"/>
    <x v="5"/>
    <s v="MARIO ALEXANDER MORALES HERRERA"/>
    <n v="147532"/>
    <n v="80231434"/>
    <n v="3118593406"/>
    <x v="5"/>
  </r>
  <r>
    <n v="335"/>
    <s v="3. TERRITORIO SOCIAL"/>
    <s v="DERECHOS DIFERENCIALES"/>
    <x v="5"/>
    <s v="AMANDA JOHANA VACA RUÍZ"/>
    <n v="146769"/>
    <n v="52771891"/>
    <n v="3022910960"/>
    <x v="5"/>
  </r>
  <r>
    <n v="336"/>
    <s v="3. TERRITORIO SOCIAL"/>
    <s v="DERECHOS DIFERENCIALES"/>
    <x v="5"/>
    <s v="DANIELA ALFONSO GUERRERO"/>
    <n v="146769"/>
    <n v="1032500246"/>
    <n v="3203762251"/>
    <x v="5"/>
  </r>
  <r>
    <n v="337"/>
    <s v="3. TERRITORIO SOCIAL"/>
    <s v="DERECHOS DIFERENCIALES"/>
    <x v="5"/>
    <s v="LUCELLYS AVELINA CURIEL NARVAEZ"/>
    <n v="146769"/>
    <n v="40922848"/>
    <n v="3053185849"/>
    <x v="5"/>
  </r>
  <r>
    <n v="338"/>
    <s v="3. TERRITORIO SOCIAL"/>
    <s v="DERECHOS DIFERENCIALES"/>
    <x v="5"/>
    <s v="LUZ AMPARO ALVALEZ ARDILA"/>
    <n v="146769"/>
    <m/>
    <n v="3225908911"/>
    <x v="5"/>
  </r>
  <r>
    <n v="339"/>
    <s v="3. TERRITORIO SOCIAL"/>
    <s v="DERECHOS DIFERENCIALES"/>
    <x v="5"/>
    <s v="FREDY ARLEY MATEUS TORRES"/>
    <n v="146786"/>
    <n v="80167195"/>
    <n v="3143865209"/>
    <x v="5"/>
  </r>
  <r>
    <n v="340"/>
    <s v="3. TERRITORIO SOCIAL"/>
    <s v="DERECHOS DIFERENCIALES"/>
    <x v="5"/>
    <s v="GEANIA SECUNDINA ROJAS DE ARMAS"/>
    <n v="146769"/>
    <n v="40919591"/>
    <n v="3013811242"/>
    <x v="5"/>
  </r>
  <r>
    <n v="341"/>
    <s v="3. TERRITORIO SOCIAL"/>
    <s v="DERECHOS DIFERENCIALES"/>
    <x v="5"/>
    <s v="JACKELINE ROMERO ROMERO"/>
    <n v="146769"/>
    <n v="51872948"/>
    <n v="3124998035"/>
    <x v="5"/>
  </r>
  <r>
    <n v="342"/>
    <s v="3. TERRITORIO SOCIAL"/>
    <s v="DERECHOS DIFERENCIALES"/>
    <x v="5"/>
    <s v="JOHANA XIMENA GOMEZ MALPICA"/>
    <n v="146719"/>
    <n v="53154721"/>
    <n v="3193273959"/>
    <x v="5"/>
  </r>
  <r>
    <n v="343"/>
    <s v="3. TERRITORIO SOCIAL"/>
    <s v="DERECHOS DIFERENCIALES"/>
    <x v="5"/>
    <s v="JORGE MARIO BARRIGA MARLES "/>
    <n v="146777"/>
    <n v="1032466604"/>
    <n v="3168341764"/>
    <x v="5"/>
  </r>
  <r>
    <n v="344"/>
    <s v="3. TERRITORIO SOCIAL"/>
    <s v="DERECHOS DIFERENCIALES"/>
    <x v="5"/>
    <s v="KARINA ROCIRIS LEON RIAÑO"/>
    <n v="146706"/>
    <n v="53046668"/>
    <n v="3124837000"/>
    <x v="5"/>
  </r>
  <r>
    <n v="345"/>
    <s v="3. TERRITORIO SOCIAL"/>
    <s v="DERECHOS DIFERENCIALES"/>
    <x v="5"/>
    <s v="KATHERINE CALA SANABRIA"/>
    <n v="146769"/>
    <n v="1014251371"/>
    <n v="3185274313"/>
    <x v="5"/>
  </r>
  <r>
    <n v="346"/>
    <s v="3. TERRITORIO SOCIAL"/>
    <s v="MENOS POBREZA"/>
    <x v="6"/>
    <s v="CARLOS EDUARDO PEDREROS GARCIA"/>
    <n v="146610"/>
    <n v="79879029"/>
    <n v="3204714050"/>
    <x v="5"/>
  </r>
  <r>
    <n v="347"/>
    <s v="3. TERRITORIO SOCIAL"/>
    <s v="GERENTE"/>
    <x v="5"/>
    <s v="JUAN DAVID CASTRO CASTILLO"/>
    <n v="147229"/>
    <n v="1018501037"/>
    <n v="3102416176"/>
    <x v="5"/>
  </r>
  <r>
    <n v="348"/>
    <s v="3. TERRITORIO SOCIAL"/>
    <s v="DERECHOS DIFERENCIALES"/>
    <x v="5"/>
    <s v="LAURA PEREZ CAMACHO"/>
    <n v="146756"/>
    <n v="1019088049"/>
    <n v="3163056035"/>
    <x v="5"/>
  </r>
  <r>
    <n v="349"/>
    <s v="3. TERRITORIO SOCIAL"/>
    <s v="DERECHOS DIFERENCIALES"/>
    <x v="5"/>
    <s v="LUIS CARLOS PEREZ GRANADOS"/>
    <n v="146719"/>
    <n v="79970881"/>
    <n v="3133426109"/>
    <x v="5"/>
  </r>
  <r>
    <n v="350"/>
    <s v="3. TERRITORIO SOCIAL"/>
    <s v="DERECHOS DIFERENCIALES"/>
    <x v="5"/>
    <s v="CRISTHIAN CAMILO ORJUELA RODRIGUEZ "/>
    <n v="146777"/>
    <n v="1020727128"/>
    <n v="3158021724"/>
    <x v="5"/>
  </r>
  <r>
    <n v="351"/>
    <s v="3. TERRITORIO SOCIAL"/>
    <s v="MENOS POBREZA"/>
    <x v="6"/>
    <s v="YENY PAOLA FRESNEDA IBAÑEZ"/>
    <n v="146645"/>
    <n v="52906218"/>
    <n v="3143455188"/>
    <x v="5"/>
  </r>
  <r>
    <n v="352"/>
    <s v="3. TERRITORIO SOCIAL"/>
    <s v="DERECHOS DIFERENCIALES"/>
    <x v="5"/>
    <s v="LUZ DAYANA HERRERA CACERES"/>
    <n v="146769"/>
    <n v="1016081443"/>
    <n v="3208515607"/>
    <x v="5"/>
  </r>
  <r>
    <n v="353"/>
    <s v="3. TERRITORIO SOCIAL"/>
    <s v="DERECHOS DIFERENCIALES"/>
    <x v="5"/>
    <s v="MONICA GISELLA MARTINEZ MAHECHA"/>
    <n v="146737"/>
    <n v="1233497458"/>
    <n v="3232155745"/>
    <x v="5"/>
  </r>
  <r>
    <n v="354"/>
    <s v="3. TERRITORIO SOCIAL"/>
    <s v="DERECHOS DIFERENCIALES"/>
    <x v="5"/>
    <s v="WILMER MOSQUERA ALBORNOZ"/>
    <n v="146756"/>
    <n v="1077431185"/>
    <n v="3148794559"/>
    <x v="5"/>
  </r>
  <r>
    <n v="355"/>
    <s v="3. TERRITORIO SOCIAL"/>
    <s v="DERECHOS DIFERENCIALES"/>
    <x v="5"/>
    <s v="SAMUEL STIWEN CHAPARRO POPAYAN"/>
    <n v="146719"/>
    <n v="1000351361"/>
    <n v="3003552158"/>
    <x v="5"/>
  </r>
  <r>
    <n v="356"/>
    <s v="3. TERRITORIO SOCIAL"/>
    <s v="DERECHOS DIFERENCIALES"/>
    <x v="5"/>
    <s v="WILSON DAVID ZARATE DURAN"/>
    <n v="146777"/>
    <n v="80901367"/>
    <n v="3142019395"/>
    <x v="5"/>
  </r>
  <r>
    <n v="357"/>
    <s v="3. TERRITORIO SOCIAL"/>
    <s v="GERENTE"/>
    <x v="5"/>
    <s v="YURI CAMILA LOPEZ MAZUTIER"/>
    <n v="147222"/>
    <n v="52703708"/>
    <n v="3045993564"/>
    <x v="5"/>
  </r>
  <r>
    <n v="358"/>
    <s v="3. TERRITORIO SOCIAL"/>
    <s v="GERENTE -TÉCNICO"/>
    <x v="5"/>
    <s v="PENDIENTE DEFINIR"/>
    <n v="147500"/>
    <m/>
    <m/>
    <x v="5"/>
  </r>
  <r>
    <n v="359"/>
    <s v="3. TERRITORIO SOCIAL"/>
    <s v="MENOS POBREZA"/>
    <x v="6"/>
    <s v="EDILMA PEÑA SANABRIA"/>
    <n v="146645"/>
    <n v="52102164"/>
    <n v="3143731717"/>
    <x v="5"/>
  </r>
  <r>
    <n v="360"/>
    <s v="3. TERRITORIO SOCIAL"/>
    <s v="MENOS POBREZA"/>
    <x v="6"/>
    <s v="EMILY KARINA PARRA CASTAÑEDA"/>
    <n v="146658"/>
    <n v="52731133"/>
    <n v="3146012030"/>
    <x v="5"/>
  </r>
  <r>
    <n v="361"/>
    <s v="3. TERRITORIO SOCIAL"/>
    <s v="MENOS POBREZA"/>
    <x v="6"/>
    <s v="FABIAN FRANCO MARTINEZ"/>
    <n v="146658"/>
    <n v="3245445"/>
    <n v="3118041225"/>
    <x v="5"/>
  </r>
  <r>
    <n v="362"/>
    <s v="3. TERRITORIO SOCIAL"/>
    <s v="MENOS POBREZA"/>
    <x v="6"/>
    <s v="FRANCISCO JAVIER GRUESO LEMOS"/>
    <n v="146658"/>
    <n v="76324095"/>
    <n v="3245043048"/>
    <x v="5"/>
  </r>
  <r>
    <n v="363"/>
    <s v="3. TERRITORIO SOCIAL"/>
    <s v="MENOS POBREZA"/>
    <x v="6"/>
    <s v="GINA ALEJANDRA SAENZ CORTES"/>
    <n v="146658"/>
    <n v="1023901003"/>
    <n v="3212215723"/>
    <x v="5"/>
  </r>
  <r>
    <n v="364"/>
    <s v="3. TERRITORIO SOCIAL"/>
    <s v="MENOS POBREZA"/>
    <x v="6"/>
    <s v="JAVIER CRUZ VALBUENA"/>
    <n v="146626"/>
    <n v="79611892"/>
    <n v="3178838741"/>
    <x v="5"/>
  </r>
  <r>
    <n v="365"/>
    <s v="3. TERRITORIO SOCIAL"/>
    <s v="MENOS POBREZA"/>
    <x v="6"/>
    <s v="JORGE ALBERTO BAZURTO SEGREGA"/>
    <n v="146645"/>
    <n v="79687437"/>
    <n v="3103247919"/>
    <x v="5"/>
  </r>
  <r>
    <n v="366"/>
    <s v="3. TERRITORIO SOCIAL"/>
    <s v="MENOS POBREZA"/>
    <x v="6"/>
    <s v="JUAN CARLOS LAMPREA CASTELLANOS"/>
    <n v="148297"/>
    <n v="79901829"/>
    <n v="3024588632"/>
    <x v="5"/>
  </r>
  <r>
    <n v="367"/>
    <s v="3. TERRITORIO SOCIAL"/>
    <s v="MENOS POBREZA"/>
    <x v="6"/>
    <s v="KEVIN ANDREY SEPULVEDA BLANDON"/>
    <n v="146626"/>
    <n v="1013685575"/>
    <n v="3176492372"/>
    <x v="5"/>
  </r>
  <r>
    <n v="368"/>
    <s v="3. TERRITORIO SOCIAL"/>
    <s v="MENOS POBREZA"/>
    <x v="6"/>
    <s v="LINA MARIA HERRERA VIGOYA"/>
    <n v="146645"/>
    <n v="1014243176"/>
    <n v="3125225061"/>
    <x v="5"/>
  </r>
  <r>
    <n v="369"/>
    <s v="3. TERRITORIO SOCIAL"/>
    <s v="MENOS POBREZA"/>
    <x v="6"/>
    <s v="LUIS EFRAIN PINEDA HERRERA"/>
    <n v="146645"/>
    <n v="80020795"/>
    <n v="3107890799"/>
    <x v="5"/>
  </r>
  <r>
    <n v="370"/>
    <s v="3. TERRITORIO SOCIAL"/>
    <s v="MENOS POBREZA"/>
    <x v="6"/>
    <s v="LINA MARIA SALOM CHACON"/>
    <n v="146645"/>
    <n v="1013679352"/>
    <n v="3164363517"/>
    <x v="5"/>
  </r>
  <r>
    <n v="371"/>
    <s v="3. TERRITORIO SOCIAL"/>
    <s v="MENOS POBREZA"/>
    <x v="6"/>
    <s v="LUISA ALEJANDRA MUÑOZ ROSAS"/>
    <n v="146658"/>
    <n v="1002980412"/>
    <n v="3126113710"/>
    <x v="5"/>
  </r>
  <r>
    <n v="372"/>
    <s v="3. TERRITORIO SOCIAL"/>
    <s v="MENOS POBREZA"/>
    <x v="6"/>
    <s v="MARLON STEWARD TORRES MARTINEZ"/>
    <n v="147313"/>
    <n v="1023966888"/>
    <n v="3114927062"/>
    <x v="5"/>
  </r>
  <r>
    <n v="373"/>
    <s v="3. TERRITORIO SOCIAL"/>
    <s v="MENOS POBREZA"/>
    <x v="6"/>
    <s v="PAOLA ANDREA MOYA RODRIGUEZ"/>
    <n v="146658"/>
    <n v="1019015732"/>
    <n v="3202151413"/>
    <x v="5"/>
  </r>
  <r>
    <n v="374"/>
    <s v="3. TERRITORIO SOCIAL"/>
    <s v="MENOS POBREZA"/>
    <x v="6"/>
    <s v="VIVIANA CAROLINA CANTOR AVILA"/>
    <n v="146694"/>
    <n v="1014257930"/>
    <n v="3204509046"/>
    <x v="5"/>
  </r>
  <r>
    <n v="375"/>
    <s v="3. TERRITORIO SOCIAL"/>
    <s v="MENOS POBREZA"/>
    <x v="6"/>
    <s v="WILMAR ADRIAN CRUZ AVENDAÑO"/>
    <n v="146645"/>
    <n v="1032485623"/>
    <n v="3194167277"/>
    <x v="5"/>
  </r>
  <r>
    <n v="376"/>
    <s v="3. TERRITORIO SOCIAL"/>
    <s v="MENOS POBREZA"/>
    <x v="6"/>
    <s v="WILMAR YOBANI PARADA PEREZ"/>
    <n v="146626"/>
    <n v="80076642"/>
    <n v="3212123456"/>
    <x v="5"/>
  </r>
  <r>
    <n v="377"/>
    <s v="3. TERRITORIO SOCIAL"/>
    <s v="MENOS POBREZA"/>
    <x v="6"/>
    <s v="LEONARDO APOSTOL RODRIGUEZ"/>
    <n v="146626"/>
    <m/>
    <n v="3177861515"/>
    <x v="5"/>
  </r>
  <r>
    <n v="378"/>
    <s v="3. TERRITORIO SOCIAL"/>
    <s v="MENOS POBREZA"/>
    <x v="6"/>
    <s v="YEIMMY TORRES CESPEDES"/>
    <n v="146645"/>
    <n v="52985337"/>
    <n v="3193852656"/>
    <x v="5"/>
  </r>
  <r>
    <n v="379"/>
    <s v="3. TERRITORIO SOCIAL"/>
    <s v="MENOS POBREZA"/>
    <x v="6"/>
    <s v="YEIMY XIOMARA NIÑO GONZALEZ"/>
    <n v="146658"/>
    <n v="1031161245"/>
    <n v="3154246122"/>
    <x v="5"/>
  </r>
  <r>
    <n v="380"/>
    <s v="3. TERRITORIO SOCIAL"/>
    <s v="MENOS POBREZA"/>
    <x v="6"/>
    <s v="ROCIO AMALIA SOLARTE MONCAYO"/>
    <n v="146658"/>
    <n v="41181747"/>
    <n v="3117354561"/>
    <x v="5"/>
  </r>
  <r>
    <n v="381"/>
    <s v="3. TERRITORIO SOCIAL"/>
    <s v="MENOS POBREZA"/>
    <x v="6"/>
    <s v="YESSICA PAOLA OYOLA HUERFANO"/>
    <n v="146645"/>
    <n v="1006070198"/>
    <n v="3105577352"/>
    <x v="5"/>
  </r>
  <r>
    <n v="382"/>
    <s v="3. TERRITORIO SOCIAL"/>
    <s v="MENOS POBREZA"/>
    <x v="6"/>
    <s v="YESSIKA ALEXANDRA CORDOVEZ DUQUE"/>
    <n v="146645"/>
    <n v="1023875284"/>
    <n v="3132726457"/>
    <x v="5"/>
  </r>
  <r>
    <n v="383"/>
    <s v="3. TERRITORIO SOCIAL"/>
    <s v="MENOS POBREZA"/>
    <x v="6"/>
    <s v="YINETH DAYANA CUESTA CARDONA"/>
    <n v="146658"/>
    <n v="1022342044"/>
    <n v="3125182560"/>
    <x v="5"/>
  </r>
  <r>
    <n v="384"/>
    <s v="3. TERRITORIO SOCIAL"/>
    <s v="PARTICIPACIÓN"/>
    <x v="6"/>
    <s v="ADRIANA CAMILA RUIZ MATEUS"/>
    <n v="146370"/>
    <n v="52918845"/>
    <n v="3028509597"/>
    <x v="5"/>
  </r>
  <r>
    <n v="385"/>
    <s v="3. TERRITORIO SOCIAL"/>
    <s v="PARTICIPACIÓN"/>
    <x v="6"/>
    <s v="JEISSON ANDRES MAYORGA RIVAS"/>
    <n v="146347"/>
    <n v="80246654"/>
    <n v="3115449696"/>
    <x v="5"/>
  </r>
  <r>
    <n v="386"/>
    <s v="3. TERRITORIO SOCIAL"/>
    <s v="PARTICIPACIÓN"/>
    <x v="6"/>
    <s v="ADRIANA YANED GIL JEREZ"/>
    <n v="146376"/>
    <n v="53135212"/>
    <n v="3138130389"/>
    <x v="5"/>
  </r>
  <r>
    <n v="387"/>
    <s v="3. TERRITORIO SOCIAL"/>
    <s v="PARTICIPACIÓN"/>
    <x v="6"/>
    <s v="ANGELA MARIA BELTRAN TORRES"/>
    <n v="146370"/>
    <n v="1010197233"/>
    <n v="3157613868"/>
    <x v="5"/>
  </r>
  <r>
    <n v="388"/>
    <s v="3. TERRITORIO SOCIAL"/>
    <s v="PARTICIPACIÓN"/>
    <x v="6"/>
    <s v="CAMILA ANDREA RODRIGUEZ PARRA"/>
    <n v="146370"/>
    <n v="1070619822"/>
    <n v="3192694818"/>
    <x v="5"/>
  </r>
  <r>
    <n v="389"/>
    <s v="3. TERRITORIO SOCIAL"/>
    <s v="PARTICIPACIÓN"/>
    <x v="6"/>
    <s v="CAMILO ENRIQUE RUBIO MARIN"/>
    <n v="146347"/>
    <n v="80913473"/>
    <n v="3103431383"/>
    <x v="5"/>
  </r>
  <r>
    <n v="390"/>
    <s v="3. TERRITORIO SOCIAL"/>
    <s v="PARTICIPACIÓN"/>
    <x v="6"/>
    <s v="DIANA MARITZA RODRIGUEZ MEDINA"/>
    <n v="146279"/>
    <n v="22793783"/>
    <s v="3122592198 "/>
    <x v="5"/>
  </r>
  <r>
    <n v="391"/>
    <s v="3. TERRITORIO SOCIAL"/>
    <s v="PARTICIPACIÓN"/>
    <x v="6"/>
    <s v="FABIO ERNESTO MUÑOZ CARDENAS"/>
    <n v="146347"/>
    <n v="79469232"/>
    <n v="3153147183"/>
    <x v="5"/>
  </r>
  <r>
    <n v="392"/>
    <s v="3. TERRITORIO SOCIAL"/>
    <s v="PARTICIPACIÓN"/>
    <x v="6"/>
    <s v="YESICA ALEJANDRA MOYA MONTOYA"/>
    <n v="146347"/>
    <n v="1023921065"/>
    <n v="3162256780"/>
    <x v="5"/>
  </r>
  <r>
    <n v="393"/>
    <s v="3. TERRITORIO SOCIAL"/>
    <s v="PARTICIPACIÓN"/>
    <x v="6"/>
    <s v="SERGIO RAMIREZ"/>
    <n v="146359"/>
    <m/>
    <n v="3143638653"/>
    <x v="5"/>
  </r>
  <r>
    <n v="394"/>
    <s v="3. TERRITORIO SOCIAL"/>
    <s v="PARTICIPACIÓN"/>
    <x v="6"/>
    <s v="JACKELINE RODRIGUEZ ARIZA"/>
    <n v="146370"/>
    <n v="1022943417"/>
    <n v="3245404566"/>
    <x v="5"/>
  </r>
  <r>
    <n v="395"/>
    <s v="3. TERRITORIO SOCIAL"/>
    <s v="PARTICIPACIÓN"/>
    <x v="6"/>
    <s v="JENNY ANGELICA ORTIZ SANTOFIMIO"/>
    <n v="146376"/>
    <n v="1109841237"/>
    <n v="3148408698"/>
    <x v="5"/>
  </r>
  <r>
    <n v="396"/>
    <s v="3. TERRITORIO SOCIAL"/>
    <s v="PARTICIPACIÓN"/>
    <x v="6"/>
    <s v="JOSE ALEJANDRO GRANADOS VALENCIA"/>
    <n v="146267"/>
    <m/>
    <s v="3133549524 - 3229420327"/>
    <x v="5"/>
  </r>
  <r>
    <n v="397"/>
    <s v="3. TERRITORIO SOCIAL"/>
    <s v="PARTICIPACIÓN"/>
    <x v="6"/>
    <s v="DIANA MARICEL MUÑOZ BELTRAN"/>
    <n v="146347"/>
    <n v="1023868507"/>
    <n v="3028151987"/>
    <x v="5"/>
  </r>
  <r>
    <n v="398"/>
    <s v="3. TERRITORIO SOCIAL"/>
    <s v="PARTICIPACIÓN"/>
    <x v="6"/>
    <s v="JOSE DE JESUS PRIETO BARRERA"/>
    <n v="146347"/>
    <n v="80185559"/>
    <n v="3118510291"/>
    <x v="5"/>
  </r>
  <r>
    <n v="399"/>
    <s v="3. TERRITORIO SOCIAL"/>
    <s v="PARTICIPACIÓN"/>
    <x v="6"/>
    <s v="ELIANA MARCELA CASTILLO GARAY"/>
    <n v="146376"/>
    <n v="1015427870"/>
    <n v="3155781624"/>
    <x v="6"/>
  </r>
  <r>
    <n v="400"/>
    <s v="3. TERRITORIO SOCIAL"/>
    <s v="PARTICIPACIÓN"/>
    <x v="6"/>
    <s v="LILIANA CORONADO MORENO"/>
    <n v="146376"/>
    <n v="1012331787"/>
    <n v="3208516059"/>
    <x v="6"/>
  </r>
  <r>
    <n v="401"/>
    <s v="3. TERRITORIO SOCIAL"/>
    <s v="PARTICIPACIÓN"/>
    <x v="6"/>
    <s v="LEIDY DAYANA SALAZAR PARDO"/>
    <n v="146359"/>
    <n v="66932552"/>
    <n v="3102150630"/>
    <x v="6"/>
  </r>
  <r>
    <n v="402"/>
    <s v="3. TERRITORIO SOCIAL"/>
    <s v="PARTICIPACIÓN"/>
    <x v="6"/>
    <s v="MAGDA BARRAGAN RAMIREZ"/>
    <n v="146347"/>
    <n v="52201860"/>
    <n v="3105748359"/>
    <x v="6"/>
  </r>
  <r>
    <n v="403"/>
    <s v="3. TERRITORIO SOCIAL"/>
    <s v="PARTICIPACIÓN"/>
    <x v="6"/>
    <s v="MARIA GRACIELA SUSATAMA GOMEZ"/>
    <n v="146359"/>
    <n v="51626819"/>
    <n v="3222341052"/>
    <x v="6"/>
  </r>
  <r>
    <n v="404"/>
    <s v="3. TERRITORIO SOCIAL"/>
    <s v="PARTICIPACIÓN"/>
    <x v="6"/>
    <s v="MARIA PAULA FANDIÑO CUELLAR"/>
    <n v="146347"/>
    <n v="1032476850"/>
    <n v="3156194647"/>
    <x v="6"/>
  </r>
  <r>
    <n v="405"/>
    <s v="3. TERRITORIO SOCIAL"/>
    <s v="PARTICIPACIÓN"/>
    <x v="6"/>
    <s v="MARLENY VIVAS VALDERRAMA"/>
    <n v="146347"/>
    <n v="23556592"/>
    <n v="3134701407"/>
    <x v="6"/>
  </r>
  <r>
    <n v="406"/>
    <s v="3. TERRITORIO SOCIAL"/>
    <s v="PARTICIPACIÓN"/>
    <x v="6"/>
    <s v="ANA MARIA CANO ARDILA"/>
    <n v="146382"/>
    <m/>
    <n v="3505406489"/>
    <x v="6"/>
  </r>
  <r>
    <n v="407"/>
    <s v="3. TERRITORIO SOCIAL"/>
    <s v="PARTICIPACIÓN"/>
    <x v="6"/>
    <s v="PABLO ANDRES VARGAS GARZON"/>
    <n v="146347"/>
    <n v="1014234860"/>
    <n v="3508860462"/>
    <x v="6"/>
  </r>
  <r>
    <n v="408"/>
    <s v="3. TERRITORIO SOCIAL"/>
    <s v="PARTICIPACIÓN"/>
    <x v="6"/>
    <s v="GUSTAVO ALBERTO CAMACHO CARBONO"/>
    <n v="146347"/>
    <n v="12555482"/>
    <n v="3162287616"/>
    <x v="6"/>
  </r>
  <r>
    <n v="409"/>
    <s v="3. TERRITORIO SOCIAL"/>
    <s v="PARTICIPACIÓN"/>
    <x v="6"/>
    <s v="PAULA OSPINA REY (PARTICIPACIÓN)"/>
    <n v="146359"/>
    <n v="1013689411"/>
    <n v="3054560593"/>
    <x v="6"/>
  </r>
  <r>
    <n v="410"/>
    <s v="3. TERRITORIO SOCIAL"/>
    <s v="PARTICIPACIÓN"/>
    <x v="6"/>
    <s v="YASIRA MOSQUERA PANESSO"/>
    <n v="146370"/>
    <n v="35546433"/>
    <n v="3123945170"/>
    <x v="6"/>
  </r>
  <r>
    <n v="411"/>
    <s v="3. TERRITORIO SOCIAL"/>
    <s v="PARTICIPACIÓN"/>
    <x v="6"/>
    <s v="ROSA ELVIA BARRERA ROMERO"/>
    <n v="146370"/>
    <n v="52890641"/>
    <n v="3204055867"/>
    <x v="6"/>
  </r>
  <r>
    <n v="412"/>
    <s v="3. TERRITORIO SOCIAL"/>
    <s v="PARTICIPACIÓN"/>
    <x v="6"/>
    <s v="ROSA MILENA SANCHEZ CABRERA CASTILLO"/>
    <n v="146347"/>
    <n v="52416724"/>
    <n v="3125785662"/>
    <x v="6"/>
  </r>
  <r>
    <n v="413"/>
    <s v="3. TERRITORIO SOCIAL"/>
    <s v="PARTICIPACIÓN"/>
    <x v="6"/>
    <s v="RUBI ALEXANDRA RODRIGUEZ TRUJILLO"/>
    <n v="146347"/>
    <n v="1033761525"/>
    <n v="3223747884"/>
    <x v="6"/>
  </r>
  <r>
    <n v="414"/>
    <s v="3. TERRITORIO SOCIAL"/>
    <s v="PARTICIPACIÓN"/>
    <x v="6"/>
    <s v="JEIMY ALEJANDRA SACRISTAN LEON"/>
    <n v="146359"/>
    <n v="1013648729"/>
    <n v="3008703937"/>
    <x v="6"/>
  </r>
  <r>
    <n v="415"/>
    <s v="3. TERRITORIO SOCIAL"/>
    <s v="PARTICIPACIÓN"/>
    <x v="6"/>
    <s v="SINDY DAYANG MENDEZ VELASQUEZ (PARTICIPACIÓN)"/>
    <n v="146359"/>
    <n v="53046828"/>
    <n v="3222880827"/>
    <x v="6"/>
  </r>
  <r>
    <n v="416"/>
    <s v="3. TERRITORIO SOCIAL"/>
    <s v="PARTICIPACIÓN"/>
    <x v="6"/>
    <s v="VICENTE ALFONSO MALDONADO RODRÍGUEZ"/>
    <n v="146347"/>
    <n v="79489678"/>
    <n v="3102546410"/>
    <x v="6"/>
  </r>
  <r>
    <n v="417"/>
    <s v="3. TERRITORIO SOCIAL"/>
    <s v="PARTICIPACIÓN"/>
    <x v="6"/>
    <s v="YEIZON QUIROGA OLAYA"/>
    <n v="146376"/>
    <n v="80252688"/>
    <n v="3134058065"/>
    <x v="6"/>
  </r>
  <r>
    <n v="418"/>
    <s v="3. TERRITORIO SOCIAL"/>
    <s v="MENOS POBREZA"/>
    <x v="6"/>
    <s v="LUZ JANETH MORENO OTALORA"/>
    <n v="147923"/>
    <n v="1022972767"/>
    <n v="3144155039"/>
    <x v="6"/>
  </r>
  <r>
    <n v="419"/>
    <s v="3. TERRITORIO SOCIAL"/>
    <s v="BIEN-ESTAR"/>
    <x v="5"/>
    <s v="VIVINAIDU IDROBO GUALANTALA"/>
    <n v="148403"/>
    <m/>
    <n v="3137307391"/>
    <x v="6"/>
  </r>
  <r>
    <n v="420"/>
    <s v="4. MAS TERRITORIO"/>
    <s v="AUXILIAR DE TERRITORIO"/>
    <x v="7"/>
    <s v="CRISTIAN ALEJANDRO BEDOYA ROSAS"/>
    <n v="148056"/>
    <n v="1023972087"/>
    <n v="3144781665"/>
    <x v="6"/>
  </r>
  <r>
    <n v="421"/>
    <s v="4. MAS TERRITORIO"/>
    <s v="AUXILIAR DE TERRITORIO"/>
    <x v="7"/>
    <s v="PAULA LORENA RAMIREZ MUR"/>
    <n v="148056"/>
    <m/>
    <n v="3246835992"/>
    <x v="6"/>
  </r>
  <r>
    <n v="422"/>
    <s v="4. MAS TERRITORIO"/>
    <s v="AUXILIAR DE TERRITORIO"/>
    <x v="7"/>
    <s v="CRISTINA RONDON"/>
    <n v="148056"/>
    <n v="1110174750"/>
    <n v="3223060183"/>
    <x v="6"/>
  </r>
  <r>
    <n v="423"/>
    <s v="4. MAS TERRITORIO"/>
    <s v="AMBIENTE"/>
    <x v="7"/>
    <s v="ALEJANDRA CAROLINA ABRIL CAMACHO"/>
    <n v="147877"/>
    <n v="1012433125"/>
    <n v="3103184882"/>
    <x v="6"/>
  </r>
  <r>
    <n v="424"/>
    <s v="4. MAS TERRITORIO"/>
    <s v="AUXILIAR DE TERRITORIO"/>
    <x v="7"/>
    <s v="GERALDINE MELO BELLO"/>
    <n v="148056"/>
    <m/>
    <n v="3105579411"/>
    <x v="6"/>
  </r>
  <r>
    <n v="425"/>
    <s v="4. MAS TERRITORIO"/>
    <s v="AMBIENTE"/>
    <x v="7"/>
    <s v="LORENA GARCIA"/>
    <n v="147877"/>
    <m/>
    <n v="3138580722"/>
    <x v="6"/>
  </r>
  <r>
    <n v="426"/>
    <s v="4. MAS TERRITORIO"/>
    <s v="AUXILIAR DE TERRITORIO"/>
    <x v="7"/>
    <s v="ANGIE PAOLA VIVAS SAENZ"/>
    <n v="148056"/>
    <s v="PENDIENTE"/>
    <n v="3236100011"/>
    <x v="6"/>
  </r>
  <r>
    <n v="427"/>
    <s v="4. MAS TERRITORIO"/>
    <s v="AMBIENTE"/>
    <x v="7"/>
    <s v="HANNAH GINNETH PAEZ CASALLAS"/>
    <n v="147877"/>
    <m/>
    <n v="3209312820"/>
    <x v="6"/>
  </r>
  <r>
    <n v="428"/>
    <s v="4. MAS TERRITORIO"/>
    <s v="AMBIENTE"/>
    <x v="7"/>
    <s v="CRISTIAN FELIPE GONZALEZ GUERRERO(AMBIENTE)"/>
    <n v="147875"/>
    <n v="1015997084"/>
    <n v="3105640230"/>
    <x v="6"/>
  </r>
  <r>
    <n v="429"/>
    <s v="4. MAS TERRITORIO"/>
    <s v="AMBIENTE"/>
    <x v="7"/>
    <s v="DIANA MARCELA RUBIO BERIGUES"/>
    <n v="147981"/>
    <n v="1010170661"/>
    <n v="3002663954"/>
    <x v="6"/>
  </r>
  <r>
    <n v="430"/>
    <s v="4. MAS TERRITORIO"/>
    <s v="AMBIENTE"/>
    <x v="7"/>
    <s v="DIEGO MAURICIO ROJAS CACHOPE"/>
    <n v="147867"/>
    <n v="79849967"/>
    <n v="3015647801"/>
    <x v="6"/>
  </r>
  <r>
    <n v="431"/>
    <s v="4. MAS TERRITORIO"/>
    <s v="AMBIENTE"/>
    <x v="7"/>
    <s v="GABRIEL ESTEBAN RODRIGUEZ CORDERO"/>
    <n v="147981"/>
    <n v="1014277823"/>
    <n v="3013818158"/>
    <x v="6"/>
  </r>
  <r>
    <n v="432"/>
    <s v="4. MAS TERRITORIO"/>
    <s v="AMBIENTE"/>
    <x v="7"/>
    <s v="MARIA FERNANDA PARRA MESA "/>
    <n v="147960"/>
    <n v="1030678172"/>
    <n v="3214894868"/>
    <x v="6"/>
  </r>
  <r>
    <n v="433"/>
    <s v="4. MAS TERRITORIO"/>
    <s v="AMBIENTE"/>
    <x v="7"/>
    <s v="INGRID TATIANA ALVAREZ BELTRAN"/>
    <n v="147960"/>
    <m/>
    <n v="3193214306"/>
    <x v="6"/>
  </r>
  <r>
    <n v="434"/>
    <s v="4. MAS TERRITORIO"/>
    <s v="AMBIENTE"/>
    <x v="7"/>
    <s v="MARCO ANTONIO BALLESTEROS"/>
    <n v="147960"/>
    <n v="80809271"/>
    <n v="3006414678"/>
    <x v="6"/>
  </r>
  <r>
    <n v="435"/>
    <s v="4. MAS TERRITORIO"/>
    <s v="AMBIENTE"/>
    <x v="7"/>
    <s v="ROSA ANGELICA MERCADO SÁNCHEZ"/>
    <n v="147875"/>
    <n v="1102881991"/>
    <n v="3008067971"/>
    <x v="6"/>
  </r>
  <r>
    <n v="436"/>
    <s v="4. MAS TERRITORIO"/>
    <s v="AMBIENTE"/>
    <x v="7"/>
    <s v="VIRGILIO TRUJILLO"/>
    <n v="148333"/>
    <n v="6031080"/>
    <n v="3019540811"/>
    <x v="6"/>
  </r>
  <r>
    <n v="437"/>
    <s v="4. MAS TERRITORIO"/>
    <s v="AMBIENTE"/>
    <x v="7"/>
    <s v="IVONNE ANDREA RIVERA AVENDANO"/>
    <n v="148333"/>
    <m/>
    <s v="3123766880 - 3007432580"/>
    <x v="6"/>
  </r>
  <r>
    <n v="438"/>
    <s v="4. MAS TERRITORIO"/>
    <s v="AMBIENTE"/>
    <x v="7"/>
    <s v="SERGIO ALEJANDRO CASTILLO CABEZA"/>
    <n v="147875"/>
    <n v="1001309913"/>
    <s v="3126579530  "/>
    <x v="6"/>
  </r>
  <r>
    <n v="439"/>
    <s v="4. MAS TERRITORIO"/>
    <s v="AMBIENTE"/>
    <x v="7"/>
    <s v="MARIA CRISTINA DIAZ REYES "/>
    <n v="147877"/>
    <m/>
    <n v="3103109724"/>
    <x v="6"/>
  </r>
  <r>
    <n v="440"/>
    <s v="4. MAS TERRITORIO"/>
    <s v="CORDINADOR GESTORES - AUXILIAR DE TERRITORIO"/>
    <x v="7"/>
    <s v="JAIR ENRIQUE CAMACHO ARROYO"/>
    <n v="148140"/>
    <n v="72258850"/>
    <n v="3014787154"/>
    <x v="6"/>
  </r>
  <r>
    <n v="441"/>
    <s v="4. MAS TERRITORIO"/>
    <s v="CYPA"/>
    <x v="7"/>
    <s v="NATALY SUAREZ BARRANTES"/>
    <n v="147842"/>
    <n v="1012347024"/>
    <n v="3227884609"/>
    <x v="6"/>
  </r>
  <r>
    <n v="442"/>
    <s v="4. MAS TERRITORIO"/>
    <s v="CYPA"/>
    <x v="7"/>
    <s v="ASTRID CAROLINA TORRES PINTO"/>
    <n v="147835"/>
    <n v="1096949785"/>
    <n v="3164780047"/>
    <x v="6"/>
  </r>
  <r>
    <n v="443"/>
    <s v="4. MAS TERRITORIO"/>
    <s v="CYPA"/>
    <x v="7"/>
    <s v="JOHAN ANDRES MORENO GARRIDO"/>
    <n v="147832"/>
    <n v="1023890669"/>
    <s v="3214799241 - 3118635088"/>
    <x v="6"/>
  </r>
  <r>
    <n v="444"/>
    <s v="4. MAS TERRITORIO"/>
    <s v="CYPA"/>
    <x v="7"/>
    <s v="DIEGO ANDRES DIAZ HOLGUIN"/>
    <n v="147840"/>
    <n v="1015399235"/>
    <n v="3133496710"/>
    <x v="6"/>
  </r>
  <r>
    <n v="445"/>
    <s v="4. MAS TERRITORIO"/>
    <s v="CYPA"/>
    <x v="7"/>
    <s v="JUAN FELIPE CIFUENTES ENCISO"/>
    <n v="147844"/>
    <m/>
    <n v="3124618263"/>
    <x v="6"/>
  </r>
  <r>
    <n v="446"/>
    <s v="4. MAS TERRITORIO"/>
    <s v="CYPA"/>
    <x v="7"/>
    <s v="MARIA FERNANDA OCAMPO"/>
    <n v="147832"/>
    <n v="1000777057"/>
    <n v="3133395991"/>
    <x v="6"/>
  </r>
  <r>
    <n v="447"/>
    <s v="4. MAS TERRITORIO"/>
    <s v="CYPA"/>
    <x v="7"/>
    <s v="JORGE ALEJANDRO ALAYON MORA"/>
    <n v="147840"/>
    <n v="79598271"/>
    <n v="3138619452"/>
    <x v="6"/>
  </r>
  <r>
    <n v="448"/>
    <s v="4. MAS TERRITORIO"/>
    <s v="CYPA"/>
    <x v="7"/>
    <s v="JORGE ENRIQUE CIFUENTES BARON"/>
    <n v="147840"/>
    <n v="1023883205"/>
    <n v="3112132351"/>
    <x v="6"/>
  </r>
  <r>
    <n v="449"/>
    <s v="4. MAS TERRITORIO"/>
    <s v="CYPA"/>
    <x v="7"/>
    <s v="LEIDY DAYANA RUBIO VALLECILLA"/>
    <n v="147832"/>
    <n v="1013676841"/>
    <n v="3212179870"/>
    <x v="6"/>
  </r>
  <r>
    <n v="450"/>
    <s v="4. MAS TERRITORIO"/>
    <s v="CYPA"/>
    <x v="7"/>
    <s v="PATRICIA GISELLA PEREZ HIDALGO"/>
    <n v="147840"/>
    <m/>
    <n v="3001956227"/>
    <x v="6"/>
  </r>
  <r>
    <n v="451"/>
    <s v="4. MAS TERRITORIO"/>
    <s v="CYPA"/>
    <x v="7"/>
    <s v="MICHEL ALEJANDRA PRIETO SÁNCHEZ"/>
    <n v="147840"/>
    <n v="1007379195"/>
    <n v="3004465200"/>
    <x v="6"/>
  </r>
  <r>
    <n v="452"/>
    <s v="4. MAS TERRITORIO"/>
    <s v="CYPA"/>
    <x v="7"/>
    <s v="MIGUEL LOPEZ "/>
    <n v="147840"/>
    <m/>
    <n v="3002935017"/>
    <x v="6"/>
  </r>
  <r>
    <n v="453"/>
    <s v="4. MAS TERRITORIO"/>
    <s v="GERENTE"/>
    <x v="7"/>
    <s v="ANGELA XIMENA CONTO MUÑOZ"/>
    <n v="148069"/>
    <n v="52360754"/>
    <n v="3104836693"/>
    <x v="6"/>
  </r>
  <r>
    <n v="454"/>
    <s v="4. MAS TERRITORIO"/>
    <s v="GERENTE"/>
    <x v="7"/>
    <s v="GLORIA PATRICIA GÓMEZ PEÑUELA"/>
    <n v="148152"/>
    <m/>
    <n v="3502356895"/>
    <x v="6"/>
  </r>
  <r>
    <n v="455"/>
    <s v="4. MAS TERRITORIO"/>
    <s v="AUXILIAR DE TERRITORIO"/>
    <x v="7"/>
    <s v="CRISTIAN LEONARDO PEREZ ZAPATA"/>
    <n v="148056"/>
    <n v="1013583528"/>
    <n v="3197429793"/>
    <x v="6"/>
  </r>
  <r>
    <n v="456"/>
    <s v="4. MAS TERRITORIO"/>
    <s v="AUXILIAR DE TERRITORIO"/>
    <x v="7"/>
    <s v="DEIBIS FERNANDO MORA OSPINA"/>
    <n v="148056"/>
    <n v="80913624"/>
    <n v="3202235282"/>
    <x v="6"/>
  </r>
  <r>
    <n v="457"/>
    <s v="4. MAS TERRITORIO"/>
    <s v="AUXILIAR DE TERRITORIO"/>
    <x v="7"/>
    <s v="ANGIE XIOMARA GONZALEZ LEAL"/>
    <n v="148056"/>
    <n v="1023945992"/>
    <n v="3219217593"/>
    <x v="6"/>
  </r>
  <r>
    <n v="458"/>
    <s v="4. MAS TERRITORIO"/>
    <s v="AUXILIAR DE TERRITORIO"/>
    <x v="7"/>
    <s v="EDWIN DAVID ARIZA RUIZ"/>
    <n v="148056"/>
    <n v="79973998"/>
    <n v="3143102837"/>
    <x v="6"/>
  </r>
  <r>
    <n v="459"/>
    <s v="4. MAS TERRITORIO"/>
    <s v="AUXILIAR DE TERRITORIO"/>
    <x v="7"/>
    <s v="EDWIN MARTIN MARTIN"/>
    <n v="148056"/>
    <n v="1072656793"/>
    <n v="3182284652"/>
    <x v="6"/>
  </r>
  <r>
    <n v="460"/>
    <s v="4. MAS TERRITORIO"/>
    <s v="AUXILIAR DE TERRITORIO"/>
    <x v="7"/>
    <s v="JUAN GABRIEL MORENO HERNANDEZ"/>
    <n v="148056"/>
    <m/>
    <n v="3172525585"/>
    <x v="6"/>
  </r>
  <r>
    <n v="461"/>
    <s v="4. MAS TERRITORIO"/>
    <s v="AUXILIAR DE TERRITORIO"/>
    <x v="7"/>
    <s v="GONZALO LINARES TEJEDOR"/>
    <n v="148056"/>
    <n v="79333995"/>
    <n v="3144714213"/>
    <x v="6"/>
  </r>
  <r>
    <n v="462"/>
    <s v="4. MAS TERRITORIO"/>
    <s v="AUXILIAR DE TERRITORIO"/>
    <x v="7"/>
    <s v="FABIO ALEXANDER SANTOS RUEDA"/>
    <n v="148056"/>
    <n v="79697130"/>
    <n v="3186063259"/>
    <x v="6"/>
  </r>
  <r>
    <n v="463"/>
    <s v="4. MAS TERRITORIO"/>
    <s v="AUXILIAR DE TERRITORIO"/>
    <x v="7"/>
    <s v="IRMA LOPEZ SANCHEZ"/>
    <n v="148056"/>
    <n v="52282496"/>
    <n v="3203789531"/>
    <x v="6"/>
  </r>
  <r>
    <n v="464"/>
    <s v="4. MAS TERRITORIO"/>
    <s v="AUXILIAR DE TERRITORIO"/>
    <x v="7"/>
    <s v="JAHIR ANDRES MORENO VIATELLA"/>
    <n v="148056"/>
    <n v="1023880225"/>
    <n v="3212757706"/>
    <x v="6"/>
  </r>
  <r>
    <n v="465"/>
    <s v="4. MAS TERRITORIO"/>
    <s v="AUXILIAR DE TERRITORIO"/>
    <x v="7"/>
    <s v="JEISSON JULIAN CASTIBLANCO DUQUE"/>
    <n v="148056"/>
    <n v="1010181873"/>
    <n v="3014095308"/>
    <x v="6"/>
  </r>
  <r>
    <n v="466"/>
    <s v="4. MAS TERRITORIO"/>
    <s v="AUXILIAR DE TERRITORIO"/>
    <x v="7"/>
    <s v="JHOAN SEBASTIAN MARTINEZ GRANADOS"/>
    <n v="148056"/>
    <n v="1072497572"/>
    <n v="3229777393"/>
    <x v="7"/>
  </r>
  <r>
    <n v="467"/>
    <s v="4. MAS TERRITORIO"/>
    <s v="AUXILIAR DE TERRITORIO"/>
    <x v="7"/>
    <s v="JOHN JAIRO DAZA REINOSO"/>
    <n v="148056"/>
    <n v="79715430"/>
    <n v="3242883021"/>
    <x v="7"/>
  </r>
  <r>
    <n v="468"/>
    <s v="4. MAS TERRITORIO"/>
    <s v="AUXILIAR DE TERRITORIO"/>
    <x v="7"/>
    <s v="JOSE VICENTE BRICEÑO BENAVIDES"/>
    <n v="148056"/>
    <n v="1023951825"/>
    <n v="3162377647"/>
    <x v="7"/>
  </r>
  <r>
    <n v="469"/>
    <s v="4. MAS TERRITORIO"/>
    <s v="AUXILIAR DE TERRITORIO"/>
    <x v="7"/>
    <s v="JUAN DAVID DE AVILA FAJARDO"/>
    <n v="148056"/>
    <n v="1013633846"/>
    <n v="3102752594"/>
    <x v="7"/>
  </r>
  <r>
    <n v="470"/>
    <s v="4. MAS TERRITORIO"/>
    <s v="AUXILIAR DE TERRITORIO"/>
    <x v="7"/>
    <s v="ELCIAS ROA GUERRERO"/>
    <n v="148056"/>
    <n v="11813864"/>
    <n v="3124466659"/>
    <x v="7"/>
  </r>
  <r>
    <n v="471"/>
    <s v="4. MAS TERRITORIO"/>
    <s v="AUXILIAR DE TERRITORIO"/>
    <x v="7"/>
    <s v="FABIAN ARRIETA AGUILAR"/>
    <n v="148056"/>
    <m/>
    <n v="3043337474"/>
    <x v="7"/>
  </r>
  <r>
    <n v="472"/>
    <s v="4. MAS TERRITORIO"/>
    <s v="AUXILIAR DE TERRITORIO"/>
    <x v="7"/>
    <s v="YENNI PAOLA MEDINA VELASCO"/>
    <n v="148056"/>
    <m/>
    <s v="3102266533 – 3177454382"/>
    <x v="7"/>
  </r>
  <r>
    <n v="473"/>
    <s v="4. MAS TERRITORIO"/>
    <s v="AUXILIAR DE TERRITORIO"/>
    <x v="7"/>
    <s v="EDGAR FABIAN FORERO GUACHETA"/>
    <n v="148056"/>
    <m/>
    <n v="3126851182"/>
    <x v="7"/>
  </r>
  <r>
    <n v="474"/>
    <s v="4. MAS TERRITORIO"/>
    <s v="AUXILIAR DE TERRITORIO"/>
    <x v="7"/>
    <s v="LEIDY TATIANA PAEZ VELANDIA"/>
    <n v="148056"/>
    <m/>
    <n v="3105632880"/>
    <x v="7"/>
  </r>
  <r>
    <n v="475"/>
    <s v="4. MAS TERRITORIO"/>
    <s v="AUXILIAR DE TERRITORIO"/>
    <x v="7"/>
    <s v="OSCAR FABIAN CASTRO GUZMAN"/>
    <n v="148056"/>
    <m/>
    <n v="3107985411"/>
    <x v="7"/>
  </r>
  <r>
    <n v="476"/>
    <s v="4. MAS TERRITORIO"/>
    <s v="AUXILIAR DE TERRITORIO"/>
    <x v="7"/>
    <s v="MARIA CRISTINA CASTAÑEDA LIZARAZO"/>
    <n v="148056"/>
    <n v="1023975861"/>
    <n v="3135025632"/>
    <x v="7"/>
  </r>
  <r>
    <n v="477"/>
    <s v="4. MAS TERRITORIO"/>
    <s v="AUXILIAR DE TERRITORIO"/>
    <x v="7"/>
    <s v="MARIA DEL PILAR FLOREZ GOMEZ"/>
    <n v="148056"/>
    <n v="39667481"/>
    <n v="3186077187"/>
    <x v="7"/>
  </r>
  <r>
    <n v="478"/>
    <s v="4. MAS TERRITORIO"/>
    <s v="AUXILIAR DE TERRITORIO"/>
    <x v="7"/>
    <s v="SANTIAGO LLINAS VARGAS"/>
    <n v="148056"/>
    <m/>
    <n v="3223914351"/>
    <x v="7"/>
  </r>
  <r>
    <n v="479"/>
    <s v="4. MAS TERRITORIO"/>
    <s v="AUXILIAR DE TERRITORIO"/>
    <x v="7"/>
    <s v="SANDRA PATRICIA AVILA FAJARDO"/>
    <n v="148056"/>
    <n v="51831830"/>
    <n v="3104150955"/>
    <x v="7"/>
  </r>
  <r>
    <n v="480"/>
    <s v="4. MAS TERRITORIO"/>
    <s v="AUXILIAR DE TERRITORIO"/>
    <x v="7"/>
    <s v="SEBASTIAN CAMILO PEREZ ORJUELA"/>
    <n v="148056"/>
    <n v="1010011295"/>
    <n v="3142210876"/>
    <x v="7"/>
  </r>
  <r>
    <n v="481"/>
    <s v="4. MAS TERRITORIO"/>
    <s v="AUXILIAR DE TERRITORIO"/>
    <x v="7"/>
    <s v="STIVEN MAURICIO ROMERO PORRAS "/>
    <n v="148056"/>
    <n v="1043120282"/>
    <n v="3113212498"/>
    <x v="7"/>
  </r>
  <r>
    <n v="482"/>
    <s v="4. MAS TERRITORIO"/>
    <s v="AUXILIAR DE TERRITORIO"/>
    <x v="7"/>
    <s v="VIVIANA ROCIO DUARTE VANEGAS"/>
    <n v="148056"/>
    <n v="1072422555"/>
    <n v="3202095176"/>
    <x v="7"/>
  </r>
  <r>
    <n v="483"/>
    <s v="4. MAS TERRITORIO"/>
    <s v="AUXILIAR DE TERRITORIO"/>
    <x v="7"/>
    <s v="WILSON DAVID FEIJOO GARCIA"/>
    <n v="148056"/>
    <n v="1023945094"/>
    <n v="3227155311"/>
    <x v="7"/>
  </r>
  <r>
    <n v="484"/>
    <s v="4. MAS TERRITORIO"/>
    <s v="AUXILIAR DE TERRITORIO"/>
    <x v="7"/>
    <s v="IAN SEBASTIAN VARGAS RENDON"/>
    <n v="148056"/>
    <n v="1016073942"/>
    <n v="3108760943"/>
    <x v="7"/>
  </r>
  <r>
    <n v="485"/>
    <s v="4. MAS TERRITORIO"/>
    <s v="AUXILIAR DE TERRITORIO"/>
    <x v="7"/>
    <s v="LUIS ALBERTO VELOZA MONSALVE"/>
    <n v="148056"/>
    <n v="79513089"/>
    <n v="3143444993"/>
    <x v="7"/>
  </r>
  <r>
    <n v="486"/>
    <s v="4. MAS TERRITORIO"/>
    <s v="AUXILIAR DE TERRITORIO"/>
    <x v="7"/>
    <s v="LUZ ADRIANA CHACON NOSSA"/>
    <n v="148056"/>
    <n v="52830224"/>
    <n v="3143526769"/>
    <x v="7"/>
  </r>
  <r>
    <n v="487"/>
    <s v="4. MAS TERRITORIO"/>
    <s v="AUXILIAR DE TERRITORIO"/>
    <x v="7"/>
    <s v="PENDIENTE DEFINIR"/>
    <n v="148056"/>
    <m/>
    <m/>
    <x v="7"/>
  </r>
  <r>
    <n v="488"/>
    <s v="4. MAS TERRITORIO"/>
    <s v="AUXILIAR DE TERRITORIO"/>
    <x v="7"/>
    <s v="GUSTAVO ORTEGA PABON"/>
    <n v="148056"/>
    <n v="79650062"/>
    <n v="3014686570"/>
    <x v="7"/>
  </r>
  <r>
    <n v="489"/>
    <s v="4. MAS TERRITORIO"/>
    <s v="AUXILIAR DE TERRITORIO"/>
    <x v="7"/>
    <s v="WILFREDO CASTRO GOMEZ"/>
    <n v="148056"/>
    <n v="79818241"/>
    <n v="3142210380"/>
    <x v="7"/>
  </r>
  <r>
    <n v="490"/>
    <s v="4. MAS TERRITORIO"/>
    <s v="RIESGOS"/>
    <x v="7"/>
    <s v="ALEXANDER RAMIREZ GRANADOS"/>
    <n v="147861"/>
    <n v="80147269"/>
    <n v="3002642598"/>
    <x v="7"/>
  </r>
  <r>
    <n v="491"/>
    <s v="4. MAS TERRITORIO"/>
    <s v="RIESGOS"/>
    <x v="7"/>
    <s v="ANA EDITH RICARDO DOMINGUEZ"/>
    <n v="147861"/>
    <n v="21016300"/>
    <n v="3134930730"/>
    <x v="7"/>
  </r>
  <r>
    <n v="492"/>
    <s v="4. MAS TERRITORIO"/>
    <s v="RIESGOS"/>
    <x v="7"/>
    <s v="DANIEL GREGORIO SUAREZ LEGUIZAMON"/>
    <n v="147852"/>
    <n v="79941853"/>
    <n v="3105784091"/>
    <x v="7"/>
  </r>
  <r>
    <n v="493"/>
    <s v="4. MAS TERRITORIO"/>
    <s v="RIESGOS"/>
    <x v="7"/>
    <s v="ANGIE LIZETH CORTES PEÑA"/>
    <n v="148136"/>
    <n v="1013578381"/>
    <n v="3216974848"/>
    <x v="7"/>
  </r>
  <r>
    <n v="494"/>
    <s v="4. MAS TERRITORIO"/>
    <s v="RIESGOS"/>
    <x v="7"/>
    <s v="CAROLINA MENDOZA GUTIERREZ"/>
    <n v="147882"/>
    <n v="1024492481"/>
    <n v="3182743739"/>
    <x v="7"/>
  </r>
  <r>
    <n v="495"/>
    <s v="4. MAS TERRITORIO"/>
    <s v="RIESGOS"/>
    <x v="7"/>
    <s v="DERLY JINNETH MONTOYA CASTRO"/>
    <n v="148136"/>
    <n v="1022960057"/>
    <n v="3123644194"/>
    <x v="7"/>
  </r>
  <r>
    <n v="496"/>
    <s v="4. MAS TERRITORIO"/>
    <s v="RIESGOS"/>
    <x v="7"/>
    <s v="DIANA CAROLINA MURCIA SANCHEZ"/>
    <n v="147852"/>
    <n v="53119360"/>
    <n v="3197529520"/>
    <x v="7"/>
  </r>
  <r>
    <n v="497"/>
    <s v="4. MAS TERRITORIO"/>
    <s v="RIESGOS"/>
    <x v="7"/>
    <s v="GIOVANNI ANDREY CADENA GONZALEZ (RIESGOS)"/>
    <n v="147852"/>
    <n v="80121357"/>
    <n v="3208892047"/>
    <x v="7"/>
  </r>
  <r>
    <n v="498"/>
    <s v="4. MAS TERRITORIO"/>
    <s v="RIESGOS"/>
    <x v="7"/>
    <s v="GONZALO SANABRIA RODRÍGUEZ"/>
    <n v="148136"/>
    <n v="1030646977"/>
    <n v="3107764670"/>
    <x v="7"/>
  </r>
  <r>
    <n v="499"/>
    <s v="4. MAS TERRITORIO"/>
    <s v="RIESGOS"/>
    <x v="7"/>
    <s v="VICTOR ALFONSO LOPEZ DIAZ"/>
    <n v="148136"/>
    <n v="1071986542"/>
    <n v="3223947774"/>
    <x v="7"/>
  </r>
  <r>
    <n v="500"/>
    <s v="4. MAS TERRITORIO"/>
    <s v="RIESGOS"/>
    <x v="7"/>
    <s v="LUIS JAVIER MONCALEANO VARGAS "/>
    <n v="148136"/>
    <n v="80219210"/>
    <n v="3203409067"/>
    <x v="7"/>
  </r>
  <r>
    <n v="501"/>
    <s v="4. MAS TERRITORIO"/>
    <s v="RIESGOS"/>
    <x v="7"/>
    <s v="LEONARDO DUARTE ACEVEDO"/>
    <n v="148136"/>
    <n v="80918829"/>
    <n v="3024716666"/>
    <x v="7"/>
  </r>
  <r>
    <n v="502"/>
    <s v="4. MAS TERRITORIO"/>
    <s v="RIESGOS"/>
    <x v="7"/>
    <s v="MILTON DELGADO DAZA"/>
    <n v="147861"/>
    <n v="80118349"/>
    <n v="3167901057"/>
    <x v="7"/>
  </r>
  <r>
    <n v="503"/>
    <s v="4. MAS TERRITORIO"/>
    <s v="RIESGOS"/>
    <x v="7"/>
    <s v="GEYMAN HERNAN CARDOZO PULIDO"/>
    <n v="148166"/>
    <m/>
    <n v="3143324830"/>
    <x v="7"/>
  </r>
  <r>
    <n v="504"/>
    <s v="4. MAS TERRITORIO"/>
    <s v="RIESGOS"/>
    <x v="7"/>
    <s v="RAUL ERNESTO TORRES OSMA"/>
    <n v="148130"/>
    <n v="79762606"/>
    <n v="3208195846"/>
    <x v="7"/>
  </r>
  <r>
    <n v="505"/>
    <s v="4. MAS TERRITORIO"/>
    <s v="AMBIENTE"/>
    <x v="7"/>
    <s v="HEIDY DAYANA GARCÍA RUBIANO"/>
    <n v="147869"/>
    <m/>
    <n v="3115110797"/>
    <x v="7"/>
  </r>
  <r>
    <n v="506"/>
    <s v="4. MAS TERRITORIO"/>
    <s v="AMBIENTE"/>
    <x v="7"/>
    <s v="ANGIE KATHERINE SANCHEZ PINILLA"/>
    <n v="147954"/>
    <m/>
    <n v="3015506451"/>
    <x v="7"/>
  </r>
  <r>
    <n v="507"/>
    <s v="5. INFRAESTRUCTURA"/>
    <s v="MOVILIDAD"/>
    <x v="8"/>
    <s v="FELIPE CAICEDO ARBOLEDA JM"/>
    <n v="147125"/>
    <m/>
    <n v="3028426895"/>
    <x v="7"/>
  </r>
  <r>
    <n v="508"/>
    <s v="5. INFRAESTRUCTURA"/>
    <s v="GERENTE"/>
    <x v="8"/>
    <s v="ISOLIER ANDRES EGUIS BENITEZ"/>
    <n v="147044"/>
    <n v="79961781"/>
    <n v="3058107644"/>
    <x v="7"/>
  </r>
  <r>
    <n v="509"/>
    <s v="5. INFRAESTRUCTURA"/>
    <s v="GERENTE"/>
    <x v="8"/>
    <s v="OTTO GABRIEL FORERO VANEGAS"/>
    <n v="147053"/>
    <n v="13617614"/>
    <n v="3208657339"/>
    <x v="7"/>
  </r>
  <r>
    <n v="510"/>
    <s v="5. INFRAESTRUCTURA"/>
    <s v="GERENTE"/>
    <x v="8"/>
    <s v="MELANIA ROJAS CASTILLO"/>
    <n v="147217"/>
    <m/>
    <n v="3128146200"/>
    <x v="7"/>
  </r>
  <r>
    <n v="511"/>
    <s v="5. INFRAESTRUCTURA"/>
    <s v="GERENTE"/>
    <x v="8"/>
    <s v="YULY EMMA CRISTANCHO PULIDO"/>
    <n v="147212"/>
    <n v="52950339"/>
    <n v="3112828140"/>
    <x v="7"/>
  </r>
  <r>
    <n v="512"/>
    <s v="5. INFRAESTRUCTURA"/>
    <s v="GERENTE"/>
    <x v="8"/>
    <s v="JAIME DARIO PARDO RODRIGUEZ"/>
    <n v="147204"/>
    <n v="80809788"/>
    <n v="3138405228"/>
    <x v="7"/>
  </r>
  <r>
    <n v="513"/>
    <s v="5. INFRAESTRUCTURA"/>
    <s v="GERENTE"/>
    <x v="8"/>
    <s v="JUAN SEBASTÁN ACEVEDO IRIARTE"/>
    <n v="148300"/>
    <m/>
    <n v="3162788412"/>
    <x v="7"/>
  </r>
  <r>
    <n v="514"/>
    <s v="5. INFRAESTRUCTURA"/>
    <s v="GERENTE"/>
    <x v="8"/>
    <s v="WILSON ENRIQUE GOMEZ CUNCANCHON"/>
    <n v="147172"/>
    <m/>
    <n v="3103359848"/>
    <x v="7"/>
  </r>
  <r>
    <n v="515"/>
    <s v="5. INFRAESTRUCTURA"/>
    <s v="GERENTE"/>
    <x v="8"/>
    <s v="ANA GERALDIN PATIÑO VALBUENA"/>
    <n v="147148"/>
    <n v="1023938785"/>
    <n v="3106993537"/>
    <x v="7"/>
  </r>
  <r>
    <n v="516"/>
    <s v="5. INFRAESTRUCTURA"/>
    <s v="INFRA - OTROS"/>
    <x v="8"/>
    <s v="JUAN MIGUEL MORENO TARQUINO"/>
    <n v="147058"/>
    <s v="IELL"/>
    <n v="3153259232"/>
    <x v="7"/>
  </r>
  <r>
    <n v="517"/>
    <s v="5. INFRAESTRUCTURA"/>
    <s v="INFRA - OTROS"/>
    <x v="8"/>
    <s v="SANDRA MILENA BARRERA ESTEPA"/>
    <n v="147206"/>
    <n v="1022340099"/>
    <n v="3112716555"/>
    <x v="7"/>
  </r>
  <r>
    <n v="518"/>
    <s v="5. INFRAESTRUCTURA"/>
    <s v="INFRAESTRUCTURA"/>
    <x v="8"/>
    <s v="LAURA DANIELA ORTIZ FLORIAN"/>
    <n v="147204"/>
    <n v="1032491532"/>
    <n v="3125667268"/>
    <x v="7"/>
  </r>
  <r>
    <n v="519"/>
    <s v="5. INFRAESTRUCTURA"/>
    <s v="INFRAESTRUCTURA"/>
    <x v="8"/>
    <s v="GABRIEL OSVALDO ALBARRACIN DIAZ"/>
    <n v="147077"/>
    <m/>
    <n v="3114415660"/>
    <x v="7"/>
  </r>
  <r>
    <n v="520"/>
    <s v="5. INFRAESTRUCTURA"/>
    <s v="INFRAESTRUCTURA"/>
    <x v="8"/>
    <s v="CESAR FAROUCK FORERO VANEGAS"/>
    <n v="147209"/>
    <n v="1101175358"/>
    <n v="3105642743"/>
    <x v="7"/>
  </r>
  <r>
    <n v="521"/>
    <s v="5. INFRAESTRUCTURA"/>
    <s v="INFRAESTRUCTURA"/>
    <x v="8"/>
    <s v="OMAR DAVID LAVERDE CABRERA"/>
    <n v="147077"/>
    <m/>
    <n v="3103065180"/>
    <x v="7"/>
  </r>
  <r>
    <n v="522"/>
    <s v="5. INFRAESTRUCTURA"/>
    <s v="INFRAESTRUCTURA"/>
    <x v="8"/>
    <s v="JUAN CARLOS MARTÌNEZ GONZÀLEZ"/>
    <n v="147108"/>
    <n v="80809486"/>
    <n v="3133429738"/>
    <x v="7"/>
  </r>
  <r>
    <n v="523"/>
    <s v="5. INFRAESTRUCTURA"/>
    <s v="MOVILIDAD"/>
    <x v="8"/>
    <s v="AHYDA ROCIO QUIROGA PIRAQUIVE"/>
    <n v="147058"/>
    <n v="1076646357"/>
    <n v="3122887658"/>
    <x v="7"/>
  </r>
  <r>
    <n v="524"/>
    <s v="5. INFRAESTRUCTURA"/>
    <s v="MOVILIDAD"/>
    <x v="8"/>
    <s v="DANIEL GIOVANNY PARRA ASTUDILLO "/>
    <n v="147204"/>
    <n v="1026577701"/>
    <n v="3165333330"/>
    <x v="7"/>
  </r>
  <r>
    <n v="525"/>
    <s v="5. INFRAESTRUCTURA"/>
    <s v="MOVILIDAD"/>
    <x v="8"/>
    <s v="JHEISON SEBASTIAN SANTACRUZ FINO"/>
    <n v="147125"/>
    <n v="1084228392"/>
    <n v="3215757816"/>
    <x v="7"/>
  </r>
  <r>
    <n v="526"/>
    <s v="5. INFRAESTRUCTURA"/>
    <s v="MOVILIDAD"/>
    <x v="8"/>
    <s v="MIGUEL ANGEL BARRETO GUTIERREZ"/>
    <n v="147108"/>
    <n v="80390943"/>
    <n v="3102318988"/>
    <x v="7"/>
  </r>
  <r>
    <n v="527"/>
    <s v="5. INFRAESTRUCTURA"/>
    <s v="MOVILIDAD"/>
    <x v="8"/>
    <s v="JOSE WILSON PINZON BERMUDEZ"/>
    <n v="147108"/>
    <n v="79606311"/>
    <s v="3166783550 "/>
    <x v="7"/>
  </r>
  <r>
    <n v="528"/>
    <s v="5. INFRAESTRUCTURA"/>
    <s v="MOVILIDAD"/>
    <x v="8"/>
    <s v="JUAN CARLOS PINZON BERMUDEZ"/>
    <n v="147108"/>
    <n v="79757778"/>
    <n v="3114617580"/>
    <x v="7"/>
  </r>
  <r>
    <n v="529"/>
    <s v="5. INFRAESTRUCTURA"/>
    <s v="MOVILIDAD"/>
    <x v="8"/>
    <s v="GERBEY GARCIA AVILA"/>
    <n v="147134"/>
    <n v="79604580"/>
    <n v="3118801269"/>
    <x v="7"/>
  </r>
  <r>
    <n v="530"/>
    <s v="5. INFRAESTRUCTURA"/>
    <s v="MOVILIDAD"/>
    <x v="8"/>
    <s v="JOSE LUIS ORTIZ CARDENAS "/>
    <n v="147055"/>
    <n v="1013676718"/>
    <n v="3204996115"/>
    <x v="7"/>
  </r>
  <r>
    <n v="531"/>
    <s v="5. INFRAESTRUCTURA"/>
    <s v="MOVILIDAD"/>
    <x v="8"/>
    <s v="JOSE MISAEL NOVOA"/>
    <n v="147055"/>
    <n v="79492263"/>
    <n v="3112235519"/>
    <x v="7"/>
  </r>
  <r>
    <n v="532"/>
    <s v="5. INFRAESTRUCTURA"/>
    <s v="MOVILIDAD"/>
    <x v="8"/>
    <s v="JEFFERSON POSADA CRUZ"/>
    <n v="147055"/>
    <n v="1023912127"/>
    <n v="3216956673"/>
    <x v="8"/>
  </r>
  <r>
    <n v="533"/>
    <s v="5. INFRAESTRUCTURA"/>
    <s v="MOVILIDAD"/>
    <x v="8"/>
    <s v="STEVEN CARDENAS PRIETO"/>
    <n v="147055"/>
    <m/>
    <n v="3223329624"/>
    <x v="8"/>
  </r>
  <r>
    <n v="534"/>
    <s v="5. INFRAESTRUCTURA"/>
    <s v="MOVILIDAD"/>
    <x v="8"/>
    <s v="CARLOS JADIR GOMEZ REYES"/>
    <n v="147055"/>
    <n v="72261278"/>
    <s v="3222877520 - 3043156036"/>
    <x v="8"/>
  </r>
  <r>
    <n v="535"/>
    <s v="5. INFRAESTRUCTURA"/>
    <s v="MOVILIDAD"/>
    <x v="8"/>
    <s v="GINETH VIVIANA ROJAS REYES"/>
    <n v="147055"/>
    <n v="53038757"/>
    <n v="3134056938"/>
    <x v="8"/>
  </r>
  <r>
    <n v="536"/>
    <s v="5. INFRAESTRUCTURA"/>
    <s v="MOVILIDAD"/>
    <x v="8"/>
    <s v="JOSÉ ALIRIO CORTÉS FORERO"/>
    <n v="147055"/>
    <n v="79398654"/>
    <n v="3138284772"/>
    <x v="8"/>
  </r>
  <r>
    <n v="537"/>
    <s v="5. INFRAESTRUCTURA"/>
    <s v="MOVILIDAD"/>
    <x v="8"/>
    <s v="PENDIENTE DEFINIR"/>
    <n v="147055"/>
    <m/>
    <m/>
    <x v="8"/>
  </r>
  <r>
    <n v="538"/>
    <s v="5. INFRAESTRUCTURA"/>
    <s v="MOVILIDAD"/>
    <x v="8"/>
    <s v="GABRIEL CIFUENTES CARRANZA"/>
    <n v="147055"/>
    <n v="19276259"/>
    <n v="3123549171"/>
    <x v="8"/>
  </r>
  <r>
    <n v="539"/>
    <s v="5. INFRAESTRUCTURA"/>
    <s v="MOVILIDAD"/>
    <x v="8"/>
    <s v="PABLO ANTONIO GARCIA AROCA"/>
    <n v="147055"/>
    <n v="79525986"/>
    <n v="3202496452"/>
    <x v="8"/>
  </r>
  <r>
    <n v="540"/>
    <s v="5. INFRAESTRUCTURA"/>
    <s v="MOVILIDAD"/>
    <x v="8"/>
    <s v="PENDIENTE DEFINIR"/>
    <n v="147055"/>
    <m/>
    <m/>
    <x v="8"/>
  </r>
  <r>
    <n v="541"/>
    <s v="5. INFRAESTRUCTURA"/>
    <s v="MOVILIDAD"/>
    <x v="8"/>
    <s v="DIEGO ALEXANDER RINCON DIAZ"/>
    <n v="147055"/>
    <n v="1000615670"/>
    <n v="3212927693"/>
    <x v="8"/>
  </r>
  <r>
    <n v="542"/>
    <s v="5. INFRAESTRUCTURA"/>
    <s v="MOVILIDAD"/>
    <x v="8"/>
    <s v="JOSE JAIRO CABUYA"/>
    <n v="147055"/>
    <n v="79333998"/>
    <n v="3012684353"/>
    <x v="8"/>
  </r>
  <r>
    <n v="543"/>
    <s v="5. INFRAESTRUCTURA"/>
    <s v="MOVILIDAD"/>
    <x v="8"/>
    <s v="GONZALO CRUZ RUEDA"/>
    <n v="147055"/>
    <m/>
    <n v="3202165538"/>
    <x v="8"/>
  </r>
  <r>
    <n v="544"/>
    <s v="5. INFRAESTRUCTURA"/>
    <s v="MOVILIDAD"/>
    <x v="8"/>
    <s v="CRISTIAN CAMILO ORTIZ"/>
    <n v="147055"/>
    <n v="80119182"/>
    <n v="3502091800"/>
    <x v="8"/>
  </r>
  <r>
    <n v="545"/>
    <s v="5. INFRAESTRUCTURA"/>
    <s v="MOVILIDAD"/>
    <x v="8"/>
    <s v="WILLIAM ROBERTO PUCHE JIMENEZ"/>
    <n v="147055"/>
    <n v="79972375"/>
    <n v="3112814465"/>
    <x v="8"/>
  </r>
  <r>
    <n v="546"/>
    <s v="5. INFRAESTRUCTURA"/>
    <s v="MOVILIDAD"/>
    <x v="8"/>
    <s v="JONATHAN ROMAN GONZALEZ"/>
    <n v="147055"/>
    <n v="1023898202"/>
    <n v="3222340051"/>
    <x v="8"/>
  </r>
  <r>
    <n v="547"/>
    <s v="5. INFRAESTRUCTURA"/>
    <s v="MOVILIDAD"/>
    <x v="8"/>
    <s v="DIEGO FERNANDO BANDERAS ARCINIEGAS"/>
    <n v="147055"/>
    <m/>
    <n v="3115596948"/>
    <x v="8"/>
  </r>
  <r>
    <n v="548"/>
    <s v="5. INFRAESTRUCTURA"/>
    <s v="MOVILIDAD"/>
    <x v="8"/>
    <s v="MIGUEL ANGEL BONILLA MARTINEZ"/>
    <n v="147055"/>
    <m/>
    <n v="3209942873"/>
    <x v="8"/>
  </r>
  <r>
    <n v="549"/>
    <s v="5. INFRAESTRUCTURA"/>
    <s v="MOVILIDAD"/>
    <x v="8"/>
    <s v="PENDIENTE DEFINIR"/>
    <n v="147055"/>
    <m/>
    <m/>
    <x v="8"/>
  </r>
  <r>
    <n v="550"/>
    <s v="5. INFRAESTRUCTURA"/>
    <s v="MOVILIDAD"/>
    <x v="8"/>
    <s v="PENDIENTE DEFINIR"/>
    <n v="147055"/>
    <m/>
    <m/>
    <x v="8"/>
  </r>
  <r>
    <n v="551"/>
    <s v="5. INFRAESTRUCTURA"/>
    <s v="PARQUES"/>
    <x v="8"/>
    <s v="FAULER GILBERTO PINILLA RODRIGUEZ "/>
    <n v="147058"/>
    <n v="79693753"/>
    <n v="3004181851"/>
    <x v="8"/>
  </r>
  <r>
    <n v="552"/>
    <s v="5. INFRAESTRUCTURA"/>
    <s v="PARQUES"/>
    <x v="8"/>
    <s v="CRISTIAN ANDRES ECHEVERRY"/>
    <n v="147204"/>
    <m/>
    <n v="3125421530"/>
    <x v="8"/>
  </r>
  <r>
    <n v="553"/>
    <s v="5. INFRAESTRUCTURA"/>
    <s v="INFRAESTRUCTURA- RIESGOS"/>
    <x v="8"/>
    <s v="DANIELA MARIA SOTO OROZCO"/>
    <n v="147058"/>
    <n v="1140881134"/>
    <n v="3163314793"/>
    <x v="8"/>
  </r>
  <r>
    <n v="554"/>
    <s v="5. INFRAESTRUCTURA"/>
    <s v="VIAS Y ANDENES"/>
    <x v="8"/>
    <s v="DANIELA VANESA CAMPO GRANADOS"/>
    <n v="147058"/>
    <n v="1081793054"/>
    <n v="3017741778"/>
    <x v="8"/>
  </r>
  <r>
    <n v="555"/>
    <s v="5. INFRAESTRUCTURA"/>
    <s v="VIAS Y ANDENES"/>
    <x v="8"/>
    <s v="JENNY CONSUELO CAMACHO ARAQUE"/>
    <n v="147190"/>
    <n v="46377192"/>
    <n v="3123787392"/>
    <x v="8"/>
  </r>
  <r>
    <n v="556"/>
    <s v="5. INFRAESTRUCTURA"/>
    <s v="VIAS Y ANDENES"/>
    <x v="8"/>
    <s v="YENI PAOLA CASTILLO BARRERO"/>
    <n v="147204"/>
    <n v="53067026"/>
    <n v="3133163175"/>
    <x v="8"/>
  </r>
  <r>
    <n v="557"/>
    <s v="5. INFRAESTRUCTURA"/>
    <s v="MOVILIDAD"/>
    <x v="8"/>
    <s v="PENDIENTE DEFINIR"/>
    <n v="147055"/>
    <m/>
    <m/>
    <x v="8"/>
  </r>
  <r>
    <n v="558"/>
    <s v="5. INFRAESTRUCTURA"/>
    <s v="MOVILIDAD"/>
    <x v="8"/>
    <s v="LESLIE JOHANA MENA BERRIOS JM "/>
    <n v="147134"/>
    <m/>
    <m/>
    <x v="8"/>
  </r>
  <r>
    <n v="559"/>
    <s v="5. INFRAESTRUCTURA"/>
    <s v="MOVILIDAD"/>
    <x v="8"/>
    <s v="CARLOS HECTOR PINZON BALLESTEROS"/>
    <n v="147134"/>
    <n v="79355788"/>
    <n v="3192306508"/>
    <x v="8"/>
  </r>
  <r>
    <n v="560"/>
    <s v="5. INFRAESTRUCTURA"/>
    <s v="INFRAESTRUCTURA"/>
    <x v="8"/>
    <s v="SANTIAGO PAEZ"/>
    <n v="147077"/>
    <m/>
    <n v="3107974550"/>
    <x v="8"/>
  </r>
  <r>
    <n v="561"/>
    <s v="6. NORMATIVO INSPECIONES"/>
    <s v="INSPECCIONES"/>
    <x v="2"/>
    <s v="ADRIANA MARIA ROJAS RODRIGUEZ"/>
    <n v="147889"/>
    <n v="1013583154"/>
    <n v="3154498843"/>
    <x v="8"/>
  </r>
  <r>
    <n v="562"/>
    <s v="6. NORMATIVO INSPECIONES"/>
    <s v="INSPECCIONES"/>
    <x v="2"/>
    <s v="WILSON CALLEJAS GUTIERREZ"/>
    <n v="147889"/>
    <n v="79608827"/>
    <n v="3112835331"/>
    <x v="8"/>
  </r>
  <r>
    <n v="563"/>
    <s v="6. NORMATIVO INSPECIONES"/>
    <s v="INSPECCIONES"/>
    <x v="2"/>
    <s v="CRISTIAN CAMILO GONZALEZ GUTIERREZ"/>
    <n v="147889"/>
    <n v="1023895084"/>
    <n v="3164539988"/>
    <x v="8"/>
  </r>
  <r>
    <n v="564"/>
    <s v="6. NORMATIVO INSPECIONES"/>
    <s v="INSPECCIONES"/>
    <x v="2"/>
    <s v="CRISTIAN CAMILO PABON JIMENEZ"/>
    <n v="147889"/>
    <n v="1000832766"/>
    <n v="3024034489"/>
    <x v="8"/>
  </r>
  <r>
    <n v="565"/>
    <s v="6. NORMATIVO INSPECIONES"/>
    <s v="INSPECCIONES"/>
    <x v="2"/>
    <s v="CAMILO DIAZ"/>
    <n v="147887"/>
    <m/>
    <n v="3115228204"/>
    <x v="8"/>
  </r>
  <r>
    <n v="566"/>
    <s v="6. NORMATIVO INSPECIONES"/>
    <s v="INSPECCIONES"/>
    <x v="2"/>
    <s v="EDISON RINCON OLAYA"/>
    <n v="147888"/>
    <n v="79220699"/>
    <n v="3012495520"/>
    <x v="8"/>
  </r>
  <r>
    <n v="567"/>
    <s v="6. NORMATIVO INSPECIONES"/>
    <s v="INSPECCIONES"/>
    <x v="2"/>
    <s v="CARLOS AGUIRRE SIERRA"/>
    <n v="147887"/>
    <m/>
    <n v="3214900492"/>
    <x v="8"/>
  </r>
  <r>
    <n v="568"/>
    <s v="6. NORMATIVO INSPECIONES"/>
    <s v="INSPECCIONES"/>
    <x v="2"/>
    <s v="YECID STALY FORERO ROJAS JM"/>
    <n v="147887"/>
    <m/>
    <n v="3144646461"/>
    <x v="8"/>
  </r>
  <r>
    <n v="569"/>
    <s v="6. NORMATIVO INSPECIONES"/>
    <s v="INSPECCIONES"/>
    <x v="2"/>
    <s v="GESSY MUSTAPHA RODRIGUEZ"/>
    <n v="147887"/>
    <n v="79492725"/>
    <n v="3122641036"/>
    <x v="8"/>
  </r>
  <r>
    <n v="570"/>
    <s v="6. NORMATIVO INSPECIONES"/>
    <s v="INSPECCIONES"/>
    <x v="2"/>
    <s v="HENRY DAVID RIVERA"/>
    <n v="147887"/>
    <n v="80811278"/>
    <s v="3167511732 - 6014790294"/>
    <x v="8"/>
  </r>
  <r>
    <n v="571"/>
    <s v="6. NORMATIVO INSPECIONES"/>
    <s v="INSPECCIONES"/>
    <x v="2"/>
    <s v="EDNA VIVIANA NUÑEZ ESPITIA"/>
    <n v="147948"/>
    <m/>
    <n v="3132671600"/>
    <x v="8"/>
  </r>
  <r>
    <n v="572"/>
    <s v="6. NORMATIVO INSPECIONES"/>
    <s v="INSPECCIONES"/>
    <x v="2"/>
    <s v="JAIRO ARTURO SANDOVAL MOJICA"/>
    <n v="147888"/>
    <n v="7223148"/>
    <n v="3203467006"/>
    <x v="8"/>
  </r>
  <r>
    <n v="573"/>
    <s v="6. NORMATIVO INSPECIONES"/>
    <s v="INSPECCIONES"/>
    <x v="2"/>
    <s v="JAQUELINE REMOLINA"/>
    <n v="147889"/>
    <n v="63498440"/>
    <n v="3114840268"/>
    <x v="8"/>
  </r>
  <r>
    <n v="574"/>
    <s v="6. NORMATIVO INSPECIONES"/>
    <s v="INSPECCIONES"/>
    <x v="2"/>
    <s v="JENNY PAOLA BELTRAN GAMBOA"/>
    <n v="147890"/>
    <n v="1023865164"/>
    <n v="3057523442"/>
    <x v="8"/>
  </r>
  <r>
    <n v="575"/>
    <s v="6. NORMATIVO INSPECIONES"/>
    <s v="INSPECCIONES"/>
    <x v="2"/>
    <s v="JERSON DANIEL ALFONSO CARDOSO"/>
    <n v="147941"/>
    <n v="1031174487"/>
    <n v="3224490743"/>
    <x v="8"/>
  </r>
  <r>
    <n v="576"/>
    <s v="6. NORMATIVO INSPECIONES"/>
    <s v="INSPECCIONES"/>
    <x v="2"/>
    <s v="JUAN JERÓNIMO RAMIREZ BAUTISTA"/>
    <n v="148005"/>
    <n v="13509148"/>
    <n v="3123630507"/>
    <x v="8"/>
  </r>
  <r>
    <n v="577"/>
    <s v="6. NORMATIVO INSPECIONES"/>
    <s v="INSPECCIONES"/>
    <x v="2"/>
    <s v="KELLY MAYERLY BERNAL ABRIL"/>
    <n v="147890"/>
    <n v="1026559578"/>
    <n v="3215943800"/>
    <x v="8"/>
  </r>
  <r>
    <n v="578"/>
    <s v="6. NORMATIVO INSPECIONES"/>
    <s v="INSPECCIONES"/>
    <x v="2"/>
    <s v="KAREN LORENA FLOREZ CARREÑO"/>
    <n v="147941"/>
    <n v="1026302342"/>
    <n v="3106885102"/>
    <x v="8"/>
  </r>
  <r>
    <n v="579"/>
    <s v="6. NORMATIVO INSPECIONES"/>
    <s v="INSPECCIONES"/>
    <x v="2"/>
    <s v="LUIS GONZALO JIMENEZ UMBARIBA"/>
    <n v="147890"/>
    <n v="79876508"/>
    <n v="3115926870"/>
    <x v="8"/>
  </r>
  <r>
    <n v="580"/>
    <s v="6. NORMATIVO INSPECIONES"/>
    <s v="INSPECCIONES"/>
    <x v="2"/>
    <s v="MARIO HELMAR PLAZAS ESTEPA"/>
    <n v="148005"/>
    <n v="80756885"/>
    <n v="3225697142"/>
    <x v="8"/>
  </r>
  <r>
    <n v="581"/>
    <s v="6. NORMATIVO INSPECIONES"/>
    <s v="INSPECCIONES"/>
    <x v="2"/>
    <s v="MARLIES INGRID ULLOA MENDIETA"/>
    <n v="147888"/>
    <n v="52714350"/>
    <n v="3164808678"/>
    <x v="8"/>
  </r>
  <r>
    <n v="582"/>
    <s v="6. NORMATIVO INSPECIONES"/>
    <s v="INSPECCIONES"/>
    <x v="2"/>
    <s v="DARWIN ANDRES PACHON BONILLA"/>
    <n v="147948"/>
    <n v="1023868728"/>
    <s v="3143283784-3152331239-3017664840"/>
    <x v="8"/>
  </r>
  <r>
    <n v="583"/>
    <s v="6. NORMATIVO INSPECIONES"/>
    <s v="INSPECCIONES"/>
    <x v="2"/>
    <s v="NICOLAS CUEVAS RAMIREZ "/>
    <n v="147888"/>
    <n v="1026596208"/>
    <n v="3175353620"/>
    <x v="8"/>
  </r>
  <r>
    <n v="584"/>
    <s v="6. NORMATIVO INSPECIONES"/>
    <s v="INSPECCIONES"/>
    <x v="2"/>
    <s v="ROCIO ANDREA GONZALEZ GARCIA"/>
    <n v="147888"/>
    <n v="1030551121"/>
    <n v="3185642788"/>
    <x v="8"/>
  </r>
  <r>
    <n v="585"/>
    <s v="6. NORMATIVO INSPECIONES"/>
    <s v="INSPECCIONES"/>
    <x v="2"/>
    <s v="DIANA MARIA RODRIGUEZ MARTINEZ"/>
    <n v="148003"/>
    <n v="24585860"/>
    <n v="3155640348"/>
    <x v="8"/>
  </r>
  <r>
    <n v="586"/>
    <s v="6. NORMATIVO INSPECIONES"/>
    <s v="INSPECCIONES"/>
    <x v="2"/>
    <s v="CRISTIAN CAMILO ACEVEDO ECHEVERRY"/>
    <n v="147887"/>
    <m/>
    <s v="3222140551 - 3133227510"/>
    <x v="8"/>
  </r>
  <r>
    <n v="587"/>
    <s v="6. NORMATIVO INSPECIONES"/>
    <s v="INSPECCIONES"/>
    <x v="2"/>
    <s v="ANDRES LEONARDO SOLER CARDENAS"/>
    <n v="147887"/>
    <m/>
    <n v="3144742614"/>
    <x v="8"/>
  </r>
  <r>
    <n v="588"/>
    <s v="6. NORMATIVO INSPECIONES"/>
    <s v="INSPECCIONES"/>
    <x v="2"/>
    <s v="TULLY MILENA GONZALEZ TORRES"/>
    <n v="147888"/>
    <n v="64589205"/>
    <n v="30082377632"/>
    <x v="8"/>
  </r>
  <r>
    <n v="589"/>
    <s v="6. NORMATIVO INSPECIONES"/>
    <s v="INSPECCIONES"/>
    <x v="2"/>
    <s v="NICOLE STEFANY PEÑA ZARATE"/>
    <n v="147890"/>
    <m/>
    <n v="3214305208"/>
    <x v="8"/>
  </r>
  <r>
    <n v="590"/>
    <s v="6. NORMATIVO INSPECIONES"/>
    <s v="INSPECCIONES"/>
    <x v="2"/>
    <s v="YEFFER ARLEY DIAZ RODRIGUEZ"/>
    <n v="148003"/>
    <n v="1102720630"/>
    <n v="3507096673"/>
    <x v="8"/>
  </r>
  <r>
    <n v="591"/>
    <s v="6. NORMATIVO INSPECIONES"/>
    <s v="INSPECCIONES"/>
    <x v="2"/>
    <s v="HERMEL ELIECER DE LA HOZ CERA"/>
    <n v="147888"/>
    <n v="19587969"/>
    <n v="3003374600"/>
    <x v="8"/>
  </r>
  <r>
    <n v="592"/>
    <s v="7. IVC NORMATIVO JURIDICA "/>
    <s v="IVC NORMATIVO JURIDICA "/>
    <x v="2"/>
    <s v="CINDY STEFANY HEREDIA LEGUIZAMÓN"/>
    <n v="147787"/>
    <n v="1031137085"/>
    <n v="3102099955"/>
    <x v="8"/>
  </r>
  <r>
    <n v="593"/>
    <s v="7. IVC NORMATIVO JURIDICA "/>
    <s v="ESPACIO PUBLICO"/>
    <x v="2"/>
    <s v="JUAN DANIEL CHAVEZ ARAOZ"/>
    <n v="147881"/>
    <m/>
    <n v="3043534218"/>
    <x v="8"/>
  </r>
  <r>
    <n v="594"/>
    <s v="7. IVC NORMATIVO JURIDICA "/>
    <s v="ESTABLECIMIENTOS DE COMERCIO"/>
    <x v="2"/>
    <s v="CRISTIAN SNEIDER PORRAS GOMEZ"/>
    <n v="147881"/>
    <n v="1103364837"/>
    <n v="3188860388"/>
    <x v="8"/>
  </r>
  <r>
    <n v="595"/>
    <s v="7. IVC NORMATIVO JURIDICA "/>
    <s v="FORTALECIMIENTO"/>
    <x v="2"/>
    <s v="JULIO CESAR GUIO MALDONADO"/>
    <n v="147878"/>
    <n v="7184515"/>
    <n v="3202068186"/>
    <x v="8"/>
  </r>
  <r>
    <n v="596"/>
    <s v="7. IVC NORMATIVO JURIDICA "/>
    <s v="FORTALECIMIENTO"/>
    <x v="2"/>
    <s v="JOSE RICARDO CAÑON DIAZ"/>
    <n v="147881"/>
    <n v="79565140"/>
    <n v="3205213354"/>
    <x v="8"/>
  </r>
  <r>
    <n v="597"/>
    <s v="7. IVC NORMATIVO JURIDICA "/>
    <s v="URBANISMO"/>
    <x v="2"/>
    <s v="STEPHANIE MICHELY PINZON"/>
    <n v="147881"/>
    <n v="1099203372"/>
    <n v="3134035200"/>
    <x v="8"/>
  </r>
  <r>
    <n v="598"/>
    <s v="7. IVC NORMATIVO JURIDICA "/>
    <s v="CASA DEL CONSUMIDOR"/>
    <x v="2"/>
    <s v="Jimmy Alexander Mendoza Osorio JM"/>
    <n v="147833"/>
    <m/>
    <n v="3012074942"/>
    <x v="9"/>
  </r>
  <r>
    <n v="599"/>
    <s v="7. IVC NORMATIVO JURIDICA "/>
    <s v="CASA DEL CONSUMIDOR"/>
    <x v="2"/>
    <s v="MYRIAM LUZ LINERO QUEVEDO"/>
    <n v="147834"/>
    <n v="57424778"/>
    <n v="3017181681"/>
    <x v="9"/>
  </r>
  <r>
    <n v="600"/>
    <s v="7. IVC NORMATIVO JURIDICA "/>
    <s v="ESPACIO PUBLICO"/>
    <x v="2"/>
    <s v="JUAN DAVID GAVIRIA ZAMBRANO "/>
    <n v="147837"/>
    <n v="1033739768"/>
    <n v="3108088315"/>
    <x v="9"/>
  </r>
  <r>
    <n v="601"/>
    <s v="7. IVC NORMATIVO JURIDICA "/>
    <s v="ESPACIO PUBLICO"/>
    <x v="2"/>
    <s v="ANGIE NATALIA ACEVEDO HERRERA"/>
    <n v="147837"/>
    <n v="1233889047"/>
    <n v="3214714018"/>
    <x v="9"/>
  </r>
  <r>
    <n v="602"/>
    <s v="7. IVC NORMATIVO JURIDICA "/>
    <s v="ESPACIO PUBLICO"/>
    <x v="2"/>
    <s v="DILIA OMAIRA SALAMANCA MORENO"/>
    <n v="147837"/>
    <m/>
    <n v="3115282223"/>
    <x v="9"/>
  </r>
  <r>
    <n v="603"/>
    <s v="7. IVC NORMATIVO JURIDICA "/>
    <s v="ESPACIO PUBLICO"/>
    <x v="2"/>
    <s v="EDGAR GOYENECHE MUÑOZ"/>
    <n v="147821"/>
    <n v="19456366"/>
    <n v="3108526881"/>
    <x v="9"/>
  </r>
  <r>
    <n v="604"/>
    <s v="7. IVC NORMATIVO JURIDICA "/>
    <s v="ESTABLECIMIENTOS DE COMERCIO"/>
    <x v="2"/>
    <s v="SEBASTIAN CASTILLO QUITIAN"/>
    <n v="147837"/>
    <n v="1032469409"/>
    <n v="3233272969"/>
    <x v="9"/>
  </r>
  <r>
    <n v="605"/>
    <s v="7. IVC NORMATIVO JURIDICA "/>
    <s v="ESTABLECIMIENTOS DE COMERCIO"/>
    <x v="2"/>
    <s v="YULIET PATARROYO SABI"/>
    <n v="147837"/>
    <n v="1013644387"/>
    <n v="3212223112"/>
    <x v="9"/>
  </r>
  <r>
    <n v="606"/>
    <s v="7. IVC NORMATIVO JURIDICA "/>
    <s v="ESTABLECIMIENTOS DE COMERCIO"/>
    <x v="2"/>
    <s v="DEISY ROCIO ROMERO LIBERATO"/>
    <n v="147837"/>
    <n v="52290242"/>
    <n v="3216974848"/>
    <x v="9"/>
  </r>
  <r>
    <n v="607"/>
    <s v="7. IVC NORMATIVO JURIDICA "/>
    <s v="ESTABLECIMIENTOS DE COMERCIO"/>
    <x v="2"/>
    <s v="JORGE IVAN RAMIREZ PERALTA"/>
    <n v="147837"/>
    <n v="1082993820"/>
    <s v="3132565516  "/>
    <x v="9"/>
  </r>
  <r>
    <n v="608"/>
    <s v="7. IVC NORMATIVO JURIDICA "/>
    <s v="ESTABLECIMIENTOS DE COMERCIO"/>
    <x v="2"/>
    <s v="MARISOL SERRANO ROMERO"/>
    <n v="147821"/>
    <n v="52952525"/>
    <n v="3103183233"/>
    <x v="9"/>
  </r>
  <r>
    <n v="609"/>
    <s v="7. IVC NORMATIVO JURIDICA "/>
    <s v="IVC NORMATIVO JURIDICA "/>
    <x v="2"/>
    <s v="LAURA ALEJANDRA GUARNIZO CASCAVITA"/>
    <n v="147841"/>
    <n v="1010224065"/>
    <n v="3194949177"/>
    <x v="9"/>
  </r>
  <r>
    <n v="610"/>
    <s v="7. IVC NORMATIVO JURIDICA "/>
    <s v="IVC NORMATIVO JURIDICA "/>
    <x v="2"/>
    <s v="NOHORA EDILMA VELASQUEZ MELO"/>
    <n v="147841"/>
    <n v="52517906"/>
    <n v="3105841405"/>
    <x v="9"/>
  </r>
  <r>
    <n v="611"/>
    <s v="7. IVC NORMATIVO JURIDICA "/>
    <s v="URBANISMO"/>
    <x v="2"/>
    <s v="SANDRA MILENA MURCIA DURAN"/>
    <n v="147837"/>
    <n v="52790989"/>
    <n v="3204856877"/>
    <x v="9"/>
  </r>
  <r>
    <n v="612"/>
    <s v="7. IVC NORMATIVO JURIDICA "/>
    <s v="URBANISMO"/>
    <x v="2"/>
    <s v="CLAUDIA MAYERLING RODRIGUEZ MELO"/>
    <n v="147829"/>
    <n v="51922807"/>
    <n v="3125321122"/>
    <x v="9"/>
  </r>
  <r>
    <n v="613"/>
    <s v="7. IVC NORMATIVO JURIDICA "/>
    <s v="URBANISMO"/>
    <x v="2"/>
    <s v="GUSTAVO ESPINOSA MURILLO"/>
    <n v="147829"/>
    <n v="79752153"/>
    <n v="3506365392"/>
    <x v="9"/>
  </r>
  <r>
    <n v="614"/>
    <s v="7. IVC NORMATIVO JURIDICA "/>
    <s v="URBANISMO"/>
    <x v="2"/>
    <s v="WILLIAM PORRAS ORTEGA"/>
    <n v="147829"/>
    <n v="88221589"/>
    <n v="3202151784"/>
    <x v="9"/>
  </r>
  <r>
    <n v="615"/>
    <s v="7. IVC NORMATIVO JURIDICA "/>
    <s v="URBANISMO"/>
    <x v="2"/>
    <s v="GIOVANNI TORRES NEIRA"/>
    <n v="147821"/>
    <n v="79611743"/>
    <n v="3216220284"/>
    <x v="9"/>
  </r>
  <r>
    <n v="616"/>
    <s v="7. IVC NORMATIVO JURIDICA "/>
    <s v="URBANISMO"/>
    <x v="2"/>
    <s v="MIGUEL ANTONIO PEREZ CORDOBA"/>
    <n v="147821"/>
    <n v="79378456"/>
    <n v="3115597126"/>
    <x v="9"/>
  </r>
  <r>
    <n v="617"/>
    <s v="7. IVC NORMATIVO JURIDICA "/>
    <s v="ESPACIO PUBLICO"/>
    <x v="2"/>
    <s v="ZAIRIS YIRLENA MENDOZA ATENCIO"/>
    <n v="147707"/>
    <n v="1120741433"/>
    <n v="3105694666"/>
    <x v="9"/>
  </r>
  <r>
    <n v="618"/>
    <s v="7. IVC NORMATIVO JURIDICA "/>
    <s v="FORTALECIMIENTO"/>
    <x v="2"/>
    <s v="DAMARIS RETAMOSO PADILLA"/>
    <n v="147883"/>
    <n v="1096226032"/>
    <n v="3004290284"/>
    <x v="9"/>
  </r>
  <r>
    <n v="619"/>
    <s v="7. IVC NORMATIVO JURIDICA "/>
    <s v="JURIDICA"/>
    <x v="2"/>
    <s v="ANDRÉS JULIÁN GUEVARA CELIS"/>
    <n v="147879"/>
    <n v="1001095381"/>
    <n v="3133453587"/>
    <x v="9"/>
  </r>
  <r>
    <n v="620"/>
    <s v="7. IVC NORMATIVO JURIDICA "/>
    <s v="JURIDICA"/>
    <x v="2"/>
    <s v="WILLIAM FERNANDO RODRIGUEZ MARTINEZ"/>
    <n v="147879"/>
    <n v="1032423760"/>
    <n v="3159261179"/>
    <x v="9"/>
  </r>
  <r>
    <n v="621"/>
    <s v="7. IVC NORMATIVO JURIDICA "/>
    <s v="JURIDICA"/>
    <x v="2"/>
    <s v="VALENTINA MARTINEZ PARRA"/>
    <n v="147701"/>
    <n v="1007652076"/>
    <n v="3017810905"/>
    <x v="9"/>
  </r>
  <r>
    <n v="622"/>
    <s v="7. IVC NORMATIVO JURIDICA "/>
    <s v="JURIDICA"/>
    <x v="2"/>
    <s v="JENNY PAOLA MARTINEZ CELY"/>
    <n v="147684"/>
    <n v="1023885354"/>
    <n v="3007813510"/>
    <x v="9"/>
  </r>
  <r>
    <n v="623"/>
    <s v="7. IVC NORMATIVO JURIDICA "/>
    <s v="IVC NORMATIVO JURIDICA "/>
    <x v="2"/>
    <s v="ANA MARIA PEÑA DUARTE"/>
    <n v="147691"/>
    <n v="1109381036"/>
    <n v="3219161466"/>
    <x v="9"/>
  </r>
  <r>
    <n v="624"/>
    <s v="7. IVC NORMATIVO JURIDICA "/>
    <s v="ESPACIO PUBLICO"/>
    <x v="2"/>
    <s v="JOHN SAUL RIVERA CIFUENTES"/>
    <n v="147685"/>
    <n v="79710084"/>
    <n v="3114573486"/>
    <x v="9"/>
  </r>
  <r>
    <n v="625"/>
    <s v="7. IVC NORMATIVO JURIDICA "/>
    <s v="IVC NORMATIVO JURIDICA "/>
    <x v="2"/>
    <s v="NATALIA CELADA SALGADO"/>
    <n v="147685"/>
    <n v="1014308164"/>
    <n v="3222867024"/>
    <x v="9"/>
  </r>
  <r>
    <n v="626"/>
    <s v="7. IVC NORMATIVO JURIDICA "/>
    <s v="IVC NORMATIVO JURIDICA "/>
    <x v="2"/>
    <s v="MIGUEL FERNANDO SANCHEZ RUIZ"/>
    <n v="147685"/>
    <n v="80206850"/>
    <n v="3229461624"/>
    <x v="9"/>
  </r>
  <r>
    <n v="627"/>
    <s v="7. IVC NORMATIVO JURIDICA "/>
    <s v="IVC NORMATIVO JURIDICA "/>
    <x v="2"/>
    <s v="JORGE ANTONIO SEPULVEDA SALAZAR"/>
    <n v="147685"/>
    <n v="79349742"/>
    <n v="3193375905"/>
    <x v="9"/>
  </r>
  <r>
    <n v="628"/>
    <s v="7. IVC NORMATIVO JURIDICA "/>
    <s v="IVC NORMATIVO JURIDICA "/>
    <x v="2"/>
    <s v="JULIETH ALEXANDRA RAMIREZ CASTRO"/>
    <n v="147685"/>
    <n v="1012462468"/>
    <n v="3212676101"/>
    <x v="9"/>
  </r>
  <r>
    <n v="629"/>
    <s v="7. IVC NORMATIVO JURIDICA "/>
    <s v="FORTALECIMIENTO"/>
    <x v="2"/>
    <s v="OSCAR FERNANDO CASTRO PULIDO"/>
    <n v="147691"/>
    <m/>
    <n v="3023563738"/>
    <x v="9"/>
  </r>
  <r>
    <n v="630"/>
    <s v="7. IVC NORMATIVO JURIDICA "/>
    <s v="DESPACHOS COMISORIOS"/>
    <x v="2"/>
    <s v="YESID HUMBERTO GUIO MALDONADO"/>
    <n v="147876"/>
    <n v="7187480"/>
    <n v="3142768098"/>
    <x v="9"/>
  </r>
  <r>
    <n v="631"/>
    <s v="7. IVC NORMATIVO JURIDICA "/>
    <s v="DESPACHOS COMISORIOS"/>
    <x v="2"/>
    <s v="LUZ MERY PEREZ RUGE"/>
    <n v="147874"/>
    <n v="53062985"/>
    <n v="3115428966"/>
    <x v="9"/>
  </r>
  <r>
    <n v="632"/>
    <s v="7. IVC NORMATIVO JURIDICA "/>
    <s v="DESPACHOS COMISORIOS"/>
    <x v="2"/>
    <s v="LAURA DANIELA COTRINA HERNANDEZ"/>
    <n v="147689"/>
    <m/>
    <n v="3002472400"/>
    <x v="9"/>
  </r>
  <r>
    <n v="633"/>
    <s v="7. IVC NORMATIVO JURIDICA "/>
    <s v="DESPACHOS COMISORIOS"/>
    <x v="2"/>
    <s v="GINA MIREYA TORRES BARON"/>
    <n v="147689"/>
    <n v="1023961891"/>
    <n v="3208004735"/>
    <x v="9"/>
  </r>
  <r>
    <n v="634"/>
    <s v="7. IVC NORMATIVO JURIDICA "/>
    <s v="DESPACHOS COMISORIOS"/>
    <x v="2"/>
    <s v="MAURICIO MENJURA GONZALEZ"/>
    <n v="147689"/>
    <n v="1033688446"/>
    <n v="3016050596"/>
    <x v="9"/>
  </r>
  <r>
    <n v="635"/>
    <s v="7. IVC NORMATIVO JURIDICA "/>
    <s v="DESPACHOS COMISORIOS"/>
    <x v="2"/>
    <s v="JAIRO MOLANO GUZMAN"/>
    <n v="147686"/>
    <n v="19240268"/>
    <n v="3142234582"/>
    <x v="9"/>
  </r>
  <r>
    <n v="636"/>
    <s v="8. ADMINISTRATIVA Y FINANCIERA "/>
    <s v="PLANEACION"/>
    <x v="9"/>
    <s v="JHON ARBEY GUTIERREZ GARCIA"/>
    <n v="145180"/>
    <n v="80745848"/>
    <n v="3123029309"/>
    <x v="9"/>
  </r>
  <r>
    <n v="637"/>
    <s v="8. ADMINISTRATIVA Y FINANCIERA "/>
    <s v="PLANEACION"/>
    <x v="9"/>
    <s v="GEOVANNA PARRA MELO"/>
    <n v="146616"/>
    <n v="52233940"/>
    <s v="3013477407 - 3108191905"/>
    <x v="9"/>
  </r>
  <r>
    <n v="638"/>
    <s v="8. ADMINISTRATIVA Y FINANCIERA "/>
    <s v="SST"/>
    <x v="0"/>
    <s v="ALBA MILENA ROJAS AVILA"/>
    <n v="146339"/>
    <n v="52859620"/>
    <n v="3203471716"/>
    <x v="9"/>
  </r>
  <r>
    <n v="639"/>
    <s v="8. ADMINISTRATIVA Y FINANCIERA "/>
    <s v="PLANEACION"/>
    <x v="9"/>
    <s v="EVELYN FAINORY GONZALEZ FONSECA"/>
    <n v="147234"/>
    <n v="1022935255"/>
    <n v="3138317415"/>
    <x v="9"/>
  </r>
  <r>
    <n v="640"/>
    <s v="8. ADMINISTRATIVA Y FINANCIERA "/>
    <s v="PLANEACION"/>
    <x v="9"/>
    <s v="JULIETH ANDREA MARTINEZ TOVAR "/>
    <n v="147234"/>
    <n v="1070585045"/>
    <n v="3178437721"/>
    <x v="9"/>
  </r>
  <r>
    <n v="641"/>
    <s v="8. ADMINISTRATIVA Y FINANCIERA "/>
    <s v="ADMINISTRATIVA "/>
    <x v="5"/>
    <s v="KAREN JULIETT FORERO VIAFARA"/>
    <n v="147235"/>
    <n v="1010207175"/>
    <n v="3194017286"/>
    <x v="9"/>
  </r>
  <r>
    <n v="642"/>
    <s v="8. ADMINISTRATIVA Y FINANCIERA "/>
    <s v="SST"/>
    <x v="0"/>
    <s v="LAURA VALENTINA OCHOA LAVERDE"/>
    <n v="146334"/>
    <n v="1000624935"/>
    <n v="3208934337"/>
    <x v="9"/>
  </r>
  <r>
    <n v="643"/>
    <s v="8. ADMINISTRATIVA Y FINANCIERA "/>
    <s v="ADMINISTRATIVA "/>
    <x v="5"/>
    <s v="LUIS ALFONSO PÉREZ PARRA"/>
    <n v="147236"/>
    <n v="79460651"/>
    <n v="3212500072"/>
    <x v="9"/>
  </r>
  <r>
    <n v="644"/>
    <s v="8. ADMINISTRATIVA Y FINANCIERA "/>
    <s v="ADMINISTRATIVA "/>
    <x v="5"/>
    <s v="JAIME HUMBERTO GARZÓN DIAZ"/>
    <n v="147236"/>
    <n v="79604297"/>
    <n v="3102301410"/>
    <x v="9"/>
  </r>
  <r>
    <n v="645"/>
    <s v="8. ADMINISTRATIVA Y FINANCIERA "/>
    <s v="SST"/>
    <x v="0"/>
    <s v="MARTHA JOHANNA CORONADO MORA"/>
    <n v="146616"/>
    <m/>
    <n v="3214745204"/>
    <x v="9"/>
  </r>
  <r>
    <n v="646"/>
    <s v="8. ADMINISTRATIVA Y FINANCIERA "/>
    <s v="SIN ÁREA ADM "/>
    <x v="5"/>
    <s v="HUGO TOVAR GARCES"/>
    <n v="148304"/>
    <n v="12189901"/>
    <n v="3125604470"/>
    <x v="9"/>
  </r>
  <r>
    <n v="647"/>
    <s v="8. ADMINISTRATIVA Y FINANCIERA "/>
    <s v="SIN ÁREA ADM "/>
    <x v="5"/>
    <s v="ANGELICA MARIA TORRES QUIROGA"/>
    <n v="148310"/>
    <n v="1030559747"/>
    <s v="3197595059 "/>
    <x v="9"/>
  </r>
  <r>
    <n v="648"/>
    <s v="8. ADMINISTRATIVA Y FINANCIERA "/>
    <s v="ALMACEN "/>
    <x v="5"/>
    <s v="DIANA CONSTANZA REINA MORENO"/>
    <n v="146215"/>
    <n v="52220503"/>
    <n v="3123068505"/>
    <x v="9"/>
  </r>
  <r>
    <n v="649"/>
    <s v="8. ADMINISTRATIVA Y FINANCIERA "/>
    <s v="ALMACEN "/>
    <x v="5"/>
    <s v="MANUEL EXCEHOMO CHAVERRA CORDOBA"/>
    <n v="146229"/>
    <n v="11794731"/>
    <n v="3143144493"/>
    <x v="9"/>
  </r>
  <r>
    <n v="650"/>
    <s v="8. ADMINISTRATIVA Y FINANCIERA "/>
    <s v="ALMACEN "/>
    <x v="5"/>
    <s v="RICARDO ALEJANDRO ALVARADO ORTIZ"/>
    <n v="146229"/>
    <n v="80108636"/>
    <n v="3127784730"/>
    <x v="9"/>
  </r>
  <r>
    <n v="651"/>
    <s v="8. ADMINISTRATIVA Y FINANCIERA "/>
    <s v="ALMACEN "/>
    <x v="5"/>
    <s v="JEISSON LEONARDO GIL GUZMAN"/>
    <n v="146196"/>
    <n v="1026270722"/>
    <n v="3143552584"/>
    <x v="9"/>
  </r>
  <r>
    <n v="652"/>
    <s v="8. ADMINISTRATIVA Y FINANCIERA "/>
    <s v="ALMACEN "/>
    <x v="5"/>
    <s v="JUAN DAVID RAMIREZ BAYONA"/>
    <n v="146188"/>
    <m/>
    <n v="3104789350"/>
    <x v="9"/>
  </r>
  <r>
    <n v="653"/>
    <s v="8. ADMINISTRATIVA Y FINANCIERA "/>
    <s v="ALMACEN "/>
    <x v="5"/>
    <s v="FREDY ARMANDO RODRIGUEZ RAMIREZ"/>
    <n v="146187"/>
    <n v="9636151"/>
    <n v="3142375471"/>
    <x v="9"/>
  </r>
  <r>
    <n v="654"/>
    <s v="8. ADMINISTRATIVA Y FINANCIERA "/>
    <s v="ALMACEN "/>
    <x v="5"/>
    <s v="JORGE ENRIQUE DIAZ CHINCHILLA"/>
    <n v="146167"/>
    <n v="80727084"/>
    <n v="3023338246"/>
    <x v="9"/>
  </r>
  <r>
    <n v="655"/>
    <s v="8. ADMINISTRATIVA Y FINANCIERA "/>
    <s v="ALMACEN "/>
    <x v="5"/>
    <s v="DIANA ZAPATA ESPEJO"/>
    <n v="146167"/>
    <m/>
    <n v="3167754731"/>
    <x v="9"/>
  </r>
  <r>
    <n v="656"/>
    <s v="8. ADMINISTRATIVA Y FINANCIERA "/>
    <s v="ALMACEN "/>
    <x v="5"/>
    <s v="WILSON YANGUMA VANEGAS"/>
    <n v="146188"/>
    <n v="93345201"/>
    <n v="3008294773"/>
    <x v="9"/>
  </r>
  <r>
    <n v="657"/>
    <s v="8. ADMINISTRATIVA Y FINANCIERA "/>
    <s v="ALMACEN "/>
    <x v="5"/>
    <s v="FRANCY LORENA MARTINEZ CASTRO"/>
    <n v="146165"/>
    <n v="1026584374"/>
    <n v="3219239553"/>
    <x v="9"/>
  </r>
  <r>
    <n v="658"/>
    <s v="8. ADMINISTRATIVA Y FINANCIERA "/>
    <s v="ALMACEN "/>
    <x v="5"/>
    <s v="EDGAR ALONSO ACERO DULCEY"/>
    <n v="146165"/>
    <n v="1012385637"/>
    <n v="3212859345"/>
    <x v="9"/>
  </r>
  <r>
    <n v="659"/>
    <s v="8. ADMINISTRATIVA Y FINANCIERA "/>
    <s v="ALMACEN "/>
    <x v="5"/>
    <s v="CARLOS ALBERTO BECERRA UBAQUE"/>
    <n v="146166"/>
    <n v="79811160"/>
    <n v="3004378476"/>
    <x v="9"/>
  </r>
  <r>
    <n v="660"/>
    <s v="8. ADMINISTRATIVA Y FINANCIERA "/>
    <s v="ALMACEN "/>
    <x v="5"/>
    <s v="OSCAR OCHOA RAMIREZ"/>
    <n v="146166"/>
    <n v="79419316"/>
    <n v="3105573413"/>
    <x v="9"/>
  </r>
  <r>
    <n v="661"/>
    <s v="8. ADMINISTRATIVA Y FINANCIERA "/>
    <s v="ALMACEN "/>
    <x v="5"/>
    <s v="BAUDILIO DURAN MENDIVELSO"/>
    <n v="146166"/>
    <n v="79370373"/>
    <n v="3123339004"/>
    <x v="9"/>
  </r>
  <r>
    <n v="662"/>
    <s v="8. ADMINISTRATIVA Y FINANCIERA "/>
    <s v="ALMACEN "/>
    <x v="5"/>
    <s v="LUIS GABRIEL CARREÑO GARCIA"/>
    <n v="146166"/>
    <n v="79908764"/>
    <n v="3183427316"/>
    <x v="9"/>
  </r>
  <r>
    <n v="663"/>
    <s v="8. ADMINISTRATIVA Y FINANCIERA "/>
    <s v="ALMACEN "/>
    <x v="5"/>
    <s v="JOSE MAURICIO CASTAÑEDA PRIETO"/>
    <n v="146166"/>
    <n v="80113697"/>
    <n v="3187881868"/>
    <x v="9"/>
  </r>
  <r>
    <n v="664"/>
    <s v="8. ADMINISTRATIVA Y FINANCIERA "/>
    <s v="ALMACEN "/>
    <x v="5"/>
    <s v="RUBEN DAVID CAMINOS ARANGO"/>
    <n v="146166"/>
    <n v="79464226"/>
    <n v="3202595307"/>
    <x v="10"/>
  </r>
  <r>
    <n v="665"/>
    <s v="8. ADMINISTRATIVA Y FINANCIERA "/>
    <s v="ALMACEN "/>
    <x v="5"/>
    <s v="WILSON FEIJOO RINCON"/>
    <n v="146166"/>
    <n v="79443292"/>
    <n v="3023357278"/>
    <x v="10"/>
  </r>
  <r>
    <n v="666"/>
    <s v="8. ADMINISTRATIVA Y FINANCIERA "/>
    <s v="ALMACEN "/>
    <x v="5"/>
    <s v="GUILLERMO DUEÑAS DUARTE"/>
    <n v="146166"/>
    <n v="79561075"/>
    <n v="3125358686"/>
    <x v="10"/>
  </r>
  <r>
    <n v="667"/>
    <s v="8. ADMINISTRATIVA Y FINANCIERA "/>
    <s v="ARCHIVO"/>
    <x v="6"/>
    <s v="YULI YIMENA RUEDA TELLEZ"/>
    <n v="146553"/>
    <n v="52860075"/>
    <s v="3138220610 - 3174501354"/>
    <x v="10"/>
  </r>
  <r>
    <n v="668"/>
    <s v="8. ADMINISTRATIVA Y FINANCIERA "/>
    <s v="ARCHIVO"/>
    <x v="6"/>
    <s v="MANUEL DE JESUS ALVAREZ VASCO"/>
    <n v="146556"/>
    <n v="79538110"/>
    <n v="3103275944"/>
    <x v="10"/>
  </r>
  <r>
    <n v="669"/>
    <s v="8. ADMINISTRATIVA Y FINANCIERA "/>
    <s v="ARCHIVO"/>
    <x v="6"/>
    <s v="YERLI ALEXANDRA RODRIGUEZ VARGAS"/>
    <n v="146447"/>
    <n v="1000623433"/>
    <n v="3197447696"/>
    <x v="10"/>
  </r>
  <r>
    <n v="670"/>
    <s v="8. ADMINISTRATIVA Y FINANCIERA "/>
    <s v="ARCHIVO"/>
    <x v="6"/>
    <s v="HUGO HERNAN IBAÑEZ CASALLAS"/>
    <n v="146447"/>
    <n v="79746445"/>
    <n v="3118736807"/>
    <x v="10"/>
  </r>
  <r>
    <n v="671"/>
    <s v="8. ADMINISTRATIVA Y FINANCIERA "/>
    <s v="ARCHIVO"/>
    <x v="6"/>
    <s v="EDITH VARGAS "/>
    <n v="146447"/>
    <m/>
    <s v="3122761962-3058999865"/>
    <x v="10"/>
  </r>
  <r>
    <n v="672"/>
    <s v="8. ADMINISTRATIVA Y FINANCIERA "/>
    <s v="ARCHIVO"/>
    <x v="6"/>
    <s v="EFREDY RUIZ RIVAS"/>
    <n v="146447"/>
    <n v="1592996"/>
    <n v="3144522915"/>
    <x v="10"/>
  </r>
  <r>
    <n v="673"/>
    <s v="8. ADMINISTRATIVA Y FINANCIERA "/>
    <s v="ARCHIVO"/>
    <x v="6"/>
    <s v="LUIS ALEJANDRO PASTRAN ALMONACID"/>
    <n v="146447"/>
    <n v="17784259"/>
    <n v="3133880324"/>
    <x v="10"/>
  </r>
  <r>
    <n v="674"/>
    <s v="8. ADMINISTRATIVA Y FINANCIERA "/>
    <s v="ARCHIVO"/>
    <x v="6"/>
    <s v="ASTRID TATIANA PEÑUELA DIAZ"/>
    <n v="146447"/>
    <n v="1003746826"/>
    <n v="3208205311"/>
    <x v="10"/>
  </r>
  <r>
    <n v="675"/>
    <s v="8. ADMINISTRATIVA Y FINANCIERA "/>
    <s v="ATENCION AL CIUDADANO"/>
    <x v="6"/>
    <s v="INGRITH YURIET VALBUENA CAINA"/>
    <n v="146422"/>
    <n v="1033706934"/>
    <n v="3142331896"/>
    <x v="10"/>
  </r>
  <r>
    <n v="676"/>
    <s v="8. ADMINISTRATIVA Y FINANCIERA "/>
    <s v="ATENCION AL CIUDADANO"/>
    <x v="6"/>
    <s v="LAURA XIMENA CASTELLANOS VELASQUEZ"/>
    <n v="146596"/>
    <n v="1026259960"/>
    <n v="3224781022"/>
    <x v="10"/>
  </r>
  <r>
    <n v="677"/>
    <s v="8. ADMINISTRATIVA Y FINANCIERA "/>
    <s v="ATENCION AL CIUDADANO"/>
    <x v="6"/>
    <s v="MARIA XIMENA GALLEGO RAMIREZ"/>
    <n v="146596"/>
    <m/>
    <n v="3144223364"/>
    <x v="10"/>
  </r>
  <r>
    <n v="678"/>
    <s v="8. ADMINISTRATIVA Y FINANCIERA "/>
    <s v="ATENCION AL CIUDADANO"/>
    <x v="6"/>
    <s v="JEIMMY JOHANNA ABELLA DUEÑAS"/>
    <n v="146596"/>
    <n v="1023892470"/>
    <n v="3142341563"/>
    <x v="10"/>
  </r>
  <r>
    <n v="679"/>
    <s v="8. ADMINISTRATIVA Y FINANCIERA "/>
    <s v="ATENCION AL CIUDADANO"/>
    <x v="6"/>
    <s v="WILLIAM BILSAN ALGARRA ESPITIA"/>
    <n v="146596"/>
    <m/>
    <n v="3138442182"/>
    <x v="10"/>
  </r>
  <r>
    <n v="680"/>
    <s v="8. ADMINISTRATIVA Y FINANCIERA "/>
    <s v="ATENCION AL CIUDADANO"/>
    <x v="6"/>
    <s v="LUZ MYRIAM BELTRAN MARTINEZ"/>
    <n v="146596"/>
    <n v="52081879"/>
    <n v="3008824854"/>
    <x v="10"/>
  </r>
  <r>
    <n v="681"/>
    <s v="8. ADMINISTRATIVA Y FINANCIERA "/>
    <s v="CALIDAD"/>
    <x v="4"/>
    <s v="ARCADIO SARMIENTO RAMIREZ"/>
    <n v="147858"/>
    <n v="79696383"/>
    <n v="3112425866"/>
    <x v="10"/>
  </r>
  <r>
    <n v="682"/>
    <s v="8. ADMINISTRATIVA Y FINANCIERA "/>
    <s v="CALIDAD"/>
    <x v="4"/>
    <s v="ALBA TATIANA TORRES SALAZAR"/>
    <n v="147826"/>
    <n v="1023902228"/>
    <n v="3117178324"/>
    <x v="10"/>
  </r>
  <r>
    <n v="683"/>
    <s v="8. ADMINISTRATIVA Y FINANCIERA "/>
    <s v="CALIDAD"/>
    <x v="4"/>
    <s v="YARI ZAHEYDI SANCHEZ BELTRAN"/>
    <n v="147826"/>
    <n v="1026284171"/>
    <n v="3134899455"/>
    <x v="10"/>
  </r>
  <r>
    <n v="684"/>
    <s v="8. ADMINISTRATIVA Y FINANCIERA "/>
    <s v="CALIDAD"/>
    <x v="4"/>
    <s v="SAINZ ADOLFO VELASQUEZ JIMENEZ"/>
    <n v="147826"/>
    <n v="79977903"/>
    <n v="3118445936"/>
    <x v="10"/>
  </r>
  <r>
    <n v="685"/>
    <s v="8. ADMINISTRATIVA Y FINANCIERA "/>
    <s v="CALIDAD"/>
    <x v="4"/>
    <s v="BETTY CASTRO JIMENEZ"/>
    <n v="147865"/>
    <m/>
    <n v="3114550571"/>
    <x v="10"/>
  </r>
  <r>
    <n v="686"/>
    <s v="8. ADMINISTRATIVA Y FINANCIERA "/>
    <s v="CDI"/>
    <x v="6"/>
    <s v="NO SE VA A USAR SIPSE"/>
    <n v="147915"/>
    <m/>
    <m/>
    <x v="10"/>
  </r>
  <r>
    <n v="687"/>
    <s v="8. ADMINISTRATIVA Y FINANCIERA "/>
    <s v="CDI"/>
    <x v="6"/>
    <s v="MIGUEL ANGEL PARADA MURCIA"/>
    <n v="147906"/>
    <n v="1032475931"/>
    <n v="3192751530"/>
    <x v="10"/>
  </r>
  <r>
    <n v="688"/>
    <s v="8. ADMINISTRATIVA Y FINANCIERA "/>
    <s v="CDI"/>
    <x v="6"/>
    <s v="DIEGO FERNANDO PAEZ TORRES"/>
    <n v="147906"/>
    <n v="1023918199"/>
    <n v="3138553915"/>
    <x v="10"/>
  </r>
  <r>
    <n v="689"/>
    <s v="8. ADMINISTRATIVA Y FINANCIERA "/>
    <s v="CDI"/>
    <x v="6"/>
    <s v="WILSON PINTO BARON"/>
    <n v="147906"/>
    <n v="79559730"/>
    <n v="3123197879"/>
    <x v="10"/>
  </r>
  <r>
    <n v="690"/>
    <s v="8. ADMINISTRATIVA Y FINANCIERA "/>
    <s v="CDI"/>
    <x v="6"/>
    <s v="ANGEL LUIS PATIÑO ZAWADZKY"/>
    <n v="148001"/>
    <n v="1000018181"/>
    <n v="3008441239"/>
    <x v="10"/>
  </r>
  <r>
    <n v="691"/>
    <s v="8. ADMINISTRATIVA Y FINANCIERA "/>
    <s v="CDI"/>
    <x v="6"/>
    <s v="MANUEL ANDRES CESPEDES NUÑEZ"/>
    <n v="148001"/>
    <m/>
    <n v="3223004557"/>
    <x v="10"/>
  </r>
  <r>
    <n v="692"/>
    <s v="8. ADMINISTRATIVA Y FINANCIERA "/>
    <s v="CDI"/>
    <x v="6"/>
    <s v="ANDREA BETANCOURT DELGADO"/>
    <n v="148001"/>
    <n v="52533770"/>
    <n v="3144457630"/>
    <x v="10"/>
  </r>
  <r>
    <n v="693"/>
    <s v="8. ADMINISTRATIVA Y FINANCIERA "/>
    <s v="CDI"/>
    <x v="6"/>
    <s v="JOHANA MILENA VARGAS CADENA"/>
    <n v="148001"/>
    <m/>
    <n v="3007332936"/>
    <x v="10"/>
  </r>
  <r>
    <n v="694"/>
    <s v="8. ADMINISTRATIVA Y FINANCIERA "/>
    <s v="CDI"/>
    <x v="6"/>
    <s v="DAYANA MARIN ARCILA"/>
    <n v="148001"/>
    <m/>
    <n v="3116999342"/>
    <x v="10"/>
  </r>
  <r>
    <n v="695"/>
    <s v="8. ADMINISTRATIVA Y FINANCIERA "/>
    <s v="CDI"/>
    <x v="6"/>
    <s v="LUIS FERNANDO TEATINO AVILA"/>
    <n v="147906"/>
    <n v="1031164453"/>
    <n v="3103642976"/>
    <x v="10"/>
  </r>
  <r>
    <n v="696"/>
    <s v="8. ADMINISTRATIVA Y FINANCIERA "/>
    <s v="CDI"/>
    <x v="6"/>
    <s v="YOHANNA ANDREA ESPITIA ROJAS"/>
    <n v="147947"/>
    <n v="52508099"/>
    <n v="3225382738"/>
    <x v="10"/>
  </r>
  <r>
    <n v="697"/>
    <s v="8. ADMINISTRATIVA Y FINANCIERA "/>
    <s v="CDI"/>
    <x v="6"/>
    <s v="JHON JAIRO HERNANDEZ DIAZ"/>
    <n v="147947"/>
    <n v="79998848"/>
    <n v="3222799137"/>
    <x v="10"/>
  </r>
  <r>
    <n v="698"/>
    <s v="8. ADMINISTRATIVA Y FINANCIERA "/>
    <s v="PAGOS"/>
    <x v="9"/>
    <s v="VICTOR MAURICIO ARDILA RODRIGUEZ"/>
    <n v="147672"/>
    <n v="79597286"/>
    <n v="3103101019"/>
    <x v="10"/>
  </r>
  <r>
    <n v="699"/>
    <s v="8. ADMINISTRATIVA Y FINANCIERA "/>
    <s v="CONTABILIDAD"/>
    <x v="3"/>
    <s v="CESAR AUGUSTO SABOGAL TARAZONA"/>
    <n v="145659"/>
    <n v="79322185"/>
    <n v="3115690546"/>
    <x v="10"/>
  </r>
  <r>
    <n v="700"/>
    <s v="8. ADMINISTRATIVA Y FINANCIERA "/>
    <s v="CONTABILIDAD"/>
    <x v="3"/>
    <s v="CANDIDO ARNUVIO LINARES GOMEZ"/>
    <n v="145659"/>
    <n v="79492324"/>
    <s v="3115447677/8048165"/>
    <x v="10"/>
  </r>
  <r>
    <n v="701"/>
    <s v="8. ADMINISTRATIVA Y FINANCIERA "/>
    <s v="PAGOS"/>
    <x v="9"/>
    <s v="MARIA DEL PILAR BENAVIDES ALFONSO"/>
    <n v="147672"/>
    <n v="51913304"/>
    <n v="3114796350"/>
    <x v="10"/>
  </r>
  <r>
    <n v="702"/>
    <s v="8. ADMINISTRATIVA Y FINANCIERA "/>
    <s v="CONTABILIDAD"/>
    <x v="3"/>
    <s v="MARISOL DELGADO FANDIÑO"/>
    <n v="145669"/>
    <m/>
    <n v="3002097090"/>
    <x v="10"/>
  </r>
  <r>
    <n v="703"/>
    <s v="8. ADMINISTRATIVA Y FINANCIERA "/>
    <s v="CONTRATACION"/>
    <x v="9"/>
    <s v="JOSE MAURICIO BARRAGAN MORENO"/>
    <n v="145165"/>
    <n v="80188474"/>
    <n v="3145855578"/>
    <x v="10"/>
  </r>
  <r>
    <n v="704"/>
    <s v="8. ADMINISTRATIVA Y FINANCIERA "/>
    <s v="CONTRATACION"/>
    <x v="9"/>
    <s v="MIREYA MAHECHA MEDINA"/>
    <n v="145166"/>
    <n v="52017662"/>
    <n v="3197194093"/>
    <x v="10"/>
  </r>
  <r>
    <n v="705"/>
    <s v="8. ADMINISTRATIVA Y FINANCIERA "/>
    <s v="CONTRATACION"/>
    <x v="9"/>
    <s v="WILMER FERNANDO PINZON BAEZ"/>
    <n v="145166"/>
    <n v="1057547248"/>
    <n v="3213112466"/>
    <x v="10"/>
  </r>
  <r>
    <n v="706"/>
    <s v="8. ADMINISTRATIVA Y FINANCIERA "/>
    <s v="CONTRATACION"/>
    <x v="9"/>
    <s v="ZENAIDA ANDREA BADILLO BUENDIA"/>
    <n v="145377"/>
    <n v="1078580226"/>
    <n v="3232845507"/>
    <x v="10"/>
  </r>
  <r>
    <n v="707"/>
    <s v="8. ADMINISTRATIVA Y FINANCIERA "/>
    <s v="CONTRATACION"/>
    <x v="9"/>
    <s v="JULIAN ALONSO LOPEZ VELANDIA"/>
    <n v="145167"/>
    <n v="1010169757"/>
    <n v="3165338680"/>
    <x v="10"/>
  </r>
  <r>
    <n v="708"/>
    <s v="8. ADMINISTRATIVA Y FINANCIERA "/>
    <s v="CONTRATACION"/>
    <x v="9"/>
    <s v="ANGELA ANDREA AGUIRRE RUEDA"/>
    <n v="145167"/>
    <n v="46376398"/>
    <n v="3134213802"/>
    <x v="10"/>
  </r>
  <r>
    <n v="709"/>
    <s v="8. ADMINISTRATIVA Y FINANCIERA "/>
    <s v="LIQUIDACIONES"/>
    <x v="5"/>
    <s v="CARMEN YANNETH FAGUA CRUZ"/>
    <n v="145157"/>
    <n v="51611275"/>
    <n v="3108543768"/>
    <x v="10"/>
  </r>
  <r>
    <n v="710"/>
    <s v="8. ADMINISTRATIVA Y FINANCIERA "/>
    <s v="CONTRATACION"/>
    <x v="9"/>
    <s v="CLAUDIA SUSANA MORALES GOMEZ"/>
    <n v="145167"/>
    <n v="52708677"/>
    <n v="3212018678"/>
    <x v="10"/>
  </r>
  <r>
    <n v="711"/>
    <s v="8. ADMINISTRATIVA Y FINANCIERA "/>
    <s v="CONTRATACION"/>
    <x v="9"/>
    <s v="ALEJANDRA GONZALEZ MAHECHA"/>
    <n v="145167"/>
    <n v="1136886511"/>
    <n v="3114527830"/>
    <x v="10"/>
  </r>
  <r>
    <n v="712"/>
    <s v="8. ADMINISTRATIVA Y FINANCIERA "/>
    <s v="CONTRATACION"/>
    <x v="9"/>
    <s v="GINA PAOLA YARA PALENCIA"/>
    <n v="145399"/>
    <n v="1016017904"/>
    <n v="3105868500"/>
    <x v="10"/>
  </r>
  <r>
    <n v="713"/>
    <s v="8. ADMINISTRATIVA Y FINANCIERA "/>
    <s v="CONTRATACION"/>
    <x v="9"/>
    <s v="JOHAN CAMILO SUPELANO CRUZ"/>
    <n v="145168"/>
    <n v="80913434"/>
    <n v="3123845681"/>
    <x v="10"/>
  </r>
  <r>
    <n v="714"/>
    <s v="8. ADMINISTRATIVA Y FINANCIERA "/>
    <s v="CONTRATACION"/>
    <x v="9"/>
    <s v="OSCAR ARBEY MARTÍNEZ RINCON"/>
    <n v="145167"/>
    <n v="80159462"/>
    <n v="3057063378"/>
    <x v="10"/>
  </r>
  <r>
    <n v="715"/>
    <s v="8. ADMINISTRATIVA Y FINANCIERA "/>
    <s v="CONTRATACION"/>
    <x v="9"/>
    <s v="LINDA ESTEFANIA ARIAS BAQUERO"/>
    <n v="145168"/>
    <n v="1023902688"/>
    <n v="3138498975"/>
    <x v="10"/>
  </r>
  <r>
    <n v="716"/>
    <s v="8. ADMINISTRATIVA Y FINANCIERA "/>
    <s v="CONTRATACION"/>
    <x v="9"/>
    <s v="ELBA CAROLINA RODRIGUEZ CELY"/>
    <n v="145437"/>
    <n v="53067984"/>
    <n v="3156722384"/>
    <x v="10"/>
  </r>
  <r>
    <n v="717"/>
    <s v="8. ADMINISTRATIVA Y FINANCIERA "/>
    <s v="CONTRATACION"/>
    <x v="9"/>
    <s v="DANIELA CAROLINA BAQUIRO BADILLO"/>
    <n v="145168"/>
    <n v="1048995784"/>
    <n v="3023893529"/>
    <x v="10"/>
  </r>
  <r>
    <n v="718"/>
    <s v="8. ADMINISTRATIVA Y FINANCIERA "/>
    <s v="CONTRATACION"/>
    <x v="9"/>
    <s v="ESTEFANIA OROZCO SANCHEZ"/>
    <n v="145168"/>
    <n v="1012447475"/>
    <n v="3044967383"/>
    <x v="10"/>
  </r>
  <r>
    <n v="719"/>
    <s v="8. ADMINISTRATIVA Y FINANCIERA "/>
    <s v="CONTRATACION"/>
    <x v="9"/>
    <s v="LIZETH CATALINA ALVARADO ESCOBAR"/>
    <n v="145168"/>
    <n v="1032438876"/>
    <n v="3012271576"/>
    <x v="10"/>
  </r>
  <r>
    <n v="720"/>
    <s v="8. ADMINISTRATIVA Y FINANCIERA "/>
    <s v="CONTRATACION"/>
    <x v="9"/>
    <s v="JENNY CAROLINA SANCHEZ BARRANTES"/>
    <n v="145705"/>
    <n v="1023961759"/>
    <n v="3219101279"/>
    <x v="10"/>
  </r>
  <r>
    <n v="721"/>
    <s v="8. ADMINISTRATIVA Y FINANCIERA "/>
    <s v="CONTRATACION"/>
    <x v="9"/>
    <s v="ERICA MILENA VARGAS MEDINA"/>
    <n v="145694"/>
    <n v="35220513"/>
    <n v="3232259122"/>
    <x v="10"/>
  </r>
  <r>
    <n v="722"/>
    <s v="8. ADMINISTRATIVA Y FINANCIERA "/>
    <s v="CONTRATACION"/>
    <x v="9"/>
    <s v="GISSELLE CATALINA TOVAR PIRABAN"/>
    <n v="145681"/>
    <n v="1030623944"/>
    <n v="3108106183"/>
    <x v="10"/>
  </r>
  <r>
    <n v="723"/>
    <s v="8. ADMINISTRATIVA Y FINANCIERA "/>
    <s v="CONTRATACION"/>
    <x v="9"/>
    <s v="JESSICA LORENA GOMEZ PARDO"/>
    <n v="145783"/>
    <n v="1014291719"/>
    <n v="3197867850"/>
    <x v="10"/>
  </r>
  <r>
    <n v="724"/>
    <s v="8. ADMINISTRATIVA Y FINANCIERA "/>
    <s v="CONTRATACION"/>
    <x v="9"/>
    <s v="MELISSA SERPA"/>
    <n v="145661"/>
    <m/>
    <n v="3113706669"/>
    <x v="10"/>
  </r>
  <r>
    <n v="725"/>
    <s v="8. ADMINISTRATIVA Y FINANCIERA "/>
    <s v="CONTRATACION"/>
    <x v="9"/>
    <s v="JORGE ARMANDO SOLANO PEÑA"/>
    <n v="148450"/>
    <n v="79056337"/>
    <n v="3103292899"/>
    <x v="10"/>
  </r>
  <r>
    <n v="726"/>
    <s v="8. ADMINISTRATIVA Y FINANCIERA "/>
    <s v="LIQUIDACIONES"/>
    <x v="5"/>
    <s v="YENNYFER DAYANNE PATIÑO CARRASCO"/>
    <n v="145144"/>
    <n v="1026274063"/>
    <n v="3213708572"/>
    <x v="10"/>
  </r>
  <r>
    <n v="727"/>
    <s v="8. ADMINISTRATIVA Y FINANCIERA "/>
    <s v="LIQUIDACIONES"/>
    <x v="5"/>
    <s v="WENDY CAROLINA CELY HERNANDEZ"/>
    <n v="145144"/>
    <n v="1030616848"/>
    <n v="3132803908"/>
    <x v="10"/>
  </r>
  <r>
    <n v="728"/>
    <s v="8. ADMINISTRATIVA Y FINANCIERA "/>
    <s v="CONTRATACION"/>
    <x v="9"/>
    <s v="CARLOS ANDRES MONTAÑA BUITRAGO"/>
    <n v="148345"/>
    <n v="80032948"/>
    <n v="3122891161"/>
    <x v="10"/>
  </r>
  <r>
    <n v="729"/>
    <s v="8. ADMINISTRATIVA Y FINANCIERA "/>
    <s v="CONTRATACION"/>
    <x v="9"/>
    <s v="PENDIENTE DEFINIR"/>
    <n v="145445"/>
    <m/>
    <m/>
    <x v="10"/>
  </r>
  <r>
    <n v="730"/>
    <s v="8. ADMINISTRATIVA Y FINANCIERA "/>
    <s v="LIQUIDACIONES"/>
    <x v="5"/>
    <s v="CLAUDIA ANGELICA PARRA MOLINA"/>
    <n v="145149"/>
    <n v="52500840"/>
    <n v="3108806759"/>
    <x v="11"/>
  </r>
  <r>
    <n v="731"/>
    <s v="8. ADMINISTRATIVA Y FINANCIERA "/>
    <s v="CONTRATACION"/>
    <x v="9"/>
    <s v="MAHURENY LISETH BERMUDEZ DIAZ"/>
    <n v="147926"/>
    <n v="1015421884"/>
    <n v="3133975749"/>
    <x v="11"/>
  </r>
  <r>
    <n v="732"/>
    <s v="8. ADMINISTRATIVA Y FINANCIERA "/>
    <s v="CONTRATACION"/>
    <x v="9"/>
    <s v="LUIS CARLOS VANEGAS JIMENEZ"/>
    <n v="147926"/>
    <n v="11312151"/>
    <n v="3138511463"/>
    <x v="11"/>
  </r>
  <r>
    <n v="733"/>
    <s v="8. ADMINISTRATIVA Y FINANCIERA "/>
    <s v="PAGOS"/>
    <x v="9"/>
    <s v="JEISSON ANDRES ORTIZ HERNANDEZ"/>
    <n v="147670"/>
    <n v="1013594413"/>
    <n v="3163068157"/>
    <x v="11"/>
  </r>
  <r>
    <n v="734"/>
    <s v="8. ADMINISTRATIVA Y FINANCIERA "/>
    <s v="PAGOS"/>
    <x v="9"/>
    <s v="JEISSON ANDREY GONZALEZ FLORIAN"/>
    <n v="147675"/>
    <n v="1052338473"/>
    <n v="3203431966"/>
    <x v="11"/>
  </r>
  <r>
    <n v="735"/>
    <s v="8. ADMINISTRATIVA Y FINANCIERA "/>
    <s v="PAGOS"/>
    <x v="9"/>
    <s v="SUGEY DIAZ TRIANA"/>
    <n v="147672"/>
    <n v="52290246"/>
    <n v="3182431607"/>
    <x v="11"/>
  </r>
  <r>
    <n v="736"/>
    <s v="8. ADMINISTRATIVA Y FINANCIERA "/>
    <s v="PAGOS"/>
    <x v="9"/>
    <s v="JAVIER CASTILLO GUERRERO"/>
    <n v="147672"/>
    <n v="79639019"/>
    <n v="3204026867"/>
    <x v="11"/>
  </r>
  <r>
    <n v="737"/>
    <s v="8. ADMINISTRATIVA Y FINANCIERA "/>
    <s v="PAGOS"/>
    <x v="9"/>
    <s v="MONICA ANDREA MIRANDA LOZADA"/>
    <n v="147672"/>
    <m/>
    <n v="3228186861"/>
    <x v="11"/>
  </r>
  <r>
    <n v="738"/>
    <s v="8. ADMINISTRATIVA Y FINANCIERA "/>
    <s v="PAGOS"/>
    <x v="9"/>
    <s v="FERNANDO SOTELO AVILA"/>
    <n v="147672"/>
    <n v="7120851"/>
    <n v="3114799458"/>
    <x v="11"/>
  </r>
  <r>
    <n v="739"/>
    <s v="8. ADMINISTRATIVA Y FINANCIERA "/>
    <s v="PAGOS"/>
    <x v="9"/>
    <s v="FRANCY YOBANA GARCIA DAZA"/>
    <n v="147675"/>
    <n v="52514387"/>
    <n v="3058113043"/>
    <x v="11"/>
  </r>
  <r>
    <n v="740"/>
    <s v="8. ADMINISTRATIVA Y FINANCIERA "/>
    <s v="PIGA"/>
    <x v="0"/>
    <s v="ARMANDO ALEXANDER MIER MONTERO"/>
    <n v="146350"/>
    <n v="1032393328"/>
    <n v="3044199068"/>
    <x v="11"/>
  </r>
  <r>
    <n v="741"/>
    <s v="8. ADMINISTRATIVA Y FINANCIERA "/>
    <s v="PIGA"/>
    <x v="0"/>
    <s v="DANIELA VELASQUEZ"/>
    <n v="146377"/>
    <m/>
    <n v="3186843172"/>
    <x v="11"/>
  </r>
  <r>
    <n v="742"/>
    <s v="8. ADMINISTRATIVA Y FINANCIERA "/>
    <s v="PIGA"/>
    <x v="0"/>
    <s v="CINDY VANESSA AREVALO CASTAÑEDA"/>
    <n v="146377"/>
    <n v="1023948533"/>
    <n v="3124460345"/>
    <x v="11"/>
  </r>
  <r>
    <n v="743"/>
    <s v="8. ADMINISTRATIVA Y FINANCIERA "/>
    <s v="PIGA"/>
    <x v="0"/>
    <s v="ELEN DAYANA CEBALLES BONILLA"/>
    <n v="146399"/>
    <m/>
    <n v="3145370572"/>
    <x v="11"/>
  </r>
  <r>
    <n v="744"/>
    <s v="8. ADMINISTRATIVA Y FINANCIERA "/>
    <s v="PLANEACION"/>
    <x v="9"/>
    <s v="PENDIENTE DEFINIR"/>
    <n v="145174"/>
    <m/>
    <m/>
    <x v="11"/>
  </r>
  <r>
    <n v="745"/>
    <s v="8. ADMINISTRATIVA Y FINANCIERA "/>
    <s v="PLANEACION"/>
    <x v="9"/>
    <s v="ROCIO SALGADO ESPARZA"/>
    <n v="145180"/>
    <n v="53140135"/>
    <n v="3196312983"/>
    <x v="11"/>
  </r>
  <r>
    <n v="746"/>
    <s v="8. ADMINISTRATIVA Y FINANCIERA "/>
    <s v="PLANEACION"/>
    <x v="9"/>
    <s v="PENDIENTE DEFINIR"/>
    <n v="145177"/>
    <m/>
    <m/>
    <x v="11"/>
  </r>
  <r>
    <n v="747"/>
    <s v="8. ADMINISTRATIVA Y FINANCIERA "/>
    <s v="PLANEACION"/>
    <x v="9"/>
    <s v="JULLY ESTEFANNY CAMACHO ANGEL "/>
    <n v="145174"/>
    <m/>
    <n v="3102804597"/>
    <x v="11"/>
  </r>
  <r>
    <n v="748"/>
    <s v="8. ADMINISTRATIVA Y FINANCIERA "/>
    <s v="PLANEACION"/>
    <x v="9"/>
    <s v="JUAN CARLOS LINARES JIMENEZ"/>
    <n v="145279"/>
    <n v="79685636"/>
    <n v="3212631613"/>
    <x v="11"/>
  </r>
  <r>
    <n v="749"/>
    <s v="8. ADMINISTRATIVA Y FINANCIERA "/>
    <s v="PLANEACION"/>
    <x v="9"/>
    <s v="DIANA CAROLINA FERNANDEZ DIAZ"/>
    <n v="145634"/>
    <n v="1057588530"/>
    <n v="3123810229"/>
    <x v="11"/>
  </r>
  <r>
    <n v="750"/>
    <s v="8. ADMINISTRATIVA Y FINANCIERA "/>
    <s v="PLANEACION"/>
    <x v="9"/>
    <s v="LAURA PATRICIA LOPEZ QUIÑONES"/>
    <n v="145180"/>
    <n v="1015452339"/>
    <n v="3188099980"/>
    <x v="11"/>
  </r>
  <r>
    <n v="751"/>
    <s v="8. ADMINISTRATIVA Y FINANCIERA "/>
    <s v="PLANEACION"/>
    <x v="9"/>
    <s v="Yasmin Andrea Cifuentes"/>
    <n v="145180"/>
    <n v="20645897"/>
    <n v="3124074452"/>
    <x v="11"/>
  </r>
  <r>
    <n v="752"/>
    <s v="8. ADMINISTRATIVA Y FINANCIERA "/>
    <s v="PLANEACION"/>
    <x v="9"/>
    <s v="EDWIN FERNANDO NAVARRO DIAZ"/>
    <n v="145177"/>
    <m/>
    <n v="3153825639"/>
    <x v="11"/>
  </r>
  <r>
    <n v="753"/>
    <s v="8. ADMINISTRATIVA Y FINANCIERA "/>
    <s v="PLANEACION"/>
    <x v="9"/>
    <s v="LEONARDO FABIO PINTO MEDINA"/>
    <n v="145180"/>
    <n v="79605735"/>
    <n v="3208580525"/>
    <x v="11"/>
  </r>
  <r>
    <n v="754"/>
    <s v="8. ADMINISTRATIVA Y FINANCIERA "/>
    <s v="PLANEACION"/>
    <x v="9"/>
    <s v="DIANA ISABEL BRAVO CORDOBA"/>
    <n v="145188"/>
    <n v="52161441"/>
    <n v="3114206635"/>
    <x v="11"/>
  </r>
  <r>
    <n v="755"/>
    <s v="8. ADMINISTRATIVA Y FINANCIERA "/>
    <s v="PLANEACION"/>
    <x v="9"/>
    <s v="ANA ISABEL PALACIO RESTREPO"/>
    <n v="145180"/>
    <m/>
    <m/>
    <x v="11"/>
  </r>
  <r>
    <n v="756"/>
    <s v="8. ADMINISTRATIVA Y FINANCIERA "/>
    <s v="PLANEACION"/>
    <x v="9"/>
    <s v="JAZMIN SUSANA GONZALEZ OJEDA"/>
    <n v="145180"/>
    <n v="1000972617"/>
    <n v="3123581988"/>
    <x v="11"/>
  </r>
  <r>
    <n v="757"/>
    <s v="8. ADMINISTRATIVA Y FINANCIERA "/>
    <s v="PLANEACION"/>
    <x v="9"/>
    <s v="JESSICA PAOLA GOMEZ DIAZ "/>
    <n v="145762"/>
    <n v="1102721458"/>
    <n v="3176429740"/>
    <x v="11"/>
  </r>
  <r>
    <n v="758"/>
    <s v="8. ADMINISTRATIVA Y FINANCIERA "/>
    <s v="PLANEACION"/>
    <x v="9"/>
    <s v="JUAN JAVIER ROMERO PAEZ"/>
    <n v="145180"/>
    <n v="1015455783"/>
    <n v="3223135326"/>
    <x v="11"/>
  </r>
  <r>
    <n v="759"/>
    <s v="8. ADMINISTRATIVA Y FINANCIERA "/>
    <s v="PLANEACION"/>
    <x v="9"/>
    <s v="ANGIE PAOLA GUERRERO LIS"/>
    <n v="145190"/>
    <n v="1023955885"/>
    <n v="3106668302"/>
    <x v="11"/>
  </r>
  <r>
    <n v="760"/>
    <s v="8. ADMINISTRATIVA Y FINANCIERA "/>
    <s v="PRESUPUESTO"/>
    <x v="3"/>
    <s v="MARIA CAMILA MONJE RAMIREZ"/>
    <n v="145697"/>
    <n v="1088344980"/>
    <n v="3218484689"/>
    <x v="11"/>
  </r>
  <r>
    <n v="761"/>
    <s v="8. ADMINISTRATIVA Y FINANCIERA "/>
    <s v="PRESUPUESTO"/>
    <x v="3"/>
    <s v="JOSE JAVIER RUIZ CALDERON"/>
    <n v="145697"/>
    <n v="79607845"/>
    <n v="3042434249"/>
    <x v="11"/>
  </r>
  <r>
    <n v="762"/>
    <s v="8. ADMINISTRATIVA Y FINANCIERA "/>
    <s v="PRESUPUESTO"/>
    <x v="3"/>
    <s v="DEISY VIVIANA PAEZ ORJUELA"/>
    <n v="145697"/>
    <n v="1023902575"/>
    <n v="3228764124"/>
    <x v="11"/>
  </r>
  <r>
    <n v="763"/>
    <s v="8. ADMINISTRATIVA Y FINANCIERA "/>
    <s v="PRESUPUESTO"/>
    <x v="3"/>
    <s v="LIZETH PAOLA GAMBA CASALLAS"/>
    <n v="145684"/>
    <n v="1032434207"/>
    <n v="3125187561"/>
    <x v="11"/>
  </r>
  <r>
    <n v="764"/>
    <s v="8. ADMINISTRATIVA Y FINANCIERA "/>
    <s v="PRESUPUESTO"/>
    <x v="3"/>
    <s v="ESTEPHANIA VALLENTINA CUAICUAN CHICAIZA"/>
    <n v="145692"/>
    <n v="1032401910"/>
    <n v="3214898939"/>
    <x v="11"/>
  </r>
  <r>
    <n v="765"/>
    <s v="8. ADMINISTRATIVA Y FINANCIERA "/>
    <s v="PRESUPUESTO"/>
    <x v="3"/>
    <s v="LAURA DANIELA BARRETO MOLINA"/>
    <n v="145676"/>
    <n v="1000455167"/>
    <n v="3112141689"/>
    <x v="11"/>
  </r>
  <r>
    <n v="766"/>
    <s v="8. ADMINISTRATIVA Y FINANCIERA "/>
    <s v="SISTEMAS"/>
    <x v="2"/>
    <s v="SANDRA MILENA GONZALEZ COY"/>
    <n v="147559"/>
    <n v="52824644"/>
    <n v="3123930490"/>
    <x v="11"/>
  </r>
  <r>
    <n v="767"/>
    <s v="8. ADMINISTRATIVA Y FINANCIERA "/>
    <s v="SISTEMAS"/>
    <x v="2"/>
    <s v="FREDY ROLANDO MORENO BALLESTEROS"/>
    <n v="147654"/>
    <n v="1030563628"/>
    <n v="3112334343"/>
    <x v="11"/>
  </r>
  <r>
    <n v="768"/>
    <s v="8. ADMINISTRATIVA Y FINANCIERA "/>
    <s v="SISTEMAS"/>
    <x v="2"/>
    <s v="MARIA FERNANDA AVENDAÑO MARTINEZ"/>
    <n v="147661"/>
    <n v="1018459927"/>
    <n v="3002618657"/>
    <x v="11"/>
  </r>
  <r>
    <n v="769"/>
    <s v="8. ADMINISTRATIVA Y FINANCIERA "/>
    <s v="SISTEMAS"/>
    <x v="2"/>
    <s v="ESTEBAN NICOLAS GONZALEZ QUIJANO"/>
    <n v="148052"/>
    <n v="1023162612"/>
    <n v="3133606080"/>
    <x v="11"/>
  </r>
  <r>
    <n v="770"/>
    <s v="8. ADMINISTRATIVA Y FINANCIERA "/>
    <s v="SISTEMAS"/>
    <x v="2"/>
    <s v="WIESNER FABIAN ROBAYO SALCEDO"/>
    <n v="147666"/>
    <n v="80117116"/>
    <n v="3144035843"/>
    <x v="11"/>
  </r>
  <r>
    <n v="771"/>
    <s v="8. ADMINISTRATIVA Y FINANCIERA "/>
    <s v="SISTEMAS"/>
    <x v="2"/>
    <s v="GIOVANNY EMILIO MALDONADO PIZA"/>
    <n v="147564"/>
    <n v="1023923695"/>
    <n v="3145203983"/>
    <x v="11"/>
  </r>
  <r>
    <n v="772"/>
    <s v="8. ADMINISTRATIVA Y FINANCIERA "/>
    <s v="PLANEACION"/>
    <x v="9"/>
    <s v="IVONNE NATHALIA APARICIO MUÑETON"/>
    <n v="145335"/>
    <n v="1023941314"/>
    <n v="3508124380"/>
    <x v="11"/>
  </r>
  <r>
    <n v="773"/>
    <s v="8. ADMINISTRATIVA Y FINANCIERA "/>
    <s v="LIQUIDACIONES"/>
    <x v="5"/>
    <s v="OSCAR ARMANDO RENDON DUQUE"/>
    <n v="145142"/>
    <n v="1019013602"/>
    <n v="3182434569"/>
    <x v="11"/>
  </r>
  <r>
    <n v="774"/>
    <s v="8. ADMINISTRATIVA Y FINANCIERA "/>
    <s v="LIQUIDACIONES"/>
    <x v="5"/>
    <s v="PAOLA GISELLA CHACÓN HERNÁNDEZ"/>
    <n v="145155"/>
    <n v="1110446844"/>
    <n v="3115170226"/>
    <x v="11"/>
  </r>
  <r>
    <n v="775"/>
    <s v="8. ADMINISTRATIVA Y FINANCIERA "/>
    <s v="SIN ÁREA ADM "/>
    <x v="5"/>
    <s v="LAURA ANGELICA GARCIA SANTAMARIA"/>
    <n v="148283"/>
    <n v="1110557387"/>
    <s v="3044815241/ 3134256606"/>
    <x v="11"/>
  </r>
  <r>
    <n v="776"/>
    <s v="8. ADMINISTRATIVA Y FINANCIERA "/>
    <s v="PLANEACION"/>
    <x v="9"/>
    <s v="LUIS FERNANDO RAMIREZ CAPERA"/>
    <n v="145180"/>
    <n v="1024482907"/>
    <n v="3006313286"/>
    <x v="11"/>
  </r>
  <r>
    <n v="777"/>
    <s v="8. ADMINISTRATIVA Y FINANCIERA "/>
    <s v="PLANEACION"/>
    <x v="9"/>
    <s v="JEISSON STEVEN ARGUELLO CIFUENTES"/>
    <n v="145180"/>
    <n v="1030543869"/>
    <n v="3202892428"/>
    <x v="11"/>
  </r>
  <r>
    <n v="778"/>
    <s v="8. ADMINISTRATIVA Y FINANCIERA "/>
    <s v="PLANEACION"/>
    <x v="9"/>
    <s v="DANIEL FELIPE DOMINGUEZ"/>
    <n v="145180"/>
    <n v="1053343603"/>
    <n v="3167434260"/>
    <x v="11"/>
  </r>
  <r>
    <n v="779"/>
    <s v="8. ADMINISTRATIVA Y FINANCIERA "/>
    <s v="PLANEACION"/>
    <x v="9"/>
    <s v="JIMMY CAMARGO CADENA"/>
    <n v="146596"/>
    <n v="80425769"/>
    <n v="3115660720"/>
    <x v="11"/>
  </r>
  <r>
    <n v="780"/>
    <s v="8. ADMINISTRATIVA Y FINANCIERA "/>
    <s v="SST"/>
    <x v="0"/>
    <s v="YESICA PAOLA PINZON POVEDA"/>
    <n v="146616"/>
    <n v="1023903655"/>
    <n v="3188711906"/>
    <x v="11"/>
  </r>
  <r>
    <n v="781"/>
    <s v="8. ADMINISTRATIVA Y FINANCIERA "/>
    <s v="CONTRATACION"/>
    <x v="9"/>
    <s v="FROYLAN SNAIDER SANCHEZ PIZA"/>
    <n v="145661"/>
    <n v="1033698738"/>
    <s v="3125211164 "/>
    <x v="11"/>
  </r>
  <r>
    <n v="782"/>
    <s v="8. ADMINISTRATIVA Y FINANCIERA "/>
    <s v="ADMINISTRATIVA "/>
    <x v="5"/>
    <s v="LINDA VANESSA ACUÑA RAMIREZ"/>
    <n v="147234"/>
    <n v="53164606"/>
    <n v="3178556258"/>
    <x v="11"/>
  </r>
  <r>
    <n v="783"/>
    <s v="8. ADMINISTRATIVA Y FINANCIERA "/>
    <s v="SIN ÁREA ADM "/>
    <x v="5"/>
    <s v="DEISY ALEXANDRA SILVA MENDOZA"/>
    <n v="148310"/>
    <m/>
    <n v="3142748204"/>
    <x v="11"/>
  </r>
  <r>
    <n v="784"/>
    <s v="8. ADMINISTRATIVA Y FINANCIERA "/>
    <s v="SIN ÁREA ADM "/>
    <x v="5"/>
    <s v="MONICA LOPEZ TRUJILLO"/>
    <n v="148310"/>
    <m/>
    <n v="3203109139"/>
    <x v="11"/>
  </r>
  <r>
    <n v="785"/>
    <s v="8. ADMINISTRATIVA Y FINANCIERA "/>
    <s v="SIN ÁREA ADM "/>
    <x v="5"/>
    <s v="YENNY LORENA GONZALEZ SANABRIA"/>
    <n v="148310"/>
    <m/>
    <n v="3118301502"/>
    <x v="11"/>
  </r>
  <r>
    <n v="786"/>
    <s v="8. ADMINISTRATIVA Y FINANCIERA "/>
    <s v="SIN ÁREA ADM "/>
    <x v="5"/>
    <s v="LEIBY CAROLINA DUARTE TRIANA"/>
    <n v="148310"/>
    <n v="1072749920"/>
    <n v="3186448033"/>
    <x v="11"/>
  </r>
  <r>
    <n v="787"/>
    <s v="8. ADMINISTRATIVA Y FINANCIERA "/>
    <s v="SIN ÁREA ADM "/>
    <x v="5"/>
    <s v="WILLIAN LEONARDO LOPEZ GARCIA"/>
    <n v="148540"/>
    <n v="1016039277"/>
    <n v="3114410095"/>
    <x v="11"/>
  </r>
  <r>
    <n v="788"/>
    <s v="8. ADMINISTRATIVA Y FINANCIERA "/>
    <s v="ALMACEN "/>
    <x v="5"/>
    <s v="EDWARD ALEXANDER FERNANDEZ MEJIA"/>
    <n v="146167"/>
    <n v="1023886021"/>
    <n v="3194145987"/>
    <x v="11"/>
  </r>
  <r>
    <n v="789"/>
    <s v="8. ADMINISTRATIVA Y FINANCIERA "/>
    <s v="SIN ÁREA ADM "/>
    <x v="5"/>
    <s v="Christian Albarracin Vasquez"/>
    <n v="148283"/>
    <m/>
    <n v="3202049575"/>
    <x v="11"/>
  </r>
  <r>
    <n v="790"/>
    <s v="8. ADMINISTRATIVA Y FINANCIERA "/>
    <s v="CDI"/>
    <x v="6"/>
    <s v="YENIFER ALEJANDRA NIÑO VARGAS"/>
    <s v="P"/>
    <m/>
    <n v="3014345339"/>
    <x v="11"/>
  </r>
  <r>
    <n v="791"/>
    <s v="8. ADMINISTRATIVA Y FINANCIERA "/>
    <s v="PLANEACION"/>
    <x v="9"/>
    <s v="JESUS ANTONIO SOLIS "/>
    <s v="P"/>
    <m/>
    <n v="3142705746"/>
    <x v="11"/>
  </r>
  <r>
    <n v="792"/>
    <s v="9. DESPACHO"/>
    <s v="DESPACHO"/>
    <x v="9"/>
    <s v="LUIS FERNANDO GUTIÉRREZ OSORIO"/>
    <n v="145425"/>
    <n v="1067912048"/>
    <n v="3105938627"/>
    <x v="11"/>
  </r>
  <r>
    <n v="793"/>
    <s v="9. DESPACHO"/>
    <s v="DESPACHO"/>
    <x v="9"/>
    <s v="MARTHA LILIANA VERA PRIETO"/>
    <n v="145425"/>
    <m/>
    <n v="3508471196"/>
    <x v="11"/>
  </r>
  <r>
    <n v="794"/>
    <s v="9. DESPACHO"/>
    <s v="DESPACHO"/>
    <x v="9"/>
    <s v="MAIRA ISABEL HERNANDEZ"/>
    <n v="145425"/>
    <n v="1068813446"/>
    <n v="3507049523"/>
    <x v="11"/>
  </r>
  <r>
    <n v="795"/>
    <s v="9. DESPACHO"/>
    <s v="DESPACHO"/>
    <x v="9"/>
    <s v="CESAR AUGUSTO MORA MANOSALVA "/>
    <n v="145573"/>
    <n v="88280138"/>
    <n v="6013830444"/>
    <x v="11"/>
  </r>
  <r>
    <n v="796"/>
    <s v="9. DESPACHO"/>
    <s v="DESPACHO"/>
    <x v="9"/>
    <s v="ESTHEFANY CHAVERRA MOSQUERA"/>
    <n v="145141"/>
    <n v="1033780472"/>
    <n v="3506783703"/>
    <x v="12"/>
  </r>
  <r>
    <n v="797"/>
    <s v="9. DESPACHO"/>
    <s v="DESPACHO"/>
    <x v="9"/>
    <s v="FERNANDO ANDRES CARVAJAL MOLINA"/>
    <n v="145140"/>
    <n v="80073348"/>
    <s v="301 4190027"/>
    <x v="12"/>
  </r>
  <r>
    <n v="798"/>
    <s v="9. DESPACHO"/>
    <s v="DESPACHO"/>
    <x v="9"/>
    <s v="JUNIOR EDUARDO RIVAS MORENO"/>
    <n v="145138"/>
    <n v="1113640292"/>
    <n v="3228482058"/>
    <x v="12"/>
  </r>
  <r>
    <n v="799"/>
    <s v="9. DESPACHO"/>
    <s v="DESPACHO"/>
    <x v="9"/>
    <s v="LINA MARCELA MONSALVE RESTREPO"/>
    <n v="145154"/>
    <n v="43272154"/>
    <n v="3044337636"/>
    <x v="12"/>
  </r>
  <r>
    <n v="800"/>
    <s v="9. DESPACHO"/>
    <s v="DESPACHO"/>
    <x v="9"/>
    <s v="JHON EDUARD ARAUJO CHAVEZ"/>
    <n v="145148"/>
    <m/>
    <n v="3012189694"/>
    <x v="12"/>
  </r>
  <r>
    <n v="801"/>
    <s v="9. DESPACHO"/>
    <s v="DESPACHO"/>
    <x v="9"/>
    <s v="MELANIA NARCEY RODRIGUEZ ORTEGA"/>
    <n v="145152"/>
    <n v="51764135"/>
    <n v="3204410811"/>
    <x v="12"/>
  </r>
  <r>
    <n v="802"/>
    <s v="9. DESPACHO"/>
    <s v="DESPACHO"/>
    <x v="9"/>
    <s v="NESTOR ANDRES GUAQUETA BARRAGAN"/>
    <n v="145159"/>
    <n v="80774210"/>
    <n v="3058390149"/>
    <x v="12"/>
  </r>
  <r>
    <n v="803"/>
    <s v="9. DESPACHO"/>
    <s v="PRENSA"/>
    <x v="3"/>
    <s v="SHARON MICHEL GARZON QUESADA????"/>
    <n v="147934"/>
    <n v="1013681538"/>
    <n v="3208277410"/>
    <x v="12"/>
  </r>
  <r>
    <n v="804"/>
    <s v="9. DESPACHO"/>
    <s v="DESPACHO"/>
    <x v="9"/>
    <s v="JENNIFER MARYORY GAITAN ESGUERRA"/>
    <n v="145553"/>
    <n v="1030577926"/>
    <n v="3014969905"/>
    <x v="12"/>
  </r>
  <r>
    <n v="805"/>
    <s v="9. DESPACHO"/>
    <s v="DESPACHO"/>
    <x v="9"/>
    <s v="VIVIANA ANDREA HUERTAS ROMERO"/>
    <n v="145161"/>
    <n v="53083582"/>
    <n v="3142040821"/>
    <x v="12"/>
  </r>
  <r>
    <n v="806"/>
    <s v="9. DESPACHO"/>
    <s v="DESPACHO"/>
    <x v="9"/>
    <s v="ZULY ESPERANZA LIZCANO MORENO"/>
    <n v="145160"/>
    <n v="1110175860"/>
    <n v="3134263897"/>
    <x v="12"/>
  </r>
  <r>
    <n v="807"/>
    <s v="9. DESPACHO"/>
    <s v="DESPACHO"/>
    <x v="9"/>
    <s v="NATALIA ESPITIA ROJAS"/>
    <n v="145162"/>
    <n v="1030569048"/>
    <n v="3145259988"/>
    <x v="12"/>
  </r>
  <r>
    <n v="808"/>
    <s v="9. DESPACHO"/>
    <s v="DESPACHO"/>
    <x v="9"/>
    <s v="LINA VALCARCEL"/>
    <n v="145573"/>
    <m/>
    <n v="3138389741"/>
    <x v="12"/>
  </r>
  <r>
    <n v="809"/>
    <s v="9. DESPACHO"/>
    <s v="DESPACHO"/>
    <x v="9"/>
    <s v="BILSAM LOPEZ CARDENAS"/>
    <n v="145342"/>
    <n v="51988791"/>
    <n v="3185788513"/>
    <x v="12"/>
  </r>
  <r>
    <n v="810"/>
    <s v="9. DESPACHO"/>
    <s v="DESPACHO"/>
    <x v="9"/>
    <s v="NELSON ALBEIRO ACELAS HORTUA"/>
    <n v="145609"/>
    <n v="91044992"/>
    <n v="3195136795"/>
    <x v="12"/>
  </r>
  <r>
    <n v="811"/>
    <s v="9. DESPACHO"/>
    <s v="DESPACHO"/>
    <x v="9"/>
    <s v="ALEXIS SIERRA RAMOS"/>
    <n v="145589"/>
    <n v="52309593"/>
    <n v="3115751749"/>
    <x v="12"/>
  </r>
  <r>
    <n v="812"/>
    <s v="9. DESPACHO"/>
    <s v="DESPACHO"/>
    <x v="9"/>
    <s v="NINI YOHANNA HERNANDEZ GALINDO"/>
    <n v="145589"/>
    <n v="52730716"/>
    <n v="3008618189"/>
    <x v="12"/>
  </r>
  <r>
    <n v="813"/>
    <s v="9. DESPACHO"/>
    <s v="PRENSA"/>
    <x v="3"/>
    <s v="JHEISSON ALBEIRO CAMPOS TIQUE"/>
    <n v="147696"/>
    <n v="1015429868"/>
    <n v="3124731439"/>
    <x v="12"/>
  </r>
  <r>
    <n v="814"/>
    <s v="9. DESPACHO"/>
    <s v="PRENSA"/>
    <x v="3"/>
    <s v="ALEJANDRO NAVARRO"/>
    <n v="147795"/>
    <m/>
    <n v="3332347745"/>
    <x v="12"/>
  </r>
  <r>
    <n v="815"/>
    <s v="9. DESPACHO"/>
    <s v="PRENSA"/>
    <x v="3"/>
    <s v="DANIEL RICARDO ALVAREZ RODRIGUEZ"/>
    <n v="147795"/>
    <n v="80234047"/>
    <s v="300 5644180"/>
    <x v="12"/>
  </r>
  <r>
    <n v="816"/>
    <s v="9. DESPACHO"/>
    <s v="PRENSA"/>
    <x v="3"/>
    <s v="LILIANA PARRA HERRERA"/>
    <n v="147800"/>
    <m/>
    <n v="3174052912"/>
    <x v="12"/>
  </r>
  <r>
    <n v="817"/>
    <s v="9. DESPACHO"/>
    <s v="PRENSA"/>
    <x v="3"/>
    <s v="JAIME ALONSO BUITRAGO TOVAR"/>
    <n v="147795"/>
    <n v="79795997"/>
    <n v="3115374503"/>
    <x v="12"/>
  </r>
  <r>
    <n v="818"/>
    <s v="9. DESPACHO"/>
    <s v="PRENSA"/>
    <x v="3"/>
    <s v="HALSTON ANDREY GIRALDO GAITAN"/>
    <n v="147795"/>
    <n v="79799098"/>
    <n v="3204032007"/>
    <x v="12"/>
  </r>
  <r>
    <n v="819"/>
    <s v="9. DESPACHO"/>
    <s v="PRENSA"/>
    <x v="3"/>
    <s v="JONATHAN JORGE ALEJANDRO RODRIGUEZ PAEZ"/>
    <n v="147798"/>
    <n v="80235300"/>
    <n v="3004856100"/>
    <x v="12"/>
  </r>
  <r>
    <n v="820"/>
    <s v="9. DESPACHO"/>
    <s v="PRENSA"/>
    <x v="3"/>
    <s v="LUISA PINTO"/>
    <n v="147798"/>
    <n v="1010216399"/>
    <n v="3183083048"/>
    <x v="12"/>
  </r>
  <r>
    <n v="821"/>
    <s v="9. DESPACHO"/>
    <s v="PRENSA"/>
    <x v="3"/>
    <s v="JORGE ANDRES FERNANDEZ ANGARITA"/>
    <n v="147934"/>
    <n v="1090491527"/>
    <n v="5683419"/>
    <x v="12"/>
  </r>
  <r>
    <n v="822"/>
    <s v="9. DESPACHO"/>
    <s v="PRENSA"/>
    <x v="3"/>
    <s v="MAURO ANDRES GONZALEZ QUIJANO"/>
    <n v="147804"/>
    <n v="1013683823"/>
    <n v="3163644784"/>
    <x v="12"/>
  </r>
  <r>
    <n v="823"/>
    <s v="9. DESPACHO"/>
    <s v="PRENSA"/>
    <x v="3"/>
    <s v="ROXANA MONTAÑO DIAZ"/>
    <n v="147804"/>
    <n v="1013644006"/>
    <n v="3102410558"/>
    <x v="12"/>
  </r>
  <r>
    <n v="824"/>
    <s v="9. DESPACHO"/>
    <s v="PRENSA"/>
    <x v="3"/>
    <s v="JIMMY FABIAN MONTAÑA MARTINEZ"/>
    <n v="147804"/>
    <m/>
    <n v="3167563665"/>
    <x v="12"/>
  </r>
  <r>
    <n v="825"/>
    <s v="9. DESPACHO"/>
    <s v="PRENSA"/>
    <x v="3"/>
    <s v="VICTOR ALFONSO GALINDO "/>
    <n v="147804"/>
    <m/>
    <n v="3175279720"/>
    <x v="12"/>
  </r>
  <r>
    <n v="826"/>
    <s v="9. DESPACHO"/>
    <s v="PRENSA"/>
    <x v="3"/>
    <s v="BORIS LEON BENAVIDES"/>
    <n v="147934"/>
    <m/>
    <n v="3183773679"/>
    <x v="12"/>
  </r>
  <r>
    <n v="827"/>
    <s v="9. DESPACHO"/>
    <s v="PRENSA"/>
    <x v="3"/>
    <s v="JAVIER FERNANDO CAICEDO"/>
    <n v="147934"/>
    <s v="12982787 "/>
    <n v="3125320128"/>
    <x v="12"/>
  </r>
  <r>
    <n v="828"/>
    <s v="9. DESPACHO"/>
    <s v="DESPACHO"/>
    <x v="9"/>
    <s v="ANA MATILDE GUTIERREZ BOLIVAR"/>
    <n v="145723"/>
    <m/>
    <n v="3202706832"/>
    <x v="12"/>
  </r>
  <r>
    <n v="829"/>
    <s v="9. DESPACHO"/>
    <s v="DESPACHO"/>
    <x v="9"/>
    <s v="MARIA ANGELICA DIAZ MARTINEZ"/>
    <n v="145573"/>
    <n v="1003407074"/>
    <n v="3007146131"/>
    <x v="12"/>
  </r>
  <r>
    <n v="830"/>
    <s v="9. DESPACHO"/>
    <s v="DESPACHO"/>
    <x v="9"/>
    <s v="ANDRES CAMILO PINZON MONTAÑA"/>
    <n v="145668"/>
    <m/>
    <n v="3115016276"/>
    <x v="12"/>
  </r>
  <r>
    <n v="831"/>
    <s v="9. DESPACHO"/>
    <s v="DESPACHO"/>
    <x v="9"/>
    <s v="JORGE STIVEN RAMIREZ"/>
    <n v="148338"/>
    <m/>
    <n v="3117451989"/>
    <x v="12"/>
  </r>
  <r>
    <n v="832"/>
    <s v="SIN ÁREA"/>
    <s v="SIN ÁREA"/>
    <x v="8"/>
    <s v="JUAN CAMILO ACEVEDO VEGA"/>
    <n v="148461"/>
    <m/>
    <n v="3208922021"/>
    <x v="12"/>
  </r>
  <r>
    <n v="833"/>
    <s v="SIN ÁREA"/>
    <s v="SIN ÁREA"/>
    <x v="8"/>
    <s v="ADRIANA HERRERA"/>
    <n v="147407"/>
    <m/>
    <n v="3014500172"/>
    <x v="12"/>
  </r>
  <r>
    <n v="834"/>
    <s v="SIN ÁREA"/>
    <s v="SIN ÁREA"/>
    <x v="8"/>
    <s v="ALIX ELIANA ALONSO ROMERO"/>
    <n v="147445"/>
    <m/>
    <n v="3138490299"/>
    <x v="12"/>
  </r>
  <r>
    <n v="835"/>
    <s v="SIN ÁREA"/>
    <s v="SIN ÁREA"/>
    <x v="8"/>
    <s v="EXSE DAVID DE JESUS DUARTE GOMEZ"/>
    <n v="147445"/>
    <m/>
    <n v="3143990232"/>
    <x v="12"/>
  </r>
  <r>
    <n v="836"/>
    <s v="SIN ÁREA"/>
    <s v="SIN ÁREA"/>
    <x v="8"/>
    <s v="FABIAN FERNANDO FUNEME"/>
    <n v="147523"/>
    <m/>
    <n v="3138252312"/>
    <x v="12"/>
  </r>
  <r>
    <n v="837"/>
    <s v="SIN ÁREA"/>
    <s v="SIN ÁREA"/>
    <x v="8"/>
    <s v="SANDRA PATRICIA ALARCON RODRIGUEZ"/>
    <n v="147332"/>
    <n v="1030602038"/>
    <n v="3025224444"/>
    <x v="12"/>
  </r>
  <r>
    <n v="838"/>
    <s v="SIN ÁREA"/>
    <s v="SIN ÁREA"/>
    <x v="8"/>
    <s v="FABIAN LEONARDO BOCANEGRA LINARES"/>
    <n v="147523"/>
    <m/>
    <n v="3224319176"/>
    <x v="12"/>
  </r>
  <r>
    <n v="839"/>
    <s v="SIN ÁREA"/>
    <s v="SIN ÁREA"/>
    <x v="8"/>
    <s v="WILLIAM FERNANDO CUELLAR CABRERA "/>
    <n v="147523"/>
    <m/>
    <n v="3102929708"/>
    <x v="12"/>
  </r>
  <r>
    <n v="840"/>
    <s v="SIN ÁREA"/>
    <s v="SIN ÁREA"/>
    <x v="8"/>
    <s v="SERGIO VLADIMIR PEREIRA ROMERO"/>
    <n v="147523"/>
    <m/>
    <s v="3122206261, 3125687519, 3142163842"/>
    <x v="12"/>
  </r>
  <r>
    <n v="841"/>
    <s v="SIN ÁREA"/>
    <s v="SIN ÁREA"/>
    <x v="8"/>
    <s v="HUMBERTO ANTONIO HERREÑO GARCIA"/>
    <n v="147523"/>
    <n v="19141749"/>
    <n v="3115988800"/>
    <x v="12"/>
  </r>
  <r>
    <n v="842"/>
    <s v="SIN ÁREA"/>
    <s v="SIN ÁREA"/>
    <x v="8"/>
    <s v="LILIANA ANDREA HERNANDEZ RODRIGUEZ"/>
    <n v="147523"/>
    <m/>
    <n v="3184096636"/>
    <x v="12"/>
  </r>
  <r>
    <n v="843"/>
    <s v="SIN ÁREA"/>
    <s v="SIN ÁREA"/>
    <x v="8"/>
    <s v="JEISSON ZUBIETA DIAZ"/>
    <n v="147523"/>
    <m/>
    <n v="3214191824"/>
    <x v="12"/>
  </r>
  <r>
    <n v="844"/>
    <s v="SIN ÁREA"/>
    <s v="SIN ÁREA"/>
    <x v="8"/>
    <s v="DINA VANNESA GUERRA RAMIREZ"/>
    <n v="147407"/>
    <m/>
    <n v="3005900480"/>
    <x v="12"/>
  </r>
  <r>
    <n v="845"/>
    <s v="SIN ÁREA"/>
    <s v="SIN ÁREA"/>
    <x v="8"/>
    <s v="ANGIE LORENA FONSECA POVEDA"/>
    <n v="147464"/>
    <m/>
    <n v="3006911808"/>
    <x v="12"/>
  </r>
  <r>
    <n v="846"/>
    <s v="SIN ÁREA"/>
    <s v="SIN ÁREA"/>
    <x v="8"/>
    <s v="LUISA FERNANDA DIAZ ROJAS"/>
    <n v="147332"/>
    <m/>
    <n v="3107663983"/>
    <x v="12"/>
  </r>
  <r>
    <n v="847"/>
    <s v="SIN ÁREA"/>
    <s v="SIN ÁREA"/>
    <x v="8"/>
    <s v="ANDREA DEL PILAR RIVERA MACETA JM"/>
    <n v="147407"/>
    <m/>
    <n v="3213692281"/>
    <x v="12"/>
  </r>
  <r>
    <n v="848"/>
    <s v="SIN ÁREA"/>
    <s v="SIN ÁREA"/>
    <x v="8"/>
    <s v="DARWIN JOHAN CRISTANCHO MICAN"/>
    <n v="147407"/>
    <m/>
    <n v="3144889951"/>
    <x v="12"/>
  </r>
  <r>
    <n v="849"/>
    <s v="SIN ÁREA"/>
    <s v="SIN ÁREA"/>
    <x v="8"/>
    <s v="DIANA MATILDE QUICENO CANO"/>
    <n v="147332"/>
    <m/>
    <n v="3147999031"/>
    <x v="12"/>
  </r>
  <r>
    <n v="850"/>
    <s v="SIN ÁREA"/>
    <s v="SIN ÁREA"/>
    <x v="8"/>
    <s v="ESTEFFANY GREY PARDO CASTILLO"/>
    <n v="147332"/>
    <m/>
    <n v="3204894485"/>
    <x v="12"/>
  </r>
  <r>
    <n v="851"/>
    <s v="SIN ÁREA"/>
    <s v="SIN ÁREA"/>
    <x v="8"/>
    <s v="YEISY MORENO RIVAS"/>
    <n v="147407"/>
    <m/>
    <n v="3202374628"/>
    <x v="12"/>
  </r>
  <r>
    <n v="852"/>
    <s v="SIN ÁREA"/>
    <s v="SIN ÁREA"/>
    <x v="8"/>
    <s v="ALEJANDRA RIVAS ARBELAEZ"/>
    <n v="147332"/>
    <m/>
    <m/>
    <x v="12"/>
  </r>
  <r>
    <n v="853"/>
    <s v="SIN ÁREA"/>
    <s v="SIN ÁREA"/>
    <x v="8"/>
    <s v="CLAUDIA NATALY LOZANO ACOSTA"/>
    <n v="147413"/>
    <n v="1001275122"/>
    <n v="3205396157"/>
    <x v="12"/>
  </r>
  <r>
    <n v="854"/>
    <s v="SIN ÁREA"/>
    <s v="SIN ÁREA"/>
    <x v="8"/>
    <s v="FRANK NICOLAS CANTOR ESPITIA"/>
    <n v="147413"/>
    <n v="1010222107"/>
    <n v="3192952672"/>
    <x v="12"/>
  </r>
  <r>
    <n v="855"/>
    <s v="SIN ÁREA"/>
    <s v="SIN ÁREA"/>
    <x v="8"/>
    <s v="PAOLA ANDREA AMAYA GARCIA"/>
    <n v="147332"/>
    <m/>
    <n v="3114472265"/>
    <x v="12"/>
  </r>
  <r>
    <n v="856"/>
    <s v="SIN ÁREA"/>
    <s v="SIN ÁREA"/>
    <x v="8"/>
    <s v="FERNANDO GUERRERO MORENO"/>
    <n v="147332"/>
    <m/>
    <n v="3193961473"/>
    <x v="12"/>
  </r>
  <r>
    <n v="857"/>
    <s v="SIN ÁREA"/>
    <s v="SIN ÁREA"/>
    <x v="8"/>
    <s v="IBETH GUAUNQUE MORA"/>
    <n v="147332"/>
    <m/>
    <n v="3103318501"/>
    <x v="12"/>
  </r>
  <r>
    <n v="858"/>
    <s v="SIN ÁREA"/>
    <s v="SIN ÁREA"/>
    <x v="8"/>
    <s v="ANGIE LORENA FORERO FORERO"/>
    <n v="147332"/>
    <m/>
    <n v="3125554488"/>
    <x v="12"/>
  </r>
  <r>
    <n v="859"/>
    <s v="SIN ÁREA"/>
    <s v="SIN ÁREA"/>
    <x v="8"/>
    <s v="ANGELICA MAZO CASTAÑO"/>
    <n v="147407"/>
    <m/>
    <s v="3143457924-3046269216"/>
    <x v="12"/>
  </r>
  <r>
    <n v="860"/>
    <s v="SIN ÁREA"/>
    <s v="SIN ÁREA"/>
    <x v="8"/>
    <s v="CARLOS ASDROBAL MAHECHA SUÁREZ"/>
    <n v="147464"/>
    <m/>
    <n v="3228508927"/>
    <x v="12"/>
  </r>
  <r>
    <n v="861"/>
    <s v="SIN ÁREA"/>
    <s v="SIN ÁREA"/>
    <x v="8"/>
    <s v="SEBASTIAN EDUARDO CAICEDO GONZALEZ"/>
    <n v="147407"/>
    <m/>
    <n v="3144565386"/>
    <x v="12"/>
  </r>
  <r>
    <n v="862"/>
    <s v="SIN ÁREA"/>
    <s v="SIN ÁREA"/>
    <x v="8"/>
    <s v="JUAN DAVID FANDIÑO LEON"/>
    <n v="147464"/>
    <m/>
    <n v="3502591016"/>
    <x v="13"/>
  </r>
  <r>
    <n v="863"/>
    <s v="SIN ÁREA"/>
    <s v="SIN ÁREA"/>
    <x v="8"/>
    <s v="JOSE ELKIN OLIVERA HURTADO"/>
    <n v="147332"/>
    <n v="14139824"/>
    <n v="3142501399"/>
    <x v="13"/>
  </r>
  <r>
    <n v="864"/>
    <s v="SIN ÁREA"/>
    <s v="SIN ÁREA"/>
    <x v="8"/>
    <s v="LAURA CAMILA GIL BUSTAMANTE"/>
    <n v="147464"/>
    <n v="1053345995"/>
    <n v="3242261625"/>
    <x v="13"/>
  </r>
  <r>
    <n v="865"/>
    <s v="SIN ÁREA"/>
    <s v="SIN ÁREA"/>
    <x v="8"/>
    <s v="JAISSON HERNEY PALACIOS GÓMEZ"/>
    <s v="P"/>
    <m/>
    <n v="3008782330"/>
    <x v="13"/>
  </r>
  <r>
    <n v="866"/>
    <s v="SIN ÁREA"/>
    <s v="SIN ÁREA"/>
    <x v="8"/>
    <s v="HECTOR GUSTAVO SILVA HERNANDEZ"/>
    <s v="P"/>
    <m/>
    <n v="3134640899"/>
    <x v="13"/>
  </r>
  <r>
    <n v="867"/>
    <s v="SIN ÁREA"/>
    <s v="SIN ÁREA"/>
    <x v="8"/>
    <s v="PAULA CRISTINA DURAN MANRIQUE"/>
    <s v="P"/>
    <m/>
    <n v="3112966981"/>
    <x v="13"/>
  </r>
  <r>
    <n v="868"/>
    <s v="SIN ÁREA"/>
    <s v="SIN ÁREA"/>
    <x v="8"/>
    <s v="FABIAN ANDRES MUÑOZ QUIÑONES"/>
    <s v="P"/>
    <m/>
    <s v="3204210392 - 3007845457"/>
    <x v="13"/>
  </r>
  <r>
    <n v="869"/>
    <s v="SIN ÁREA"/>
    <s v="SIN ÁREA"/>
    <x v="8"/>
    <s v="HUGO JULIÁN IBARRA MUÑOZ"/>
    <s v="P"/>
    <m/>
    <n v="3045695311"/>
    <x v="13"/>
  </r>
  <r>
    <n v="870"/>
    <s v="SIN ÁREA"/>
    <s v="SIN ÁREA"/>
    <x v="8"/>
    <s v="MARIA ESTELA AMAYA ARAGON"/>
    <s v="P"/>
    <m/>
    <n v="3142348301"/>
    <x v="13"/>
  </r>
  <r>
    <n v="871"/>
    <s v="SIN ÁREA"/>
    <s v="SIN ÁREA"/>
    <x v="8"/>
    <s v="JESÚS IRIARTE ARIZA"/>
    <s v="P"/>
    <m/>
    <n v="3012735360"/>
    <x v="13"/>
  </r>
  <r>
    <n v="872"/>
    <s v="SIN ÁREA"/>
    <s v="SIN ÁREA"/>
    <x v="8"/>
    <s v="LAURA MARCELA NAVARRO AYALA"/>
    <s v="P"/>
    <m/>
    <n v="3118482759"/>
    <x v="13"/>
  </r>
  <r>
    <n v="873"/>
    <s v="SIN ÁREA"/>
    <s v="SIN ÁREA"/>
    <x v="8"/>
    <s v="EDUARDA COLORADA PLAYONERO"/>
    <s v="P"/>
    <m/>
    <n v="3102903259"/>
    <x v="13"/>
  </r>
  <r>
    <n v="874"/>
    <s v="SIN ÁREA"/>
    <s v="SIN ÁREA"/>
    <x v="8"/>
    <s v="LAURA PAOLA CAMELO LOPEZ "/>
    <s v="P"/>
    <m/>
    <n v="3187526874"/>
    <x v="13"/>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100-000000000000}" name="TablaDinámica2" cacheId="0" applyNumberFormats="0" applyBorderFormats="0" applyFontFormats="0" applyPatternFormats="0" applyAlignmentFormats="0" applyWidthHeightFormats="1" dataCaption="Valores" updatedVersion="8" minRefreshableVersion="3" useAutoFormatting="1" itemPrintTitles="1" createdVersion="8" indent="0" compact="0" compactData="0" multipleFieldFilters="0">
  <location ref="L1:M15" firstHeaderRow="1" firstDataRow="1" firstDataCol="1"/>
  <pivotFields count="3">
    <pivotField compact="0" outline="0" showAll="0"/>
    <pivotField compact="0" outline="0" showAll="0"/>
    <pivotField axis="axisRow" dataField="1" compact="0" outline="0" showAll="0">
      <items count="16">
        <item n="Andres Barbosa" m="1" x="14"/>
        <item x="0"/>
        <item n="Marco Olaya" m="1" x="13"/>
        <item x="3"/>
        <item x="7"/>
        <item x="11"/>
        <item x="9"/>
        <item x="8"/>
        <item x="5"/>
        <item x="2"/>
        <item x="4"/>
        <item x="6"/>
        <item x="1"/>
        <item n="Marco Olaya2" x="10"/>
        <item n="Andres Barbosa2" x="12"/>
        <item t="default"/>
      </items>
    </pivotField>
  </pivotFields>
  <rowFields count="1">
    <field x="2"/>
  </rowFields>
  <rowItems count="14">
    <i>
      <x v="1"/>
    </i>
    <i>
      <x v="3"/>
    </i>
    <i>
      <x v="4"/>
    </i>
    <i>
      <x v="5"/>
    </i>
    <i>
      <x v="6"/>
    </i>
    <i>
      <x v="7"/>
    </i>
    <i>
      <x v="8"/>
    </i>
    <i>
      <x v="9"/>
    </i>
    <i>
      <x v="10"/>
    </i>
    <i>
      <x v="11"/>
    </i>
    <i>
      <x v="12"/>
    </i>
    <i>
      <x v="13"/>
    </i>
    <i>
      <x v="14"/>
    </i>
    <i t="grand">
      <x/>
    </i>
  </rowItems>
  <colItems count="1">
    <i/>
  </colItems>
  <dataFields count="1">
    <dataField name="CONTRATOS ASIGNADOS" fld="2" subtotal="count" baseField="0" baseItem="0"/>
  </dataFields>
  <formats count="6">
    <format dxfId="615">
      <pivotArea outline="0" collapsedLevelsAreSubtotals="1" fieldPosition="0"/>
    </format>
    <format dxfId="614">
      <pivotArea dataOnly="0" labelOnly="1" outline="0" axis="axisValues" fieldPosition="0"/>
    </format>
    <format dxfId="613">
      <pivotArea outline="0" collapsedLevelsAreSubtotals="1" fieldPosition="0"/>
    </format>
    <format dxfId="612">
      <pivotArea dataOnly="0" labelOnly="1" outline="0" axis="axisValues" fieldPosition="0"/>
    </format>
    <format dxfId="611">
      <pivotArea dataOnly="0" labelOnly="1" outline="0" fieldPosition="0">
        <references count="1">
          <reference field="2" count="2">
            <x v="8"/>
            <x v="9"/>
          </reference>
        </references>
      </pivotArea>
    </format>
    <format dxfId="610">
      <pivotArea dataOnly="0" labelOnly="1" outline="0" fieldPosition="0">
        <references count="1">
          <reference field="2" count="1">
            <x v="9"/>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00000000-0007-0000-0400-000001000000}" name="TablaDinámica2" cacheId="2" applyNumberFormats="0" applyBorderFormats="0" applyFontFormats="0" applyPatternFormats="0" applyAlignmentFormats="0" applyWidthHeightFormats="1" dataCaption="Valores" updatedVersion="8" minRefreshableVersion="3" useAutoFormatting="1" rowGrandTotals="0" colGrandTotals="0" itemPrintTitles="1" createdVersion="8" indent="0" compact="0" compactData="0" multipleFieldFilters="0">
  <location ref="L1:M43" firstHeaderRow="1" firstDataRow="1" firstDataCol="2"/>
  <pivotFields count="9">
    <pivotField compact="0" outline="0" showAll="0" defaultSubtotal="0"/>
    <pivotField compact="0" outline="0" showAll="0" defaultSubtotal="0"/>
    <pivotField compact="0" outline="0" showAll="0" defaultSubtotal="0"/>
    <pivotField axis="axisRow" compact="0" outline="0" showAll="0" defaultSubtotal="0">
      <items count="10">
        <item x="1"/>
        <item x="6"/>
        <item x="4"/>
        <item x="2"/>
        <item x="7"/>
        <item x="3"/>
        <item x="0"/>
        <item x="8"/>
        <item x="9"/>
        <item x="5"/>
      </items>
    </pivotField>
    <pivotField compact="0" outline="0" showAll="0" defaultSubtotal="0"/>
    <pivotField compact="0" outline="0" showAll="0" defaultSubtotal="0"/>
    <pivotField compact="0" outline="0" showAll="0" defaultSubtotal="0"/>
    <pivotField compact="0" outline="0" showAll="0" defaultSubtotal="0"/>
    <pivotField axis="axisRow" compact="0" outline="0" showAll="0" defaultSubtotal="0">
      <items count="14">
        <item x="0"/>
        <item x="3"/>
        <item x="7"/>
        <item x="11"/>
        <item x="9"/>
        <item x="8"/>
        <item x="2"/>
        <item x="4"/>
        <item x="6"/>
        <item x="1"/>
        <item n="Marco Olaya2" x="10"/>
        <item n="Andres Barbosa2" x="12"/>
        <item x="5"/>
        <item h="1" x="13"/>
      </items>
    </pivotField>
  </pivotFields>
  <rowFields count="2">
    <field x="8"/>
    <field x="3"/>
  </rowFields>
  <rowItems count="42">
    <i>
      <x/>
      <x/>
    </i>
    <i r="1">
      <x v="6"/>
    </i>
    <i>
      <x v="1"/>
      <x v="2"/>
    </i>
    <i r="1">
      <x v="5"/>
    </i>
    <i>
      <x v="2"/>
      <x v="4"/>
    </i>
    <i r="1">
      <x v="7"/>
    </i>
    <i>
      <x v="3"/>
      <x v="1"/>
    </i>
    <i r="1">
      <x v="3"/>
    </i>
    <i r="1">
      <x v="5"/>
    </i>
    <i r="1">
      <x v="6"/>
    </i>
    <i r="1">
      <x v="8"/>
    </i>
    <i r="1">
      <x v="9"/>
    </i>
    <i>
      <x v="4"/>
      <x v="3"/>
    </i>
    <i r="1">
      <x v="6"/>
    </i>
    <i r="1">
      <x v="8"/>
    </i>
    <i r="1">
      <x v="9"/>
    </i>
    <i>
      <x v="5"/>
      <x v="3"/>
    </i>
    <i r="1">
      <x v="7"/>
    </i>
    <i>
      <x v="6"/>
      <x/>
    </i>
    <i r="1">
      <x v="2"/>
    </i>
    <i r="1">
      <x v="3"/>
    </i>
    <i r="1">
      <x v="5"/>
    </i>
    <i r="1">
      <x v="6"/>
    </i>
    <i>
      <x v="7"/>
      <x v="1"/>
    </i>
    <i r="1">
      <x v="2"/>
    </i>
    <i r="1">
      <x v="5"/>
    </i>
    <i r="1">
      <x v="9"/>
    </i>
    <i>
      <x v="8"/>
      <x v="1"/>
    </i>
    <i r="1">
      <x v="4"/>
    </i>
    <i r="1">
      <x v="9"/>
    </i>
    <i>
      <x v="9"/>
      <x/>
    </i>
    <i r="1">
      <x v="6"/>
    </i>
    <i>
      <x v="10"/>
      <x v="1"/>
    </i>
    <i r="1">
      <x v="2"/>
    </i>
    <i r="1">
      <x v="5"/>
    </i>
    <i r="1">
      <x v="8"/>
    </i>
    <i r="1">
      <x v="9"/>
    </i>
    <i>
      <x v="11"/>
      <x v="5"/>
    </i>
    <i r="1">
      <x v="7"/>
    </i>
    <i r="1">
      <x v="8"/>
    </i>
    <i>
      <x v="12"/>
      <x v="1"/>
    </i>
    <i r="1">
      <x v="9"/>
    </i>
  </rowItems>
  <colItems count="1">
    <i/>
  </colItems>
  <formats count="6">
    <format dxfId="609">
      <pivotArea outline="0" collapsedLevelsAreSubtotals="1" fieldPosition="0"/>
    </format>
    <format dxfId="608">
      <pivotArea dataOnly="0" labelOnly="1" outline="0" axis="axisValues" fieldPosition="0"/>
    </format>
    <format dxfId="607">
      <pivotArea outline="0" collapsedLevelsAreSubtotals="1" fieldPosition="0"/>
    </format>
    <format dxfId="606">
      <pivotArea dataOnly="0" labelOnly="1" outline="0" axis="axisValues" fieldPosition="0"/>
    </format>
    <format dxfId="605">
      <pivotArea dataOnly="0" labelOnly="1" outline="0" fieldPosition="0">
        <references count="1">
          <reference field="8" count="1">
            <x v="6"/>
          </reference>
        </references>
      </pivotArea>
    </format>
    <format dxfId="604">
      <pivotArea dataOnly="0" labelOnly="1" outline="0" fieldPosition="0">
        <references count="1">
          <reference field="8" count="1">
            <x v="6"/>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00000000-0007-0000-0800-000002000000}" name="TablaDinámica3" cacheId="1" applyNumberFormats="0" applyBorderFormats="0" applyFontFormats="0" applyPatternFormats="0" applyAlignmentFormats="0" applyWidthHeightFormats="1" dataCaption="Valores" updatedVersion="8" minRefreshableVersion="3" useAutoFormatting="1" itemPrintTitles="1" createdVersion="8" indent="0" compact="0" compactData="0" multipleFieldFilters="0">
  <location ref="L1:N63" firstHeaderRow="1" firstDataRow="1" firstDataCol="2"/>
  <pivotFields count="8">
    <pivotField compact="0" outline="0" showAll="0"/>
    <pivotField dataField="1" compact="0" outline="0" showAll="0"/>
    <pivotField axis="axisRow" compact="0" outline="0" showAll="0">
      <items count="11">
        <item x="0"/>
        <item x="4"/>
        <item x="7"/>
        <item x="9"/>
        <item x="1"/>
        <item x="6"/>
        <item x="3"/>
        <item x="2"/>
        <item x="5"/>
        <item x="8"/>
        <item t="default"/>
      </items>
    </pivotField>
    <pivotField compact="0" outline="0" showAll="0"/>
    <pivotField compact="0" outline="0" showAll="0"/>
    <pivotField axis="axisRow" compact="0" outline="0" showAll="0">
      <items count="8">
        <item x="2"/>
        <item x="4"/>
        <item sd="0" x="6"/>
        <item x="0"/>
        <item x="5"/>
        <item x="3"/>
        <item x="1"/>
        <item t="default"/>
      </items>
    </pivotField>
    <pivotField compact="0" outline="0" showAll="0"/>
    <pivotField compact="0" outline="0" showAll="0"/>
  </pivotFields>
  <rowFields count="2">
    <field x="5"/>
    <field x="2"/>
  </rowFields>
  <rowItems count="62">
    <i>
      <x/>
      <x v="1"/>
    </i>
    <i r="1">
      <x v="2"/>
    </i>
    <i r="1">
      <x v="3"/>
    </i>
    <i r="1">
      <x v="4"/>
    </i>
    <i r="1">
      <x v="5"/>
    </i>
    <i r="1">
      <x v="6"/>
    </i>
    <i r="1">
      <x v="7"/>
    </i>
    <i r="1">
      <x v="8"/>
    </i>
    <i r="1">
      <x v="9"/>
    </i>
    <i t="default">
      <x/>
    </i>
    <i>
      <x v="1"/>
      <x v="1"/>
    </i>
    <i r="1">
      <x v="2"/>
    </i>
    <i r="1">
      <x v="3"/>
    </i>
    <i r="1">
      <x v="4"/>
    </i>
    <i r="1">
      <x v="5"/>
    </i>
    <i r="1">
      <x v="6"/>
    </i>
    <i r="1">
      <x v="7"/>
    </i>
    <i r="1">
      <x v="8"/>
    </i>
    <i r="1">
      <x v="9"/>
    </i>
    <i t="default">
      <x v="1"/>
    </i>
    <i>
      <x v="2"/>
    </i>
    <i>
      <x v="3"/>
      <x/>
    </i>
    <i r="1">
      <x v="1"/>
    </i>
    <i r="1">
      <x v="2"/>
    </i>
    <i r="1">
      <x v="3"/>
    </i>
    <i r="1">
      <x v="4"/>
    </i>
    <i r="1">
      <x v="5"/>
    </i>
    <i r="1">
      <x v="6"/>
    </i>
    <i r="1">
      <x v="7"/>
    </i>
    <i r="1">
      <x v="8"/>
    </i>
    <i r="1">
      <x v="9"/>
    </i>
    <i t="default">
      <x v="3"/>
    </i>
    <i>
      <x v="4"/>
      <x v="1"/>
    </i>
    <i r="1">
      <x v="2"/>
    </i>
    <i r="1">
      <x v="3"/>
    </i>
    <i r="1">
      <x v="4"/>
    </i>
    <i r="1">
      <x v="5"/>
    </i>
    <i r="1">
      <x v="6"/>
    </i>
    <i r="1">
      <x v="8"/>
    </i>
    <i r="1">
      <x v="9"/>
    </i>
    <i t="default">
      <x v="4"/>
    </i>
    <i>
      <x v="5"/>
      <x v="1"/>
    </i>
    <i r="1">
      <x v="2"/>
    </i>
    <i r="1">
      <x v="3"/>
    </i>
    <i r="1">
      <x v="4"/>
    </i>
    <i r="1">
      <x v="5"/>
    </i>
    <i r="1">
      <x v="6"/>
    </i>
    <i r="1">
      <x v="7"/>
    </i>
    <i r="1">
      <x v="8"/>
    </i>
    <i r="1">
      <x v="9"/>
    </i>
    <i t="default">
      <x v="5"/>
    </i>
    <i>
      <x v="6"/>
      <x v="1"/>
    </i>
    <i r="1">
      <x v="2"/>
    </i>
    <i r="1">
      <x v="3"/>
    </i>
    <i r="1">
      <x v="4"/>
    </i>
    <i r="1">
      <x v="5"/>
    </i>
    <i r="1">
      <x v="6"/>
    </i>
    <i r="1">
      <x v="7"/>
    </i>
    <i r="1">
      <x v="8"/>
    </i>
    <i r="1">
      <x v="9"/>
    </i>
    <i t="default">
      <x v="6"/>
    </i>
    <i t="grand">
      <x/>
    </i>
  </rowItems>
  <colItems count="1">
    <i/>
  </colItems>
  <dataFields count="1">
    <dataField name="Cuenta de SIPSE 2026" fld="1" subtotal="count" baseField="0" baseItem="0"/>
  </dataFields>
  <formats count="25">
    <format dxfId="603">
      <pivotArea outline="0" collapsedLevelsAreSubtotals="1" fieldPosition="0"/>
    </format>
    <format dxfId="602">
      <pivotArea dataOnly="0" labelOnly="1" outline="0" axis="axisValues" fieldPosition="0"/>
    </format>
    <format dxfId="601">
      <pivotArea outline="0" collapsedLevelsAreSubtotals="1" fieldPosition="0"/>
    </format>
    <format dxfId="600">
      <pivotArea dataOnly="0" labelOnly="1" outline="0" axis="axisValues" fieldPosition="0"/>
    </format>
    <format dxfId="599">
      <pivotArea outline="0" fieldPosition="0">
        <references count="2">
          <reference field="2" count="9" selected="0">
            <x v="1"/>
            <x v="2"/>
            <x v="3"/>
            <x v="4"/>
            <x v="5"/>
            <x v="6"/>
            <x v="7"/>
            <x v="8"/>
            <x v="9"/>
          </reference>
          <reference field="5" count="1" selected="0">
            <x v="0"/>
          </reference>
        </references>
      </pivotArea>
    </format>
    <format dxfId="598">
      <pivotArea dataOnly="0" labelOnly="1" outline="0" fieldPosition="0">
        <references count="1">
          <reference field="5" count="1">
            <x v="0"/>
          </reference>
        </references>
      </pivotArea>
    </format>
    <format dxfId="597">
      <pivotArea dataOnly="0" labelOnly="1" outline="0" fieldPosition="0">
        <references count="2">
          <reference field="2" count="9">
            <x v="1"/>
            <x v="2"/>
            <x v="3"/>
            <x v="4"/>
            <x v="5"/>
            <x v="6"/>
            <x v="7"/>
            <x v="8"/>
            <x v="9"/>
          </reference>
          <reference field="5" count="1" selected="0">
            <x v="0"/>
          </reference>
        </references>
      </pivotArea>
    </format>
    <format dxfId="596">
      <pivotArea outline="0" fieldPosition="0">
        <references count="2">
          <reference field="2" count="9" selected="0">
            <x v="1"/>
            <x v="2"/>
            <x v="3"/>
            <x v="4"/>
            <x v="5"/>
            <x v="6"/>
            <x v="7"/>
            <x v="8"/>
            <x v="9"/>
          </reference>
          <reference field="5" count="1" selected="0">
            <x v="1"/>
          </reference>
        </references>
      </pivotArea>
    </format>
    <format dxfId="595">
      <pivotArea dataOnly="0" labelOnly="1" outline="0" fieldPosition="0">
        <references count="1">
          <reference field="5" count="1">
            <x v="1"/>
          </reference>
        </references>
      </pivotArea>
    </format>
    <format dxfId="594">
      <pivotArea dataOnly="0" labelOnly="1" outline="0" fieldPosition="0">
        <references count="2">
          <reference field="2" count="9">
            <x v="1"/>
            <x v="2"/>
            <x v="3"/>
            <x v="4"/>
            <x v="5"/>
            <x v="6"/>
            <x v="7"/>
            <x v="8"/>
            <x v="9"/>
          </reference>
          <reference field="5" count="1" selected="0">
            <x v="1"/>
          </reference>
        </references>
      </pivotArea>
    </format>
    <format dxfId="593">
      <pivotArea outline="0" fieldPosition="0">
        <references count="2">
          <reference field="2" count="8" selected="0">
            <x v="2"/>
            <x v="3"/>
            <x v="4"/>
            <x v="5"/>
            <x v="6"/>
            <x v="7"/>
            <x v="8"/>
            <x v="9"/>
          </reference>
          <reference field="5" count="1" selected="0">
            <x v="2"/>
          </reference>
        </references>
      </pivotArea>
    </format>
    <format dxfId="592">
      <pivotArea dataOnly="0" labelOnly="1" outline="0" fieldPosition="0">
        <references count="1">
          <reference field="5" count="1">
            <x v="2"/>
          </reference>
        </references>
      </pivotArea>
    </format>
    <format dxfId="591">
      <pivotArea dataOnly="0" labelOnly="1" outline="0" fieldPosition="0">
        <references count="2">
          <reference field="2" count="8">
            <x v="2"/>
            <x v="3"/>
            <x v="4"/>
            <x v="5"/>
            <x v="6"/>
            <x v="7"/>
            <x v="8"/>
            <x v="9"/>
          </reference>
          <reference field="5" count="1" selected="0">
            <x v="2"/>
          </reference>
        </references>
      </pivotArea>
    </format>
    <format dxfId="590">
      <pivotArea outline="0" fieldPosition="0">
        <references count="2">
          <reference field="2" count="0" selected="0"/>
          <reference field="5" count="1" selected="0">
            <x v="3"/>
          </reference>
        </references>
      </pivotArea>
    </format>
    <format dxfId="589">
      <pivotArea dataOnly="0" labelOnly="1" outline="0" fieldPosition="0">
        <references count="1">
          <reference field="5" count="1">
            <x v="3"/>
          </reference>
        </references>
      </pivotArea>
    </format>
    <format dxfId="588">
      <pivotArea dataOnly="0" labelOnly="1" outline="0" fieldPosition="0">
        <references count="2">
          <reference field="2" count="0"/>
          <reference field="5" count="1" selected="0">
            <x v="3"/>
          </reference>
        </references>
      </pivotArea>
    </format>
    <format dxfId="587">
      <pivotArea outline="0" fieldPosition="0">
        <references count="2">
          <reference field="2" count="8" selected="0">
            <x v="1"/>
            <x v="2"/>
            <x v="3"/>
            <x v="4"/>
            <x v="5"/>
            <x v="6"/>
            <x v="8"/>
            <x v="9"/>
          </reference>
          <reference field="5" count="1" selected="0">
            <x v="4"/>
          </reference>
        </references>
      </pivotArea>
    </format>
    <format dxfId="586">
      <pivotArea dataOnly="0" labelOnly="1" outline="0" fieldPosition="0">
        <references count="1">
          <reference field="5" count="1">
            <x v="4"/>
          </reference>
        </references>
      </pivotArea>
    </format>
    <format dxfId="585">
      <pivotArea dataOnly="0" labelOnly="1" outline="0" fieldPosition="0">
        <references count="2">
          <reference field="2" count="8">
            <x v="1"/>
            <x v="2"/>
            <x v="3"/>
            <x v="4"/>
            <x v="5"/>
            <x v="6"/>
            <x v="8"/>
            <x v="9"/>
          </reference>
          <reference field="5" count="1" selected="0">
            <x v="4"/>
          </reference>
        </references>
      </pivotArea>
    </format>
    <format dxfId="584">
      <pivotArea outline="0" fieldPosition="0">
        <references count="2">
          <reference field="2" count="9" selected="0">
            <x v="1"/>
            <x v="2"/>
            <x v="3"/>
            <x v="4"/>
            <x v="5"/>
            <x v="6"/>
            <x v="7"/>
            <x v="8"/>
            <x v="9"/>
          </reference>
          <reference field="5" count="1" selected="0">
            <x v="5"/>
          </reference>
        </references>
      </pivotArea>
    </format>
    <format dxfId="583">
      <pivotArea dataOnly="0" labelOnly="1" outline="0" fieldPosition="0">
        <references count="1">
          <reference field="5" count="1">
            <x v="5"/>
          </reference>
        </references>
      </pivotArea>
    </format>
    <format dxfId="582">
      <pivotArea dataOnly="0" labelOnly="1" outline="0" fieldPosition="0">
        <references count="2">
          <reference field="2" count="9">
            <x v="1"/>
            <x v="2"/>
            <x v="3"/>
            <x v="4"/>
            <x v="5"/>
            <x v="6"/>
            <x v="7"/>
            <x v="8"/>
            <x v="9"/>
          </reference>
          <reference field="5" count="1" selected="0">
            <x v="5"/>
          </reference>
        </references>
      </pivotArea>
    </format>
    <format dxfId="581">
      <pivotArea outline="0" fieldPosition="0">
        <references count="2">
          <reference field="2" count="9" selected="0">
            <x v="1"/>
            <x v="2"/>
            <x v="3"/>
            <x v="4"/>
            <x v="5"/>
            <x v="6"/>
            <x v="7"/>
            <x v="8"/>
            <x v="9"/>
          </reference>
          <reference field="5" count="1" selected="0">
            <x v="6"/>
          </reference>
        </references>
      </pivotArea>
    </format>
    <format dxfId="580">
      <pivotArea dataOnly="0" labelOnly="1" outline="0" fieldPosition="0">
        <references count="1">
          <reference field="5" count="1">
            <x v="6"/>
          </reference>
        </references>
      </pivotArea>
    </format>
    <format dxfId="579">
      <pivotArea dataOnly="0" labelOnly="1" outline="0" fieldPosition="0">
        <references count="2">
          <reference field="2" count="9">
            <x v="1"/>
            <x v="2"/>
            <x v="3"/>
            <x v="4"/>
            <x v="5"/>
            <x v="6"/>
            <x v="7"/>
            <x v="8"/>
            <x v="9"/>
          </reference>
          <reference field="5" count="1" selected="0">
            <x v="6"/>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U3" dT="2026-01-02T20:17:10.57" personId="{8DDBBD9C-BF14-4484-8D88-A8FA15AF8EB3}" id="{6B9A0061-5B6F-497D-B883-AD8FC426C410}">
    <text>EN EL EP VIENE INCOMPLETO EL OBJETO FALTA LA PALABRA CRISTOBAL</text>
  </threadedComment>
  <threadedComment ref="U53" dT="2026-01-02T21:06:24.72" personId="{8DDBBD9C-BF14-4484-8D88-A8FA15AF8EB3}" id="{E0FE37E9-64CD-4E17-B294-11EFA6A00A59}">
    <text>EN EL EP ESTA INCOMPLETO FALTA LA PALABRA CRISTOBAL</text>
  </threadedComment>
  <threadedComment ref="U145" dT="2026-01-02T21:46:30.51" personId="{8DDBBD9C-BF14-4484-8D88-A8FA15AF8EB3}" id="{1D3BFB73-AA71-486B-B7C1-84AA9E0E4775}">
    <text>EN EL EP EL OBJETO ESTA INCOMPLETO FALTA LA PALABRA CRISTOBAL</text>
  </threadedComment>
  <threadedComment ref="T193" dT="2026-01-08T18:59:53.12" personId="{8DDBBD9C-BF14-4484-8D88-A8FA15AF8EB3}" id="{2EDD02B0-C29E-4F80-B838-68FD22649826}">
    <text>CDP´S COLOR AMARILLO MEMORANDO 1 FECHA 8-01-2026</text>
  </threadedComment>
  <threadedComment ref="U193" dT="2026-01-02T16:08:07.13" personId="{8DDBBD9C-BF14-4484-8D88-A8FA15AF8EB3}" id="{20E29FC0-447E-49F0-A615-B73D393E31EE}">
    <text>EN EL EP ESTA INCOMPLETO EL OBJETO</text>
  </threadedComment>
  <threadedComment ref="T236" dT="2026-01-21T20:45:43.82" personId="{8DDBBD9C-BF14-4484-8D88-A8FA15AF8EB3}" id="{63712B23-C2AC-4BA1-9C24-E9428F638455}">
    <text>SUBSANADO NOVEDAD DEL MEMORANDO 1</text>
  </threadedComment>
  <threadedComment ref="U280" dT="2026-01-02T23:32:46.89" personId="{8DDBBD9C-BF14-4484-8D88-A8FA15AF8EB3}" id="{4E763947-764E-4403-B6D4-9D2123867384}">
    <text>EN EL EP ESTA INCOMPLETO EL OBJETO.</text>
  </threadedComment>
  <threadedComment ref="T342" dT="2026-01-09T15:32:57.94" personId="{8DDBBD9C-BF14-4484-8D88-A8FA15AF8EB3}" id="{3D9F3985-5F65-43D5-8C62-38D8228B1493}">
    <text>CDP´S MEMORANDO 3 FECHA 8-01-2026</text>
  </threadedComment>
  <threadedComment ref="T516" dT="2026-01-08T23:40:11.27" personId="{8DDBBD9C-BF14-4484-8D88-A8FA15AF8EB3}" id="{F26D48C8-F291-4015-96F5-5EED530BF6B1}">
    <text>CDP´S MEMORANDO 2 FECHA 8-01-2026</text>
  </threadedComment>
  <threadedComment ref="T538" dT="2026-01-14T22:29:32.51" personId="{8DDBBD9C-BF14-4484-8D88-A8FA15AF8EB3}" id="{A82B3458-3C85-4C6C-8BF4-6EDEA99CDE35}">
    <text>CDP´S MEMORANDO 5 FECHA 14-01-2026</text>
  </threadedComment>
</ThreadedComments>
</file>

<file path=xl/threadedComments/threadedComment2.xml><?xml version="1.0" encoding="utf-8"?>
<ThreadedComments xmlns="http://schemas.microsoft.com/office/spreadsheetml/2018/threadedcomments" xmlns:x="http://schemas.openxmlformats.org/spreadsheetml/2006/main">
  <threadedComment ref="A5" dT="2026-01-09T12:42:58.42" personId="{8DDBBD9C-BF14-4484-8D88-A8FA15AF8EB3}" id="{D9EC790E-42BD-4ECA-AC37-CAAAA17CDECA}">
    <text>CDP´S MEMORANDO 2 FECHA 8-01-2026</text>
  </threadedComment>
</ThreadedComments>
</file>

<file path=xl/threadedComments/threadedComment3.xml><?xml version="1.0" encoding="utf-8"?>
<ThreadedComments xmlns="http://schemas.microsoft.com/office/spreadsheetml/2018/threadedcomments" xmlns:x="http://schemas.openxmlformats.org/spreadsheetml/2006/main">
  <threadedComment ref="B2" dT="2026-01-08T20:05:17.06" personId="{8DDBBD9C-BF14-4484-8D88-A8FA15AF8EB3}" id="{50042090-74C7-4D72-B6C6-8750AB27F2E5}">
    <text>CDP´S MEMORANDOO 1 FECHA 8-01-2026</text>
  </threadedComment>
  <threadedComment ref="B4" dT="2026-01-09T14:23:15.93" personId="{8DDBBD9C-BF14-4484-8D88-A8FA15AF8EB3}" id="{446DA7A4-6465-4ECB-8E2C-A34806957C89}">
    <text>CDP´S MEMORANDO 3 FECHA 8-01-2026</text>
  </threadedComment>
  <threadedComment ref="B6" dT="2026-01-12T00:08:10.46" personId="{8DDBBD9C-BF14-4484-8D88-A8FA15AF8EB3}" id="{9D36CE43-C577-483B-895E-15B1946538A1}">
    <text>LLEGO DUPLICADO EL CDP CON LOS NUMERO 1699 Y 1700</text>
  </threadedComment>
  <threadedComment ref="B7" dT="2026-01-09T12:42:58.42" personId="{8DDBBD9C-BF14-4484-8D88-A8FA15AF8EB3}" id="{D17B6693-6179-456A-81DE-08CE09D670E4}">
    <text>CDP´S MEMORANDO 2 FECHA 8-01-2026</text>
  </threadedComment>
  <threadedComment ref="B9" dT="2026-01-12T00:04:14.42" personId="{8DDBBD9C-BF14-4484-8D88-A8FA15AF8EB3}" id="{32367859-95FF-4C5A-86C5-1740EE44101E}">
    <text>CDP´S MEMORANDO 4 FECHA 9-01-2026</text>
  </threadedComment>
  <threadedComment ref="B15" dT="2026-01-14T21:30:34.15" personId="{8DDBBD9C-BF14-4484-8D88-A8FA15AF8EB3}" id="{74A3C1D9-AB69-4AD5-A3E3-31F4D8E92F08}">
    <text>CDP´S MEMORANDO 5 FECHA 14-01-2025</text>
  </threadedComment>
  <threadedComment ref="B20" dT="2026-01-16T02:22:38.17" personId="{8DDBBD9C-BF14-4484-8D88-A8FA15AF8EB3}" id="{802C5A19-282C-4B79-8CAE-4A8089DBD701}">
    <text>CDP´S MEMORANDO 7 FECHA 15-01-2026</text>
  </threadedComment>
  <threadedComment ref="B33" dT="2026-01-12T00:13:07.38" personId="{8DDBBD9C-BF14-4484-8D88-A8FA15AF8EB3}" id="{4F230416-6DDD-4194-8B85-EA56042B2A38}">
    <text>LLEGO EL CDP TRIPLICADO CON LOS NUMEROS 1777,1778 Y 1779.</text>
  </threadedComment>
  <threadedComment ref="B55" dT="2026-01-21T04:10:58.02" personId="{8DDBBD9C-BF14-4484-8D88-A8FA15AF8EB3}" id="{51510E5F-872A-41F5-826F-CDE1FD4543A0}">
    <text>CDP´S MEMORANDO 7 20-01-2026</text>
  </threadedComment>
  <threadedComment ref="B296" dT="2026-01-14T19:27:00.55" personId="{8DDBBD9C-BF14-4484-8D88-A8FA15AF8EB3}" id="{1ED29608-0EB6-4F9E-800A-9B68BD3CA21F}">
    <text>NO HA LLEGADO EL NO HAY</text>
  </threadedComment>
</ThreadedComments>
</file>

<file path=xl/worksheets/_rels/sheet2.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2" Type="http://schemas.microsoft.com/office/2019/04/relationships/namedSheetView" Target="../namedSheetViews/namedSheetView1.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 Id="rId4" Type="http://schemas.microsoft.com/office/2019/04/relationships/namedSheetView" Target="../namedSheetViews/namedSheetView2.xml"/></Relationships>
</file>

<file path=xl/worksheets/_rels/sheet5.xml.rels><?xml version="1.0" encoding="UTF-8" standalone="yes"?>
<Relationships xmlns="http://schemas.openxmlformats.org/package/2006/relationships"><Relationship Id="rId1" Type="http://schemas.openxmlformats.org/officeDocument/2006/relationships/pivotTable" Target="../pivotTables/pivotTable2.xml"/></Relationships>
</file>

<file path=xl/worksheets/_rels/sheet8.xml.rels><?xml version="1.0" encoding="UTF-8" standalone="yes"?>
<Relationships xmlns="http://schemas.openxmlformats.org/package/2006/relationships"><Relationship Id="rId3" Type="http://schemas.microsoft.com/office/2017/10/relationships/threadedComment" Target="../threadedComments/threadedComment2.xml"/><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9.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ivotTable" Target="../pivotTables/pivotTable3.xml"/><Relationship Id="rId5" Type="http://schemas.microsoft.com/office/2019/04/relationships/namedSheetView" Target="../namedSheetViews/namedSheetView3.xml"/><Relationship Id="rId4" Type="http://schemas.microsoft.com/office/2017/10/relationships/threadedComment" Target="../threadedComments/threadedComment3.xml"/></Relationships>
</file>

<file path=xl/worksheets/_rels/sheet11.xml.rels><?xml version="1.0" encoding="UTF-8" standalone="yes"?>
<Relationships xmlns="http://schemas.openxmlformats.org/package/2006/relationships"><Relationship Id="rId1" Type="http://schemas.microsoft.com/office/2019/04/relationships/namedSheetView" Target="../namedSheetViews/namedSheetView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4"/>
  <sheetViews>
    <sheetView workbookViewId="0">
      <selection activeCell="H12" sqref="H12"/>
    </sheetView>
  </sheetViews>
  <sheetFormatPr baseColWidth="10" defaultColWidth="9.140625" defaultRowHeight="15" x14ac:dyDescent="0.25"/>
  <cols>
    <col min="1" max="1" width="15.85546875" customWidth="1"/>
    <col min="3" max="3" width="14.7109375" customWidth="1"/>
    <col min="8" max="8" width="26" customWidth="1"/>
    <col min="9" max="9" width="13.28515625" customWidth="1"/>
    <col min="10" max="10" width="31.5703125" customWidth="1"/>
  </cols>
  <sheetData>
    <row r="1" spans="1:10" x14ac:dyDescent="0.25">
      <c r="J1" s="65" t="s">
        <v>0</v>
      </c>
    </row>
    <row r="2" spans="1:10" x14ac:dyDescent="0.25">
      <c r="C2" s="65" t="s">
        <v>1</v>
      </c>
      <c r="E2" s="65" t="s">
        <v>1</v>
      </c>
      <c r="H2" s="68" t="s">
        <v>2</v>
      </c>
      <c r="J2" t="s">
        <v>3</v>
      </c>
    </row>
    <row r="3" spans="1:10" x14ac:dyDescent="0.25">
      <c r="A3" s="65" t="s">
        <v>4</v>
      </c>
      <c r="C3" t="s">
        <v>5</v>
      </c>
      <c r="E3" t="s">
        <v>6</v>
      </c>
      <c r="H3" s="69" t="s">
        <v>7</v>
      </c>
      <c r="I3" s="70"/>
      <c r="J3" t="s">
        <v>8</v>
      </c>
    </row>
    <row r="4" spans="1:10" x14ac:dyDescent="0.25">
      <c r="A4" t="s">
        <v>9</v>
      </c>
      <c r="C4" t="s">
        <v>6</v>
      </c>
      <c r="E4" t="s">
        <v>5</v>
      </c>
      <c r="H4" s="69" t="s">
        <v>10</v>
      </c>
      <c r="I4" s="70"/>
      <c r="J4" t="s">
        <v>11</v>
      </c>
    </row>
    <row r="5" spans="1:10" x14ac:dyDescent="0.25">
      <c r="A5" t="s">
        <v>12</v>
      </c>
      <c r="C5" t="s">
        <v>13</v>
      </c>
      <c r="E5" t="s">
        <v>14</v>
      </c>
      <c r="H5" s="69" t="s">
        <v>14</v>
      </c>
      <c r="I5" s="70"/>
      <c r="J5" t="s">
        <v>15</v>
      </c>
    </row>
    <row r="6" spans="1:10" x14ac:dyDescent="0.25">
      <c r="A6" t="s">
        <v>5</v>
      </c>
      <c r="C6" t="s">
        <v>12</v>
      </c>
      <c r="E6" t="s">
        <v>16</v>
      </c>
      <c r="H6" s="69" t="s">
        <v>17</v>
      </c>
      <c r="I6" s="70"/>
      <c r="J6" t="s">
        <v>18</v>
      </c>
    </row>
    <row r="7" spans="1:10" x14ac:dyDescent="0.25">
      <c r="A7" t="s">
        <v>16</v>
      </c>
      <c r="C7" t="s">
        <v>19</v>
      </c>
      <c r="E7" t="s">
        <v>20</v>
      </c>
      <c r="H7" s="69" t="s">
        <v>21</v>
      </c>
      <c r="I7" s="70"/>
      <c r="J7" t="s">
        <v>22</v>
      </c>
    </row>
    <row r="8" spans="1:10" x14ac:dyDescent="0.25">
      <c r="A8" t="s">
        <v>23</v>
      </c>
      <c r="E8" t="s">
        <v>19</v>
      </c>
      <c r="H8" s="69" t="s">
        <v>24</v>
      </c>
      <c r="I8" s="70"/>
      <c r="J8" t="s">
        <v>25</v>
      </c>
    </row>
    <row r="9" spans="1:10" x14ac:dyDescent="0.25">
      <c r="A9" t="s">
        <v>26</v>
      </c>
      <c r="H9" s="69" t="s">
        <v>27</v>
      </c>
      <c r="I9" s="69"/>
      <c r="J9" t="s">
        <v>28</v>
      </c>
    </row>
    <row r="10" spans="1:10" x14ac:dyDescent="0.25">
      <c r="A10" t="s">
        <v>20</v>
      </c>
      <c r="H10" s="69" t="s">
        <v>29</v>
      </c>
      <c r="I10" s="69"/>
    </row>
    <row r="11" spans="1:10" x14ac:dyDescent="0.25">
      <c r="H11" s="69" t="s">
        <v>30</v>
      </c>
      <c r="I11" s="69"/>
    </row>
    <row r="12" spans="1:10" x14ac:dyDescent="0.25">
      <c r="C12" s="65" t="s">
        <v>31</v>
      </c>
      <c r="E12" s="65" t="s">
        <v>32</v>
      </c>
      <c r="H12" s="69"/>
      <c r="I12" s="69"/>
    </row>
    <row r="13" spans="1:10" x14ac:dyDescent="0.25">
      <c r="C13" t="s">
        <v>33</v>
      </c>
      <c r="E13" t="s">
        <v>34</v>
      </c>
      <c r="H13" s="69"/>
      <c r="I13" s="69"/>
    </row>
    <row r="14" spans="1:10" x14ac:dyDescent="0.25">
      <c r="C14" t="s">
        <v>7</v>
      </c>
      <c r="E14" t="s">
        <v>35</v>
      </c>
    </row>
    <row r="15" spans="1:10" x14ac:dyDescent="0.25">
      <c r="C15" t="s">
        <v>15</v>
      </c>
      <c r="E15" t="s">
        <v>36</v>
      </c>
    </row>
    <row r="16" spans="1:10" x14ac:dyDescent="0.25">
      <c r="C16" t="s">
        <v>37</v>
      </c>
      <c r="E16" t="s">
        <v>38</v>
      </c>
    </row>
    <row r="17" spans="3:5" x14ac:dyDescent="0.25">
      <c r="C17" t="s">
        <v>39</v>
      </c>
      <c r="E17" t="s">
        <v>40</v>
      </c>
    </row>
    <row r="18" spans="3:5" x14ac:dyDescent="0.25">
      <c r="E18" t="s">
        <v>41</v>
      </c>
    </row>
    <row r="19" spans="3:5" x14ac:dyDescent="0.25">
      <c r="E19" t="s">
        <v>42</v>
      </c>
    </row>
    <row r="20" spans="3:5" x14ac:dyDescent="0.25">
      <c r="E20" t="s">
        <v>43</v>
      </c>
    </row>
    <row r="21" spans="3:5" x14ac:dyDescent="0.25">
      <c r="E21" t="s">
        <v>44</v>
      </c>
    </row>
    <row r="22" spans="3:5" x14ac:dyDescent="0.25">
      <c r="E22" t="s">
        <v>45</v>
      </c>
    </row>
    <row r="23" spans="3:5" x14ac:dyDescent="0.25">
      <c r="E23" t="s">
        <v>46</v>
      </c>
    </row>
    <row r="24" spans="3:5" x14ac:dyDescent="0.25">
      <c r="E24" t="s">
        <v>41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875"/>
  <sheetViews>
    <sheetView workbookViewId="0">
      <pane ySplit="1" topLeftCell="A2" activePane="bottomLeft" state="frozen"/>
      <selection pane="bottomLeft" activeCell="E1" sqref="E1:E875"/>
    </sheetView>
  </sheetViews>
  <sheetFormatPr baseColWidth="10" defaultColWidth="9.140625" defaultRowHeight="15" x14ac:dyDescent="0.25"/>
  <cols>
    <col min="1" max="1" width="9.140625" style="22"/>
    <col min="3" max="3" width="26.7109375" customWidth="1"/>
    <col min="4" max="4" width="21" bestFit="1" customWidth="1"/>
    <col min="5" max="5" width="51.7109375" bestFit="1" customWidth="1"/>
    <col min="6" max="8" width="13.28515625" customWidth="1"/>
    <col min="9" max="9" width="19" customWidth="1"/>
    <col min="11" max="12" width="18.85546875" bestFit="1" customWidth="1"/>
    <col min="13" max="13" width="23.85546875" bestFit="1" customWidth="1"/>
    <col min="14" max="14" width="13" hidden="1" customWidth="1"/>
    <col min="15" max="15" width="17.42578125" hidden="1" customWidth="1"/>
    <col min="16" max="16" width="16.140625" bestFit="1" customWidth="1"/>
    <col min="17" max="17" width="16" bestFit="1" customWidth="1"/>
    <col min="18" max="18" width="19.28515625" bestFit="1" customWidth="1"/>
    <col min="19" max="19" width="15.5703125" bestFit="1" customWidth="1"/>
    <col min="20" max="20" width="15.85546875" bestFit="1" customWidth="1"/>
    <col min="21" max="21" width="11.7109375" bestFit="1" customWidth="1"/>
    <col min="22" max="22" width="11.85546875" bestFit="1" customWidth="1"/>
    <col min="23" max="23" width="13.7109375" bestFit="1" customWidth="1"/>
    <col min="24" max="24" width="12.85546875" bestFit="1" customWidth="1"/>
  </cols>
  <sheetData>
    <row r="1" spans="1:15" x14ac:dyDescent="0.25">
      <c r="A1" s="23" t="s">
        <v>47</v>
      </c>
      <c r="B1" s="23" t="s">
        <v>48</v>
      </c>
      <c r="C1" s="23" t="s">
        <v>49</v>
      </c>
      <c r="D1" s="23" t="s">
        <v>50</v>
      </c>
      <c r="E1" s="23" t="s">
        <v>51</v>
      </c>
      <c r="F1" s="23" t="s">
        <v>52</v>
      </c>
      <c r="G1" s="26"/>
      <c r="H1" s="26"/>
      <c r="I1" s="24" t="s">
        <v>53</v>
      </c>
      <c r="L1" s="21" t="s">
        <v>53</v>
      </c>
      <c r="M1" s="5" t="s">
        <v>54</v>
      </c>
    </row>
    <row r="2" spans="1:15" x14ac:dyDescent="0.25">
      <c r="A2" s="22">
        <v>1</v>
      </c>
      <c r="B2" t="s">
        <v>55</v>
      </c>
      <c r="C2" t="s">
        <v>56</v>
      </c>
      <c r="D2" t="s">
        <v>57</v>
      </c>
      <c r="E2" t="s">
        <v>58</v>
      </c>
      <c r="F2" s="5">
        <v>145406</v>
      </c>
      <c r="G2" s="15"/>
      <c r="H2" s="15"/>
      <c r="I2" t="s">
        <v>59</v>
      </c>
      <c r="L2" t="s">
        <v>59</v>
      </c>
      <c r="M2" s="5">
        <v>66</v>
      </c>
      <c r="N2" t="s">
        <v>59</v>
      </c>
      <c r="O2">
        <v>66</v>
      </c>
    </row>
    <row r="3" spans="1:15" x14ac:dyDescent="0.25">
      <c r="A3" s="22">
        <v>2</v>
      </c>
      <c r="B3" t="s">
        <v>55</v>
      </c>
      <c r="C3" t="s">
        <v>56</v>
      </c>
      <c r="D3" t="s">
        <v>57</v>
      </c>
      <c r="E3" t="s">
        <v>60</v>
      </c>
      <c r="F3" s="5">
        <v>145497</v>
      </c>
      <c r="G3" s="15"/>
      <c r="H3" s="15"/>
      <c r="I3" t="s">
        <v>59</v>
      </c>
      <c r="L3" t="s">
        <v>61</v>
      </c>
      <c r="M3" s="5">
        <v>67</v>
      </c>
      <c r="N3" t="s">
        <v>62</v>
      </c>
      <c r="O3">
        <v>67</v>
      </c>
    </row>
    <row r="4" spans="1:15" x14ac:dyDescent="0.25">
      <c r="A4" s="22">
        <v>3</v>
      </c>
      <c r="B4" t="s">
        <v>55</v>
      </c>
      <c r="C4" t="s">
        <v>56</v>
      </c>
      <c r="D4" t="s">
        <v>57</v>
      </c>
      <c r="E4" t="s">
        <v>63</v>
      </c>
      <c r="F4" s="5">
        <v>145497</v>
      </c>
      <c r="G4" s="15"/>
      <c r="H4" s="15"/>
      <c r="I4" t="s">
        <v>59</v>
      </c>
      <c r="L4" t="s">
        <v>64</v>
      </c>
      <c r="M4" s="5">
        <v>66</v>
      </c>
      <c r="N4" t="s">
        <v>65</v>
      </c>
      <c r="O4">
        <v>66</v>
      </c>
    </row>
    <row r="5" spans="1:15" x14ac:dyDescent="0.25">
      <c r="A5" s="22">
        <v>4</v>
      </c>
      <c r="B5" t="s">
        <v>55</v>
      </c>
      <c r="C5" t="s">
        <v>56</v>
      </c>
      <c r="D5" t="s">
        <v>57</v>
      </c>
      <c r="E5" t="s">
        <v>66</v>
      </c>
      <c r="F5" s="5">
        <v>145614</v>
      </c>
      <c r="G5" s="15"/>
      <c r="H5" s="15"/>
      <c r="I5" t="s">
        <v>59</v>
      </c>
      <c r="L5" t="s">
        <v>67</v>
      </c>
      <c r="M5" s="5">
        <v>66</v>
      </c>
      <c r="N5" t="s">
        <v>61</v>
      </c>
      <c r="O5">
        <v>67</v>
      </c>
    </row>
    <row r="6" spans="1:15" x14ac:dyDescent="0.25">
      <c r="A6" s="22">
        <v>5</v>
      </c>
      <c r="B6" t="s">
        <v>55</v>
      </c>
      <c r="C6" t="s">
        <v>56</v>
      </c>
      <c r="D6" t="s">
        <v>57</v>
      </c>
      <c r="E6" t="s">
        <v>68</v>
      </c>
      <c r="F6" s="5">
        <v>145497</v>
      </c>
      <c r="G6" s="15"/>
      <c r="H6" s="15"/>
      <c r="I6" t="s">
        <v>59</v>
      </c>
      <c r="L6" t="s">
        <v>69</v>
      </c>
      <c r="M6" s="5">
        <v>66</v>
      </c>
      <c r="N6" t="s">
        <v>70</v>
      </c>
      <c r="O6">
        <v>66</v>
      </c>
    </row>
    <row r="7" spans="1:15" x14ac:dyDescent="0.25">
      <c r="A7" s="22">
        <v>6</v>
      </c>
      <c r="B7" t="s">
        <v>55</v>
      </c>
      <c r="C7" t="s">
        <v>56</v>
      </c>
      <c r="D7" t="s">
        <v>57</v>
      </c>
      <c r="E7" t="s">
        <v>71</v>
      </c>
      <c r="F7" s="5">
        <v>145460</v>
      </c>
      <c r="G7" s="15"/>
      <c r="H7" s="15"/>
      <c r="I7" t="s">
        <v>59</v>
      </c>
      <c r="L7" t="s">
        <v>72</v>
      </c>
      <c r="M7" s="5">
        <v>66</v>
      </c>
      <c r="N7" t="s">
        <v>73</v>
      </c>
      <c r="O7">
        <v>66</v>
      </c>
    </row>
    <row r="8" spans="1:15" x14ac:dyDescent="0.25">
      <c r="A8" s="22">
        <v>7</v>
      </c>
      <c r="B8" t="s">
        <v>55</v>
      </c>
      <c r="C8" t="s">
        <v>56</v>
      </c>
      <c r="D8" t="s">
        <v>57</v>
      </c>
      <c r="E8" t="s">
        <v>74</v>
      </c>
      <c r="F8" s="5">
        <v>145460</v>
      </c>
      <c r="G8" s="15"/>
      <c r="H8" s="15"/>
      <c r="I8" t="s">
        <v>59</v>
      </c>
      <c r="L8" s="25" t="s">
        <v>73</v>
      </c>
      <c r="M8" s="5">
        <v>66</v>
      </c>
      <c r="N8" t="s">
        <v>75</v>
      </c>
      <c r="O8">
        <v>67</v>
      </c>
    </row>
    <row r="9" spans="1:15" x14ac:dyDescent="0.25">
      <c r="A9" s="22">
        <v>8</v>
      </c>
      <c r="B9" t="s">
        <v>55</v>
      </c>
      <c r="C9" t="s">
        <v>56</v>
      </c>
      <c r="D9" t="s">
        <v>57</v>
      </c>
      <c r="E9" t="s">
        <v>76</v>
      </c>
      <c r="F9" s="5">
        <v>145460</v>
      </c>
      <c r="G9" s="15"/>
      <c r="H9" s="15"/>
      <c r="I9" t="s">
        <v>59</v>
      </c>
      <c r="L9" t="s">
        <v>65</v>
      </c>
      <c r="M9" s="5">
        <v>66</v>
      </c>
      <c r="N9" t="s">
        <v>64</v>
      </c>
      <c r="O9">
        <v>66</v>
      </c>
    </row>
    <row r="10" spans="1:15" x14ac:dyDescent="0.25">
      <c r="A10" s="22">
        <v>9</v>
      </c>
      <c r="B10" t="s">
        <v>55</v>
      </c>
      <c r="C10" t="s">
        <v>56</v>
      </c>
      <c r="D10" t="s">
        <v>57</v>
      </c>
      <c r="E10" t="s">
        <v>77</v>
      </c>
      <c r="F10" s="5">
        <v>145460</v>
      </c>
      <c r="G10" s="15"/>
      <c r="H10" s="15"/>
      <c r="I10" t="s">
        <v>59</v>
      </c>
      <c r="L10" t="s">
        <v>70</v>
      </c>
      <c r="M10" s="5">
        <v>66</v>
      </c>
      <c r="N10" t="s">
        <v>72</v>
      </c>
      <c r="O10">
        <v>66</v>
      </c>
    </row>
    <row r="11" spans="1:15" x14ac:dyDescent="0.25">
      <c r="A11" s="22">
        <v>10</v>
      </c>
      <c r="B11" t="s">
        <v>55</v>
      </c>
      <c r="C11" t="s">
        <v>78</v>
      </c>
      <c r="D11" t="s">
        <v>79</v>
      </c>
      <c r="E11" t="s">
        <v>80</v>
      </c>
      <c r="F11" s="5">
        <v>145208</v>
      </c>
      <c r="G11" s="15"/>
      <c r="H11" s="15"/>
      <c r="I11" t="s">
        <v>59</v>
      </c>
      <c r="L11" t="s">
        <v>75</v>
      </c>
      <c r="M11" s="5">
        <v>67</v>
      </c>
      <c r="N11" t="s">
        <v>69</v>
      </c>
      <c r="O11">
        <v>66</v>
      </c>
    </row>
    <row r="12" spans="1:15" x14ac:dyDescent="0.25">
      <c r="A12" s="22">
        <v>11</v>
      </c>
      <c r="B12" t="s">
        <v>55</v>
      </c>
      <c r="C12" t="s">
        <v>81</v>
      </c>
      <c r="D12" t="s">
        <v>57</v>
      </c>
      <c r="E12" t="s">
        <v>82</v>
      </c>
      <c r="F12" s="5">
        <v>145156</v>
      </c>
      <c r="G12" s="15"/>
      <c r="H12" s="15"/>
      <c r="I12" t="s">
        <v>59</v>
      </c>
      <c r="L12" t="s">
        <v>62</v>
      </c>
      <c r="M12" s="5">
        <v>67</v>
      </c>
      <c r="N12" t="s">
        <v>83</v>
      </c>
      <c r="O12">
        <v>66</v>
      </c>
    </row>
    <row r="13" spans="1:15" x14ac:dyDescent="0.25">
      <c r="A13" s="22">
        <v>12</v>
      </c>
      <c r="B13" t="s">
        <v>55</v>
      </c>
      <c r="C13" t="s">
        <v>84</v>
      </c>
      <c r="D13" t="s">
        <v>57</v>
      </c>
      <c r="E13" t="s">
        <v>85</v>
      </c>
      <c r="F13" s="5">
        <v>145652</v>
      </c>
      <c r="G13" s="15"/>
      <c r="H13" s="15"/>
      <c r="I13" t="s">
        <v>59</v>
      </c>
      <c r="L13" t="s">
        <v>86</v>
      </c>
      <c r="M13" s="5">
        <v>66</v>
      </c>
      <c r="N13" t="s">
        <v>67</v>
      </c>
      <c r="O13">
        <v>66</v>
      </c>
    </row>
    <row r="14" spans="1:15" x14ac:dyDescent="0.25">
      <c r="A14" s="22">
        <v>13</v>
      </c>
      <c r="B14" t="s">
        <v>55</v>
      </c>
      <c r="C14" t="s">
        <v>84</v>
      </c>
      <c r="D14" t="s">
        <v>57</v>
      </c>
      <c r="E14" t="s">
        <v>87</v>
      </c>
      <c r="F14" s="5">
        <v>145711</v>
      </c>
      <c r="G14" s="15"/>
      <c r="H14" s="15"/>
      <c r="I14" t="s">
        <v>59</v>
      </c>
      <c r="L14" t="s">
        <v>88</v>
      </c>
      <c r="M14" s="5">
        <v>66</v>
      </c>
      <c r="N14" t="s">
        <v>89</v>
      </c>
      <c r="O14">
        <v>66</v>
      </c>
    </row>
    <row r="15" spans="1:15" x14ac:dyDescent="0.25">
      <c r="A15" s="22">
        <v>14</v>
      </c>
      <c r="B15" t="s">
        <v>55</v>
      </c>
      <c r="C15" t="s">
        <v>84</v>
      </c>
      <c r="D15" t="s">
        <v>57</v>
      </c>
      <c r="E15" t="s">
        <v>90</v>
      </c>
      <c r="F15" s="5">
        <v>145711</v>
      </c>
      <c r="G15" s="15"/>
      <c r="H15" s="15"/>
      <c r="I15" t="s">
        <v>59</v>
      </c>
      <c r="L15" t="s">
        <v>91</v>
      </c>
      <c r="M15" s="5">
        <v>861</v>
      </c>
      <c r="O15">
        <f>SUM(O2:O14)</f>
        <v>861</v>
      </c>
    </row>
    <row r="16" spans="1:15" x14ac:dyDescent="0.25">
      <c r="A16" s="22">
        <v>15</v>
      </c>
      <c r="B16" t="s">
        <v>55</v>
      </c>
      <c r="C16" t="s">
        <v>84</v>
      </c>
      <c r="D16" t="s">
        <v>57</v>
      </c>
      <c r="E16" t="s">
        <v>92</v>
      </c>
      <c r="F16" s="5">
        <v>145711</v>
      </c>
      <c r="G16" s="15"/>
      <c r="H16" s="15"/>
      <c r="I16" t="s">
        <v>59</v>
      </c>
    </row>
    <row r="17" spans="1:9" x14ac:dyDescent="0.25">
      <c r="A17" s="22">
        <v>16</v>
      </c>
      <c r="B17" t="s">
        <v>55</v>
      </c>
      <c r="C17" t="s">
        <v>84</v>
      </c>
      <c r="D17" t="s">
        <v>57</v>
      </c>
      <c r="E17" t="s">
        <v>93</v>
      </c>
      <c r="F17" s="5">
        <v>145711</v>
      </c>
      <c r="G17" s="15"/>
      <c r="H17" s="15"/>
      <c r="I17" t="s">
        <v>59</v>
      </c>
    </row>
    <row r="18" spans="1:9" x14ac:dyDescent="0.25">
      <c r="A18" s="22">
        <v>17</v>
      </c>
      <c r="B18" t="s">
        <v>55</v>
      </c>
      <c r="C18" t="s">
        <v>78</v>
      </c>
      <c r="D18" t="s">
        <v>79</v>
      </c>
      <c r="E18" t="s">
        <v>94</v>
      </c>
      <c r="F18" s="5">
        <v>145231</v>
      </c>
      <c r="G18" s="15"/>
      <c r="H18" s="15"/>
      <c r="I18" t="s">
        <v>59</v>
      </c>
    </row>
    <row r="19" spans="1:9" x14ac:dyDescent="0.25">
      <c r="A19" s="22">
        <v>18</v>
      </c>
      <c r="B19" t="s">
        <v>55</v>
      </c>
      <c r="C19" t="s">
        <v>84</v>
      </c>
      <c r="D19" t="s">
        <v>57</v>
      </c>
      <c r="E19" t="s">
        <v>95</v>
      </c>
      <c r="F19" s="5">
        <v>145677</v>
      </c>
      <c r="G19" s="15"/>
      <c r="H19" s="15"/>
      <c r="I19" t="s">
        <v>59</v>
      </c>
    </row>
    <row r="20" spans="1:9" x14ac:dyDescent="0.25">
      <c r="A20" s="22">
        <v>19</v>
      </c>
      <c r="B20" t="s">
        <v>55</v>
      </c>
      <c r="C20" t="s">
        <v>84</v>
      </c>
      <c r="D20" t="s">
        <v>57</v>
      </c>
      <c r="E20" t="s">
        <v>96</v>
      </c>
      <c r="F20" s="5">
        <v>145677</v>
      </c>
      <c r="G20" s="15"/>
      <c r="H20" s="15"/>
      <c r="I20" t="s">
        <v>59</v>
      </c>
    </row>
    <row r="21" spans="1:9" x14ac:dyDescent="0.25">
      <c r="A21" s="22">
        <v>20</v>
      </c>
      <c r="B21" t="s">
        <v>55</v>
      </c>
      <c r="C21" t="s">
        <v>97</v>
      </c>
      <c r="D21" t="s">
        <v>57</v>
      </c>
      <c r="E21" t="s">
        <v>98</v>
      </c>
      <c r="F21" s="5">
        <v>145555</v>
      </c>
      <c r="G21" s="15"/>
      <c r="H21" s="15"/>
      <c r="I21" t="s">
        <v>59</v>
      </c>
    </row>
    <row r="22" spans="1:9" x14ac:dyDescent="0.25">
      <c r="A22" s="22">
        <v>21</v>
      </c>
      <c r="B22" t="s">
        <v>55</v>
      </c>
      <c r="C22" t="s">
        <v>97</v>
      </c>
      <c r="D22" t="s">
        <v>57</v>
      </c>
      <c r="E22" t="s">
        <v>99</v>
      </c>
      <c r="F22" s="5">
        <v>145564</v>
      </c>
      <c r="G22" s="15"/>
      <c r="H22" s="15"/>
      <c r="I22" t="s">
        <v>59</v>
      </c>
    </row>
    <row r="23" spans="1:9" x14ac:dyDescent="0.25">
      <c r="A23" s="22">
        <v>22</v>
      </c>
      <c r="B23" t="s">
        <v>55</v>
      </c>
      <c r="C23" t="s">
        <v>97</v>
      </c>
      <c r="D23" t="s">
        <v>57</v>
      </c>
      <c r="E23" t="s">
        <v>100</v>
      </c>
      <c r="F23" s="5">
        <v>145564</v>
      </c>
      <c r="G23" s="15"/>
      <c r="H23" s="15"/>
      <c r="I23" t="s">
        <v>59</v>
      </c>
    </row>
    <row r="24" spans="1:9" x14ac:dyDescent="0.25">
      <c r="A24" s="22">
        <v>23</v>
      </c>
      <c r="B24" t="s">
        <v>55</v>
      </c>
      <c r="C24" t="s">
        <v>97</v>
      </c>
      <c r="D24" t="s">
        <v>57</v>
      </c>
      <c r="E24" t="s">
        <v>101</v>
      </c>
      <c r="F24" s="5">
        <v>145584</v>
      </c>
      <c r="G24" s="15"/>
      <c r="H24" s="15"/>
      <c r="I24" t="s">
        <v>59</v>
      </c>
    </row>
    <row r="25" spans="1:9" x14ac:dyDescent="0.25">
      <c r="A25" s="22">
        <v>24</v>
      </c>
      <c r="B25" t="s">
        <v>55</v>
      </c>
      <c r="C25" t="s">
        <v>97</v>
      </c>
      <c r="D25" t="s">
        <v>57</v>
      </c>
      <c r="E25" t="s">
        <v>102</v>
      </c>
      <c r="F25" s="5">
        <v>145472</v>
      </c>
      <c r="G25" s="15"/>
      <c r="H25" s="15"/>
      <c r="I25" t="s">
        <v>59</v>
      </c>
    </row>
    <row r="26" spans="1:9" x14ac:dyDescent="0.25">
      <c r="A26" s="22">
        <v>25</v>
      </c>
      <c r="B26" t="s">
        <v>55</v>
      </c>
      <c r="C26" t="s">
        <v>97</v>
      </c>
      <c r="D26" t="s">
        <v>57</v>
      </c>
      <c r="E26" t="s">
        <v>103</v>
      </c>
      <c r="F26" s="5">
        <v>145472</v>
      </c>
      <c r="G26" s="15"/>
      <c r="H26" s="15"/>
      <c r="I26" t="s">
        <v>59</v>
      </c>
    </row>
    <row r="27" spans="1:9" x14ac:dyDescent="0.25">
      <c r="A27" s="22">
        <v>26</v>
      </c>
      <c r="B27" t="s">
        <v>55</v>
      </c>
      <c r="C27" t="s">
        <v>97</v>
      </c>
      <c r="D27" t="s">
        <v>57</v>
      </c>
      <c r="E27" t="s">
        <v>104</v>
      </c>
      <c r="F27" s="5">
        <v>145472</v>
      </c>
      <c r="G27" s="15"/>
      <c r="H27" s="15"/>
      <c r="I27" t="s">
        <v>59</v>
      </c>
    </row>
    <row r="28" spans="1:9" x14ac:dyDescent="0.25">
      <c r="A28" s="22">
        <v>27</v>
      </c>
      <c r="B28" t="s">
        <v>55</v>
      </c>
      <c r="C28" t="s">
        <v>97</v>
      </c>
      <c r="D28" t="s">
        <v>57</v>
      </c>
      <c r="E28" t="s">
        <v>105</v>
      </c>
      <c r="F28" s="5">
        <v>145472</v>
      </c>
      <c r="G28" s="15"/>
      <c r="H28" s="15"/>
      <c r="I28" t="s">
        <v>59</v>
      </c>
    </row>
    <row r="29" spans="1:9" x14ac:dyDescent="0.25">
      <c r="A29" s="22">
        <v>28</v>
      </c>
      <c r="B29" t="s">
        <v>55</v>
      </c>
      <c r="C29" t="s">
        <v>97</v>
      </c>
      <c r="D29" t="s">
        <v>57</v>
      </c>
      <c r="E29" t="s">
        <v>106</v>
      </c>
      <c r="F29" s="5">
        <v>145447</v>
      </c>
      <c r="G29" s="15"/>
      <c r="H29" s="15"/>
      <c r="I29" t="s">
        <v>59</v>
      </c>
    </row>
    <row r="30" spans="1:9" x14ac:dyDescent="0.25">
      <c r="A30" s="22">
        <v>29</v>
      </c>
      <c r="B30" t="s">
        <v>55</v>
      </c>
      <c r="C30" t="s">
        <v>97</v>
      </c>
      <c r="D30" t="s">
        <v>57</v>
      </c>
      <c r="E30" t="s">
        <v>107</v>
      </c>
      <c r="F30" s="5">
        <v>147872</v>
      </c>
      <c r="G30" s="15"/>
      <c r="H30" s="15"/>
      <c r="I30" t="s">
        <v>59</v>
      </c>
    </row>
    <row r="31" spans="1:9" x14ac:dyDescent="0.25">
      <c r="A31" s="22">
        <v>30</v>
      </c>
      <c r="B31" t="s">
        <v>55</v>
      </c>
      <c r="C31" t="s">
        <v>97</v>
      </c>
      <c r="D31" t="s">
        <v>57</v>
      </c>
      <c r="E31" t="s">
        <v>108</v>
      </c>
      <c r="F31" s="5">
        <v>145447</v>
      </c>
      <c r="G31" s="15"/>
      <c r="H31" s="15"/>
      <c r="I31" t="s">
        <v>59</v>
      </c>
    </row>
    <row r="32" spans="1:9" x14ac:dyDescent="0.25">
      <c r="A32" s="22">
        <v>31</v>
      </c>
      <c r="B32" t="s">
        <v>55</v>
      </c>
      <c r="C32" t="s">
        <v>97</v>
      </c>
      <c r="D32" t="s">
        <v>57</v>
      </c>
      <c r="E32" t="s">
        <v>109</v>
      </c>
      <c r="F32" s="5">
        <v>147872</v>
      </c>
      <c r="G32" s="15"/>
      <c r="H32" s="15"/>
      <c r="I32" t="s">
        <v>59</v>
      </c>
    </row>
    <row r="33" spans="1:9" x14ac:dyDescent="0.25">
      <c r="A33" s="22">
        <v>32</v>
      </c>
      <c r="B33" t="s">
        <v>55</v>
      </c>
      <c r="C33" t="s">
        <v>97</v>
      </c>
      <c r="D33" t="s">
        <v>57</v>
      </c>
      <c r="E33" t="s">
        <v>110</v>
      </c>
      <c r="F33" s="5">
        <v>145447</v>
      </c>
      <c r="G33" s="15"/>
      <c r="H33" s="15"/>
      <c r="I33" t="s">
        <v>59</v>
      </c>
    </row>
    <row r="34" spans="1:9" x14ac:dyDescent="0.25">
      <c r="A34" s="22">
        <v>33</v>
      </c>
      <c r="B34" t="s">
        <v>55</v>
      </c>
      <c r="C34" t="s">
        <v>97</v>
      </c>
      <c r="D34" t="s">
        <v>57</v>
      </c>
      <c r="E34" t="s">
        <v>111</v>
      </c>
      <c r="F34" s="5">
        <v>147872</v>
      </c>
      <c r="G34" s="15"/>
      <c r="H34" s="15"/>
      <c r="I34" t="s">
        <v>59</v>
      </c>
    </row>
    <row r="35" spans="1:9" x14ac:dyDescent="0.25">
      <c r="A35" s="22">
        <v>34</v>
      </c>
      <c r="B35" t="s">
        <v>55</v>
      </c>
      <c r="C35" t="s">
        <v>97</v>
      </c>
      <c r="D35" t="s">
        <v>57</v>
      </c>
      <c r="E35" t="s">
        <v>112</v>
      </c>
      <c r="F35" s="5">
        <v>147872</v>
      </c>
      <c r="G35" s="15"/>
      <c r="H35" s="15"/>
      <c r="I35" t="s">
        <v>59</v>
      </c>
    </row>
    <row r="36" spans="1:9" x14ac:dyDescent="0.25">
      <c r="A36" s="22">
        <v>35</v>
      </c>
      <c r="B36" t="s">
        <v>55</v>
      </c>
      <c r="C36" t="s">
        <v>97</v>
      </c>
      <c r="D36" t="s">
        <v>57</v>
      </c>
      <c r="E36" t="s">
        <v>113</v>
      </c>
      <c r="F36" s="5">
        <v>147872</v>
      </c>
      <c r="G36" s="15"/>
      <c r="H36" s="15"/>
      <c r="I36" t="s">
        <v>59</v>
      </c>
    </row>
    <row r="37" spans="1:9" x14ac:dyDescent="0.25">
      <c r="A37" s="22">
        <v>36</v>
      </c>
      <c r="B37" t="s">
        <v>55</v>
      </c>
      <c r="C37" t="s">
        <v>114</v>
      </c>
      <c r="D37" t="s">
        <v>57</v>
      </c>
      <c r="E37" t="s">
        <v>115</v>
      </c>
      <c r="F37" s="5">
        <v>145344</v>
      </c>
      <c r="G37" s="15"/>
      <c r="H37" s="15"/>
      <c r="I37" t="s">
        <v>59</v>
      </c>
    </row>
    <row r="38" spans="1:9" x14ac:dyDescent="0.25">
      <c r="A38" s="22">
        <v>37</v>
      </c>
      <c r="B38" t="s">
        <v>55</v>
      </c>
      <c r="C38" t="s">
        <v>114</v>
      </c>
      <c r="D38" t="s">
        <v>57</v>
      </c>
      <c r="E38" t="s">
        <v>116</v>
      </c>
      <c r="F38" s="5">
        <v>146201</v>
      </c>
      <c r="G38" s="15"/>
      <c r="H38" s="15"/>
      <c r="I38" t="s">
        <v>59</v>
      </c>
    </row>
    <row r="39" spans="1:9" x14ac:dyDescent="0.25">
      <c r="A39" s="22">
        <v>38</v>
      </c>
      <c r="B39" t="s">
        <v>55</v>
      </c>
      <c r="C39" t="s">
        <v>114</v>
      </c>
      <c r="D39" t="s">
        <v>57</v>
      </c>
      <c r="E39" t="s">
        <v>117</v>
      </c>
      <c r="F39" s="5">
        <v>146201</v>
      </c>
      <c r="G39" s="15"/>
      <c r="H39" s="15"/>
      <c r="I39" t="s">
        <v>59</v>
      </c>
    </row>
    <row r="40" spans="1:9" x14ac:dyDescent="0.25">
      <c r="A40" s="22">
        <v>39</v>
      </c>
      <c r="B40" t="s">
        <v>55</v>
      </c>
      <c r="C40" t="s">
        <v>114</v>
      </c>
      <c r="D40" t="s">
        <v>57</v>
      </c>
      <c r="E40" t="s">
        <v>118</v>
      </c>
      <c r="F40" s="5">
        <v>146201</v>
      </c>
      <c r="G40" s="15"/>
      <c r="H40" s="15"/>
      <c r="I40" t="s">
        <v>59</v>
      </c>
    </row>
    <row r="41" spans="1:9" x14ac:dyDescent="0.25">
      <c r="A41" s="22">
        <v>40</v>
      </c>
      <c r="B41" t="s">
        <v>55</v>
      </c>
      <c r="C41" t="s">
        <v>114</v>
      </c>
      <c r="D41" t="s">
        <v>57</v>
      </c>
      <c r="E41" t="s">
        <v>119</v>
      </c>
      <c r="F41" s="5">
        <v>146338</v>
      </c>
      <c r="G41" s="15"/>
      <c r="H41" s="15"/>
      <c r="I41" t="s">
        <v>59</v>
      </c>
    </row>
    <row r="42" spans="1:9" x14ac:dyDescent="0.25">
      <c r="A42" s="22">
        <v>41</v>
      </c>
      <c r="B42" t="s">
        <v>55</v>
      </c>
      <c r="C42" t="s">
        <v>114</v>
      </c>
      <c r="D42" t="s">
        <v>57</v>
      </c>
      <c r="E42" t="s">
        <v>120</v>
      </c>
      <c r="F42" s="5">
        <v>146369</v>
      </c>
      <c r="G42" s="15"/>
      <c r="H42" s="15"/>
      <c r="I42" t="s">
        <v>59</v>
      </c>
    </row>
    <row r="43" spans="1:9" x14ac:dyDescent="0.25">
      <c r="A43" s="22">
        <v>42</v>
      </c>
      <c r="B43" t="s">
        <v>55</v>
      </c>
      <c r="C43" t="s">
        <v>114</v>
      </c>
      <c r="D43" t="s">
        <v>57</v>
      </c>
      <c r="E43" t="s">
        <v>121</v>
      </c>
      <c r="F43" s="5">
        <v>146369</v>
      </c>
      <c r="G43" s="15"/>
      <c r="H43" s="15"/>
      <c r="I43" t="s">
        <v>59</v>
      </c>
    </row>
    <row r="44" spans="1:9" x14ac:dyDescent="0.25">
      <c r="A44" s="22">
        <v>43</v>
      </c>
      <c r="B44" t="s">
        <v>55</v>
      </c>
      <c r="C44" t="s">
        <v>114</v>
      </c>
      <c r="D44" t="s">
        <v>57</v>
      </c>
      <c r="E44" t="s">
        <v>122</v>
      </c>
      <c r="F44" s="5">
        <v>146369</v>
      </c>
      <c r="G44" s="15"/>
      <c r="H44" s="15"/>
      <c r="I44" t="s">
        <v>59</v>
      </c>
    </row>
    <row r="45" spans="1:9" x14ac:dyDescent="0.25">
      <c r="A45" s="22">
        <v>44</v>
      </c>
      <c r="B45" t="s">
        <v>55</v>
      </c>
      <c r="C45" t="s">
        <v>114</v>
      </c>
      <c r="D45" t="s">
        <v>57</v>
      </c>
      <c r="E45" t="s">
        <v>123</v>
      </c>
      <c r="F45" s="5">
        <v>146321</v>
      </c>
      <c r="G45" s="15"/>
      <c r="H45" s="15"/>
      <c r="I45" t="s">
        <v>59</v>
      </c>
    </row>
    <row r="46" spans="1:9" x14ac:dyDescent="0.25">
      <c r="A46" s="22">
        <v>45</v>
      </c>
      <c r="B46" t="s">
        <v>55</v>
      </c>
      <c r="C46" t="s">
        <v>114</v>
      </c>
      <c r="D46" t="s">
        <v>57</v>
      </c>
      <c r="E46" t="s">
        <v>124</v>
      </c>
      <c r="F46" s="5">
        <v>146321</v>
      </c>
      <c r="G46" s="15"/>
      <c r="H46" s="15"/>
      <c r="I46" t="s">
        <v>59</v>
      </c>
    </row>
    <row r="47" spans="1:9" x14ac:dyDescent="0.25">
      <c r="A47" s="22">
        <v>46</v>
      </c>
      <c r="B47" t="s">
        <v>55</v>
      </c>
      <c r="C47" t="s">
        <v>114</v>
      </c>
      <c r="D47" t="s">
        <v>57</v>
      </c>
      <c r="E47" t="s">
        <v>125</v>
      </c>
      <c r="F47" s="5">
        <v>146321</v>
      </c>
      <c r="G47" s="15"/>
      <c r="H47" s="15"/>
      <c r="I47" t="s">
        <v>59</v>
      </c>
    </row>
    <row r="48" spans="1:9" x14ac:dyDescent="0.25">
      <c r="A48" s="22">
        <v>47</v>
      </c>
      <c r="B48" t="s">
        <v>55</v>
      </c>
      <c r="C48" t="s">
        <v>114</v>
      </c>
      <c r="D48" t="s">
        <v>57</v>
      </c>
      <c r="E48" t="s">
        <v>126</v>
      </c>
      <c r="F48" s="5">
        <v>146319</v>
      </c>
      <c r="G48" s="15"/>
      <c r="H48" s="15"/>
      <c r="I48" t="s">
        <v>59</v>
      </c>
    </row>
    <row r="49" spans="1:9" x14ac:dyDescent="0.25">
      <c r="A49" s="22">
        <v>48</v>
      </c>
      <c r="B49" t="s">
        <v>55</v>
      </c>
      <c r="C49" t="s">
        <v>114</v>
      </c>
      <c r="D49" t="s">
        <v>57</v>
      </c>
      <c r="E49" t="s">
        <v>127</v>
      </c>
      <c r="F49" s="5">
        <v>146189</v>
      </c>
      <c r="G49" s="15"/>
      <c r="H49" s="15"/>
      <c r="I49" t="s">
        <v>59</v>
      </c>
    </row>
    <row r="50" spans="1:9" x14ac:dyDescent="0.25">
      <c r="A50" s="22">
        <v>49</v>
      </c>
      <c r="B50" t="s">
        <v>55</v>
      </c>
      <c r="C50" t="s">
        <v>56</v>
      </c>
      <c r="D50" t="s">
        <v>57</v>
      </c>
      <c r="E50" t="s">
        <v>128</v>
      </c>
      <c r="F50" s="5">
        <v>145460</v>
      </c>
      <c r="G50" s="15"/>
      <c r="H50" s="15"/>
      <c r="I50" t="s">
        <v>59</v>
      </c>
    </row>
    <row r="51" spans="1:9" x14ac:dyDescent="0.25">
      <c r="A51" s="22">
        <v>50</v>
      </c>
      <c r="B51" t="s">
        <v>55</v>
      </c>
      <c r="C51" t="s">
        <v>56</v>
      </c>
      <c r="D51" t="s">
        <v>57</v>
      </c>
      <c r="E51" t="s">
        <v>129</v>
      </c>
      <c r="F51" s="5">
        <v>145460</v>
      </c>
      <c r="G51" s="15"/>
      <c r="H51" s="15"/>
      <c r="I51" t="s">
        <v>59</v>
      </c>
    </row>
    <row r="52" spans="1:9" x14ac:dyDescent="0.25">
      <c r="A52" s="22">
        <v>51</v>
      </c>
      <c r="B52" t="s">
        <v>55</v>
      </c>
      <c r="C52" t="s">
        <v>56</v>
      </c>
      <c r="D52" t="s">
        <v>57</v>
      </c>
      <c r="E52" t="s">
        <v>130</v>
      </c>
      <c r="F52" s="5">
        <v>145355</v>
      </c>
      <c r="G52" s="15"/>
      <c r="H52" s="15"/>
      <c r="I52" t="s">
        <v>59</v>
      </c>
    </row>
    <row r="53" spans="1:9" x14ac:dyDescent="0.25">
      <c r="A53" s="22">
        <v>52</v>
      </c>
      <c r="B53" t="s">
        <v>55</v>
      </c>
      <c r="C53" t="s">
        <v>56</v>
      </c>
      <c r="D53" t="s">
        <v>57</v>
      </c>
      <c r="E53" t="s">
        <v>131</v>
      </c>
      <c r="F53" s="5">
        <v>145355</v>
      </c>
      <c r="G53" s="15"/>
      <c r="H53" s="15"/>
      <c r="I53" t="s">
        <v>59</v>
      </c>
    </row>
    <row r="54" spans="1:9" x14ac:dyDescent="0.25">
      <c r="A54" s="22">
        <v>53</v>
      </c>
      <c r="B54" t="s">
        <v>55</v>
      </c>
      <c r="C54" t="s">
        <v>56</v>
      </c>
      <c r="D54" t="s">
        <v>57</v>
      </c>
      <c r="E54" t="s">
        <v>132</v>
      </c>
      <c r="F54" s="5">
        <v>145355</v>
      </c>
      <c r="G54" s="15"/>
      <c r="H54" s="15"/>
      <c r="I54" t="s">
        <v>59</v>
      </c>
    </row>
    <row r="55" spans="1:9" x14ac:dyDescent="0.25">
      <c r="A55" s="22">
        <v>54</v>
      </c>
      <c r="B55" t="s">
        <v>55</v>
      </c>
      <c r="C55" t="s">
        <v>56</v>
      </c>
      <c r="D55" t="s">
        <v>57</v>
      </c>
      <c r="E55" t="s">
        <v>133</v>
      </c>
      <c r="F55" s="5">
        <v>145273</v>
      </c>
      <c r="G55" s="15"/>
      <c r="H55" s="15"/>
      <c r="I55" t="s">
        <v>59</v>
      </c>
    </row>
    <row r="56" spans="1:9" x14ac:dyDescent="0.25">
      <c r="A56" s="22">
        <v>55</v>
      </c>
      <c r="B56" t="s">
        <v>55</v>
      </c>
      <c r="C56" t="s">
        <v>56</v>
      </c>
      <c r="D56" t="s">
        <v>57</v>
      </c>
      <c r="E56" t="s">
        <v>134</v>
      </c>
      <c r="F56" s="5">
        <v>145273</v>
      </c>
      <c r="G56" s="15"/>
      <c r="H56" s="15"/>
      <c r="I56" t="s">
        <v>59</v>
      </c>
    </row>
    <row r="57" spans="1:9" x14ac:dyDescent="0.25">
      <c r="A57" s="22">
        <v>56</v>
      </c>
      <c r="B57" t="s">
        <v>55</v>
      </c>
      <c r="C57" t="s">
        <v>56</v>
      </c>
      <c r="D57" t="s">
        <v>57</v>
      </c>
      <c r="E57" t="s">
        <v>135</v>
      </c>
      <c r="F57" s="5">
        <v>145273</v>
      </c>
      <c r="G57" s="15"/>
      <c r="H57" s="15"/>
      <c r="I57" t="s">
        <v>59</v>
      </c>
    </row>
    <row r="58" spans="1:9" x14ac:dyDescent="0.25">
      <c r="A58" s="22">
        <v>57</v>
      </c>
      <c r="B58" t="s">
        <v>55</v>
      </c>
      <c r="C58" t="s">
        <v>56</v>
      </c>
      <c r="D58" t="s">
        <v>57</v>
      </c>
      <c r="E58" t="s">
        <v>136</v>
      </c>
      <c r="F58" s="5">
        <v>145273</v>
      </c>
      <c r="G58" s="15"/>
      <c r="H58" s="15"/>
      <c r="I58" t="s">
        <v>59</v>
      </c>
    </row>
    <row r="59" spans="1:9" x14ac:dyDescent="0.25">
      <c r="A59" s="22">
        <v>58</v>
      </c>
      <c r="B59" t="s">
        <v>55</v>
      </c>
      <c r="C59" t="s">
        <v>56</v>
      </c>
      <c r="D59" t="s">
        <v>57</v>
      </c>
      <c r="E59" t="s">
        <v>137</v>
      </c>
      <c r="F59" s="5">
        <v>145273</v>
      </c>
      <c r="G59" s="15"/>
      <c r="H59" s="15"/>
      <c r="I59" t="s">
        <v>59</v>
      </c>
    </row>
    <row r="60" spans="1:9" x14ac:dyDescent="0.25">
      <c r="A60" s="22">
        <v>59</v>
      </c>
      <c r="B60" t="s">
        <v>55</v>
      </c>
      <c r="C60" t="s">
        <v>56</v>
      </c>
      <c r="D60" t="s">
        <v>57</v>
      </c>
      <c r="E60" t="s">
        <v>138</v>
      </c>
      <c r="F60" s="5">
        <v>145273</v>
      </c>
      <c r="G60" s="15"/>
      <c r="H60" s="15"/>
      <c r="I60" t="s">
        <v>59</v>
      </c>
    </row>
    <row r="61" spans="1:9" x14ac:dyDescent="0.25">
      <c r="A61" s="22">
        <v>60</v>
      </c>
      <c r="B61" t="s">
        <v>55</v>
      </c>
      <c r="C61" t="s">
        <v>56</v>
      </c>
      <c r="D61" t="s">
        <v>57</v>
      </c>
      <c r="E61" t="s">
        <v>139</v>
      </c>
      <c r="F61" s="5">
        <v>145273</v>
      </c>
      <c r="G61" s="15"/>
      <c r="H61" s="15"/>
      <c r="I61" t="s">
        <v>59</v>
      </c>
    </row>
    <row r="62" spans="1:9" x14ac:dyDescent="0.25">
      <c r="A62" s="22">
        <v>61</v>
      </c>
      <c r="B62" t="s">
        <v>55</v>
      </c>
      <c r="C62" t="s">
        <v>56</v>
      </c>
      <c r="D62" t="s">
        <v>57</v>
      </c>
      <c r="E62" t="s">
        <v>140</v>
      </c>
      <c r="F62" s="5">
        <v>145273</v>
      </c>
      <c r="G62" s="15"/>
      <c r="H62" s="15"/>
      <c r="I62" t="s">
        <v>59</v>
      </c>
    </row>
    <row r="63" spans="1:9" x14ac:dyDescent="0.25">
      <c r="A63" s="22">
        <v>62</v>
      </c>
      <c r="B63" t="s">
        <v>55</v>
      </c>
      <c r="C63" t="s">
        <v>56</v>
      </c>
      <c r="D63" t="s">
        <v>57</v>
      </c>
      <c r="E63" t="s">
        <v>141</v>
      </c>
      <c r="F63" s="5">
        <v>145273</v>
      </c>
      <c r="G63" s="15"/>
      <c r="H63" s="15"/>
      <c r="I63" t="s">
        <v>59</v>
      </c>
    </row>
    <row r="64" spans="1:9" x14ac:dyDescent="0.25">
      <c r="A64" s="22">
        <v>63</v>
      </c>
      <c r="B64" t="s">
        <v>55</v>
      </c>
      <c r="C64" t="s">
        <v>56</v>
      </c>
      <c r="D64" t="s">
        <v>57</v>
      </c>
      <c r="E64" t="s">
        <v>142</v>
      </c>
      <c r="F64" s="5">
        <v>145273</v>
      </c>
      <c r="G64" s="15"/>
      <c r="H64" s="15"/>
      <c r="I64" t="s">
        <v>59</v>
      </c>
    </row>
    <row r="65" spans="1:9" x14ac:dyDescent="0.25">
      <c r="A65" s="22">
        <v>64</v>
      </c>
      <c r="B65" t="s">
        <v>55</v>
      </c>
      <c r="C65" t="s">
        <v>56</v>
      </c>
      <c r="D65" t="s">
        <v>57</v>
      </c>
      <c r="E65" t="s">
        <v>143</v>
      </c>
      <c r="F65" s="5">
        <v>145273</v>
      </c>
      <c r="G65" s="15"/>
      <c r="H65" s="15"/>
      <c r="I65" t="s">
        <v>59</v>
      </c>
    </row>
    <row r="66" spans="1:9" x14ac:dyDescent="0.25">
      <c r="A66" s="22">
        <v>65</v>
      </c>
      <c r="B66" t="s">
        <v>55</v>
      </c>
      <c r="C66" t="s">
        <v>56</v>
      </c>
      <c r="D66" t="s">
        <v>57</v>
      </c>
      <c r="E66" t="s">
        <v>144</v>
      </c>
      <c r="F66" s="5">
        <v>145273</v>
      </c>
      <c r="G66" s="15"/>
      <c r="H66" s="15"/>
      <c r="I66" t="s">
        <v>59</v>
      </c>
    </row>
    <row r="67" spans="1:9" x14ac:dyDescent="0.25">
      <c r="A67" s="22">
        <v>66</v>
      </c>
      <c r="B67" t="s">
        <v>55</v>
      </c>
      <c r="C67" t="s">
        <v>56</v>
      </c>
      <c r="D67" t="s">
        <v>57</v>
      </c>
      <c r="E67" t="s">
        <v>145</v>
      </c>
      <c r="F67" s="5">
        <v>145273</v>
      </c>
      <c r="G67" s="15"/>
      <c r="H67" s="15"/>
      <c r="I67" t="s">
        <v>59</v>
      </c>
    </row>
    <row r="68" spans="1:9" x14ac:dyDescent="0.25">
      <c r="A68" s="22">
        <v>67</v>
      </c>
      <c r="B68" t="s">
        <v>55</v>
      </c>
      <c r="C68" t="s">
        <v>56</v>
      </c>
      <c r="D68" t="s">
        <v>57</v>
      </c>
      <c r="E68" t="s">
        <v>146</v>
      </c>
      <c r="F68" s="5">
        <v>145273</v>
      </c>
      <c r="G68" s="15"/>
      <c r="H68" s="15"/>
      <c r="I68" t="s">
        <v>62</v>
      </c>
    </row>
    <row r="69" spans="1:9" x14ac:dyDescent="0.25">
      <c r="A69" s="22">
        <v>68</v>
      </c>
      <c r="B69" t="s">
        <v>55</v>
      </c>
      <c r="C69" t="s">
        <v>56</v>
      </c>
      <c r="D69" t="s">
        <v>57</v>
      </c>
      <c r="E69" t="s">
        <v>147</v>
      </c>
      <c r="F69" s="5">
        <v>145273</v>
      </c>
      <c r="G69" s="15"/>
      <c r="H69" s="15"/>
      <c r="I69" t="s">
        <v>62</v>
      </c>
    </row>
    <row r="70" spans="1:9" x14ac:dyDescent="0.25">
      <c r="A70" s="22">
        <v>69</v>
      </c>
      <c r="B70" t="s">
        <v>55</v>
      </c>
      <c r="C70" t="s">
        <v>56</v>
      </c>
      <c r="D70" t="s">
        <v>57</v>
      </c>
      <c r="E70" t="s">
        <v>148</v>
      </c>
      <c r="F70" s="5">
        <v>145273</v>
      </c>
      <c r="G70" s="15"/>
      <c r="H70" s="15"/>
      <c r="I70" t="s">
        <v>62</v>
      </c>
    </row>
    <row r="71" spans="1:9" x14ac:dyDescent="0.25">
      <c r="A71" s="22">
        <v>70</v>
      </c>
      <c r="B71" t="s">
        <v>55</v>
      </c>
      <c r="C71" t="s">
        <v>56</v>
      </c>
      <c r="D71" t="s">
        <v>57</v>
      </c>
      <c r="E71" t="s">
        <v>149</v>
      </c>
      <c r="F71" s="5">
        <v>145273</v>
      </c>
      <c r="G71" s="15"/>
      <c r="H71" s="15"/>
      <c r="I71" t="s">
        <v>62</v>
      </c>
    </row>
    <row r="72" spans="1:9" x14ac:dyDescent="0.25">
      <c r="A72" s="22">
        <v>71</v>
      </c>
      <c r="B72" t="s">
        <v>55</v>
      </c>
      <c r="C72" t="s">
        <v>78</v>
      </c>
      <c r="D72" t="s">
        <v>79</v>
      </c>
      <c r="E72" t="s">
        <v>150</v>
      </c>
      <c r="F72" s="5">
        <v>145231</v>
      </c>
      <c r="G72" s="15"/>
      <c r="H72" s="15"/>
      <c r="I72" t="s">
        <v>62</v>
      </c>
    </row>
    <row r="73" spans="1:9" x14ac:dyDescent="0.25">
      <c r="A73" s="22">
        <v>72</v>
      </c>
      <c r="B73" t="s">
        <v>55</v>
      </c>
      <c r="C73" t="s">
        <v>78</v>
      </c>
      <c r="D73" t="s">
        <v>79</v>
      </c>
      <c r="E73" t="s">
        <v>151</v>
      </c>
      <c r="F73" s="5">
        <v>145231</v>
      </c>
      <c r="G73" s="15"/>
      <c r="H73" s="15"/>
      <c r="I73" t="s">
        <v>62</v>
      </c>
    </row>
    <row r="74" spans="1:9" x14ac:dyDescent="0.25">
      <c r="A74" s="22">
        <v>73</v>
      </c>
      <c r="B74" t="s">
        <v>55</v>
      </c>
      <c r="C74" t="s">
        <v>78</v>
      </c>
      <c r="D74" t="s">
        <v>79</v>
      </c>
      <c r="E74" t="s">
        <v>152</v>
      </c>
      <c r="F74" s="5">
        <v>145231</v>
      </c>
      <c r="G74" s="15"/>
      <c r="H74" s="15"/>
      <c r="I74" t="s">
        <v>62</v>
      </c>
    </row>
    <row r="75" spans="1:9" x14ac:dyDescent="0.25">
      <c r="A75" s="22">
        <v>74</v>
      </c>
      <c r="B75" t="s">
        <v>55</v>
      </c>
      <c r="C75" t="s">
        <v>78</v>
      </c>
      <c r="D75" t="s">
        <v>79</v>
      </c>
      <c r="E75" t="s">
        <v>153</v>
      </c>
      <c r="F75" s="5">
        <v>145231</v>
      </c>
      <c r="G75" s="15"/>
      <c r="H75" s="15"/>
      <c r="I75" t="s">
        <v>62</v>
      </c>
    </row>
    <row r="76" spans="1:9" x14ac:dyDescent="0.25">
      <c r="A76" s="22">
        <v>75</v>
      </c>
      <c r="B76" t="s">
        <v>55</v>
      </c>
      <c r="C76" t="s">
        <v>78</v>
      </c>
      <c r="D76" t="s">
        <v>79</v>
      </c>
      <c r="E76" t="s">
        <v>154</v>
      </c>
      <c r="F76" s="5">
        <v>145231</v>
      </c>
      <c r="G76" s="15"/>
      <c r="H76" s="15"/>
      <c r="I76" t="s">
        <v>62</v>
      </c>
    </row>
    <row r="77" spans="1:9" x14ac:dyDescent="0.25">
      <c r="A77" s="22">
        <v>76</v>
      </c>
      <c r="B77" t="s">
        <v>55</v>
      </c>
      <c r="C77" t="s">
        <v>78</v>
      </c>
      <c r="D77" t="s">
        <v>79</v>
      </c>
      <c r="E77" t="s">
        <v>155</v>
      </c>
      <c r="F77" s="5">
        <v>145231</v>
      </c>
      <c r="G77" s="15"/>
      <c r="H77" s="15"/>
      <c r="I77" t="s">
        <v>62</v>
      </c>
    </row>
    <row r="78" spans="1:9" x14ac:dyDescent="0.25">
      <c r="A78" s="22">
        <v>77</v>
      </c>
      <c r="B78" t="s">
        <v>55</v>
      </c>
      <c r="C78" t="s">
        <v>78</v>
      </c>
      <c r="D78" t="s">
        <v>79</v>
      </c>
      <c r="E78" t="s">
        <v>156</v>
      </c>
      <c r="F78" s="5">
        <v>145231</v>
      </c>
      <c r="G78" s="15"/>
      <c r="H78" s="15"/>
      <c r="I78" t="s">
        <v>62</v>
      </c>
    </row>
    <row r="79" spans="1:9" x14ac:dyDescent="0.25">
      <c r="A79" s="22">
        <v>78</v>
      </c>
      <c r="B79" t="s">
        <v>55</v>
      </c>
      <c r="C79" t="s">
        <v>78</v>
      </c>
      <c r="D79" t="s">
        <v>79</v>
      </c>
      <c r="E79" t="s">
        <v>157</v>
      </c>
      <c r="F79" s="5">
        <v>145231</v>
      </c>
      <c r="G79" s="15"/>
      <c r="H79" s="15"/>
      <c r="I79" t="s">
        <v>62</v>
      </c>
    </row>
    <row r="80" spans="1:9" x14ac:dyDescent="0.25">
      <c r="A80" s="22">
        <v>79</v>
      </c>
      <c r="B80" t="s">
        <v>55</v>
      </c>
      <c r="C80" t="s">
        <v>78</v>
      </c>
      <c r="D80" t="s">
        <v>79</v>
      </c>
      <c r="E80" t="s">
        <v>158</v>
      </c>
      <c r="F80" s="5">
        <v>145231</v>
      </c>
      <c r="G80" s="15"/>
      <c r="H80" s="15"/>
      <c r="I80" t="s">
        <v>62</v>
      </c>
    </row>
    <row r="81" spans="1:9" x14ac:dyDescent="0.25">
      <c r="A81" s="22">
        <v>80</v>
      </c>
      <c r="B81" t="s">
        <v>55</v>
      </c>
      <c r="C81" t="s">
        <v>84</v>
      </c>
      <c r="D81" t="s">
        <v>57</v>
      </c>
      <c r="E81" t="s">
        <v>159</v>
      </c>
      <c r="F81" s="5">
        <v>145683</v>
      </c>
      <c r="G81" s="15"/>
      <c r="H81" s="15"/>
      <c r="I81" t="s">
        <v>62</v>
      </c>
    </row>
    <row r="82" spans="1:9" x14ac:dyDescent="0.25">
      <c r="A82" s="22">
        <v>81</v>
      </c>
      <c r="B82" t="s">
        <v>55</v>
      </c>
      <c r="C82" t="s">
        <v>78</v>
      </c>
      <c r="D82" t="s">
        <v>79</v>
      </c>
      <c r="E82" t="s">
        <v>160</v>
      </c>
      <c r="F82" s="5">
        <v>145231</v>
      </c>
      <c r="G82" s="15"/>
      <c r="H82" s="15"/>
      <c r="I82" t="s">
        <v>62</v>
      </c>
    </row>
    <row r="83" spans="1:9" x14ac:dyDescent="0.25">
      <c r="A83" s="22">
        <v>82</v>
      </c>
      <c r="B83" t="s">
        <v>55</v>
      </c>
      <c r="C83" t="s">
        <v>78</v>
      </c>
      <c r="D83" t="s">
        <v>79</v>
      </c>
      <c r="E83" t="s">
        <v>161</v>
      </c>
      <c r="F83" s="5">
        <v>145231</v>
      </c>
      <c r="G83" s="15"/>
      <c r="H83" s="15"/>
      <c r="I83" t="s">
        <v>62</v>
      </c>
    </row>
    <row r="84" spans="1:9" x14ac:dyDescent="0.25">
      <c r="A84" s="22">
        <v>83</v>
      </c>
      <c r="B84" t="s">
        <v>55</v>
      </c>
      <c r="C84" t="s">
        <v>78</v>
      </c>
      <c r="D84" t="s">
        <v>79</v>
      </c>
      <c r="E84" t="s">
        <v>162</v>
      </c>
      <c r="F84" s="5">
        <v>145231</v>
      </c>
      <c r="G84" s="15"/>
      <c r="H84" s="15"/>
      <c r="I84" t="s">
        <v>62</v>
      </c>
    </row>
    <row r="85" spans="1:9" x14ac:dyDescent="0.25">
      <c r="A85" s="22">
        <v>84</v>
      </c>
      <c r="B85" t="s">
        <v>55</v>
      </c>
      <c r="C85" t="s">
        <v>78</v>
      </c>
      <c r="D85" t="s">
        <v>79</v>
      </c>
      <c r="E85" t="s">
        <v>163</v>
      </c>
      <c r="F85" s="5">
        <v>145231</v>
      </c>
      <c r="G85" s="15"/>
      <c r="H85" s="15"/>
      <c r="I85" t="s">
        <v>62</v>
      </c>
    </row>
    <row r="86" spans="1:9" x14ac:dyDescent="0.25">
      <c r="A86" s="22">
        <v>85</v>
      </c>
      <c r="B86" t="s">
        <v>55</v>
      </c>
      <c r="C86" t="s">
        <v>78</v>
      </c>
      <c r="D86" t="s">
        <v>79</v>
      </c>
      <c r="E86" t="s">
        <v>164</v>
      </c>
      <c r="F86" s="5">
        <v>145231</v>
      </c>
      <c r="G86" s="15"/>
      <c r="H86" s="15"/>
      <c r="I86" t="s">
        <v>62</v>
      </c>
    </row>
    <row r="87" spans="1:9" x14ac:dyDescent="0.25">
      <c r="A87" s="22">
        <v>86</v>
      </c>
      <c r="B87" t="s">
        <v>55</v>
      </c>
      <c r="C87" t="s">
        <v>78</v>
      </c>
      <c r="D87" t="s">
        <v>79</v>
      </c>
      <c r="E87" t="s">
        <v>165</v>
      </c>
      <c r="F87" s="5">
        <v>145231</v>
      </c>
      <c r="G87" s="15"/>
      <c r="H87" s="15"/>
      <c r="I87" t="s">
        <v>62</v>
      </c>
    </row>
    <row r="88" spans="1:9" x14ac:dyDescent="0.25">
      <c r="A88" s="22">
        <v>87</v>
      </c>
      <c r="B88" t="s">
        <v>55</v>
      </c>
      <c r="C88" t="s">
        <v>78</v>
      </c>
      <c r="D88" t="s">
        <v>79</v>
      </c>
      <c r="E88" t="s">
        <v>166</v>
      </c>
      <c r="F88" s="5">
        <v>145208</v>
      </c>
      <c r="G88" s="15"/>
      <c r="H88" s="15"/>
      <c r="I88" t="s">
        <v>62</v>
      </c>
    </row>
    <row r="89" spans="1:9" x14ac:dyDescent="0.25">
      <c r="A89" s="22">
        <v>88</v>
      </c>
      <c r="B89" t="s">
        <v>55</v>
      </c>
      <c r="C89" t="s">
        <v>78</v>
      </c>
      <c r="D89" t="s">
        <v>79</v>
      </c>
      <c r="E89" t="s">
        <v>167</v>
      </c>
      <c r="F89" s="5">
        <v>145231</v>
      </c>
      <c r="G89" s="15"/>
      <c r="H89" s="15"/>
      <c r="I89" t="s">
        <v>62</v>
      </c>
    </row>
    <row r="90" spans="1:9" x14ac:dyDescent="0.25">
      <c r="A90" s="22">
        <v>89</v>
      </c>
      <c r="B90" t="s">
        <v>55</v>
      </c>
      <c r="C90" t="s">
        <v>78</v>
      </c>
      <c r="D90" t="s">
        <v>79</v>
      </c>
      <c r="E90" t="s">
        <v>168</v>
      </c>
      <c r="F90" s="5">
        <v>145231</v>
      </c>
      <c r="G90" s="15"/>
      <c r="H90" s="15"/>
      <c r="I90" t="s">
        <v>62</v>
      </c>
    </row>
    <row r="91" spans="1:9" x14ac:dyDescent="0.25">
      <c r="A91" s="22">
        <v>90</v>
      </c>
      <c r="B91" t="s">
        <v>55</v>
      </c>
      <c r="C91" t="s">
        <v>78</v>
      </c>
      <c r="D91" t="s">
        <v>79</v>
      </c>
      <c r="E91" t="s">
        <v>169</v>
      </c>
      <c r="F91" s="5">
        <v>145208</v>
      </c>
      <c r="G91" s="15"/>
      <c r="H91" s="15"/>
      <c r="I91" t="s">
        <v>62</v>
      </c>
    </row>
    <row r="92" spans="1:9" x14ac:dyDescent="0.25">
      <c r="A92" s="22">
        <v>91</v>
      </c>
      <c r="B92" t="s">
        <v>55</v>
      </c>
      <c r="C92" t="s">
        <v>78</v>
      </c>
      <c r="D92" t="s">
        <v>79</v>
      </c>
      <c r="E92" t="s">
        <v>170</v>
      </c>
      <c r="F92" s="5">
        <v>145246</v>
      </c>
      <c r="I92" t="s">
        <v>62</v>
      </c>
    </row>
    <row r="93" spans="1:9" x14ac:dyDescent="0.25">
      <c r="A93" s="22">
        <v>92</v>
      </c>
      <c r="B93" t="s">
        <v>55</v>
      </c>
      <c r="C93" t="s">
        <v>78</v>
      </c>
      <c r="D93" t="s">
        <v>79</v>
      </c>
      <c r="E93" t="s">
        <v>171</v>
      </c>
      <c r="F93" s="5">
        <v>145246</v>
      </c>
      <c r="I93" t="s">
        <v>62</v>
      </c>
    </row>
    <row r="94" spans="1:9" x14ac:dyDescent="0.25">
      <c r="A94" s="22">
        <v>93</v>
      </c>
      <c r="B94" t="s">
        <v>55</v>
      </c>
      <c r="C94" t="s">
        <v>78</v>
      </c>
      <c r="D94" t="s">
        <v>79</v>
      </c>
      <c r="E94" t="s">
        <v>172</v>
      </c>
      <c r="F94" s="5">
        <v>145246</v>
      </c>
      <c r="I94" t="s">
        <v>62</v>
      </c>
    </row>
    <row r="95" spans="1:9" x14ac:dyDescent="0.25">
      <c r="A95" s="22">
        <v>94</v>
      </c>
      <c r="B95" t="s">
        <v>55</v>
      </c>
      <c r="C95" t="s">
        <v>78</v>
      </c>
      <c r="D95" t="s">
        <v>79</v>
      </c>
      <c r="E95" t="s">
        <v>173</v>
      </c>
      <c r="F95" s="5">
        <v>145246</v>
      </c>
      <c r="I95" t="s">
        <v>62</v>
      </c>
    </row>
    <row r="96" spans="1:9" x14ac:dyDescent="0.25">
      <c r="A96" s="22">
        <v>95</v>
      </c>
      <c r="B96" t="s">
        <v>55</v>
      </c>
      <c r="C96" t="s">
        <v>78</v>
      </c>
      <c r="D96" t="s">
        <v>79</v>
      </c>
      <c r="E96" t="s">
        <v>174</v>
      </c>
      <c r="F96" s="5">
        <v>145208</v>
      </c>
      <c r="I96" t="s">
        <v>62</v>
      </c>
    </row>
    <row r="97" spans="1:9" x14ac:dyDescent="0.25">
      <c r="A97" s="22">
        <v>96</v>
      </c>
      <c r="B97" t="s">
        <v>55</v>
      </c>
      <c r="C97" t="s">
        <v>78</v>
      </c>
      <c r="D97" t="s">
        <v>79</v>
      </c>
      <c r="E97" t="s">
        <v>175</v>
      </c>
      <c r="F97" s="5">
        <v>145208</v>
      </c>
      <c r="I97" t="s">
        <v>62</v>
      </c>
    </row>
    <row r="98" spans="1:9" x14ac:dyDescent="0.25">
      <c r="A98" s="22">
        <v>97</v>
      </c>
      <c r="B98" t="s">
        <v>55</v>
      </c>
      <c r="C98" t="s">
        <v>78</v>
      </c>
      <c r="D98" t="s">
        <v>79</v>
      </c>
      <c r="E98" t="s">
        <v>176</v>
      </c>
      <c r="F98" s="5">
        <v>145208</v>
      </c>
      <c r="I98" t="s">
        <v>62</v>
      </c>
    </row>
    <row r="99" spans="1:9" x14ac:dyDescent="0.25">
      <c r="A99" s="22">
        <v>98</v>
      </c>
      <c r="B99" t="s">
        <v>55</v>
      </c>
      <c r="C99" t="s">
        <v>78</v>
      </c>
      <c r="D99" t="s">
        <v>79</v>
      </c>
      <c r="E99" t="s">
        <v>177</v>
      </c>
      <c r="F99" s="5">
        <v>145208</v>
      </c>
      <c r="I99" t="s">
        <v>62</v>
      </c>
    </row>
    <row r="100" spans="1:9" x14ac:dyDescent="0.25">
      <c r="A100" s="22">
        <v>99</v>
      </c>
      <c r="B100" t="s">
        <v>55</v>
      </c>
      <c r="C100" t="s">
        <v>78</v>
      </c>
      <c r="D100" t="s">
        <v>79</v>
      </c>
      <c r="E100" t="s">
        <v>178</v>
      </c>
      <c r="F100" s="5">
        <v>145208</v>
      </c>
      <c r="I100" t="s">
        <v>62</v>
      </c>
    </row>
    <row r="101" spans="1:9" x14ac:dyDescent="0.25">
      <c r="A101" s="22">
        <v>100</v>
      </c>
      <c r="B101" t="s">
        <v>55</v>
      </c>
      <c r="C101" t="s">
        <v>78</v>
      </c>
      <c r="D101" t="s">
        <v>79</v>
      </c>
      <c r="E101" t="s">
        <v>179</v>
      </c>
      <c r="F101" s="5">
        <v>145208</v>
      </c>
      <c r="I101" t="s">
        <v>62</v>
      </c>
    </row>
    <row r="102" spans="1:9" x14ac:dyDescent="0.25">
      <c r="A102" s="22">
        <v>101</v>
      </c>
      <c r="B102" t="s">
        <v>180</v>
      </c>
      <c r="C102" t="s">
        <v>181</v>
      </c>
      <c r="D102" t="s">
        <v>182</v>
      </c>
      <c r="E102" t="s">
        <v>183</v>
      </c>
      <c r="F102" s="5">
        <v>148056</v>
      </c>
      <c r="I102" t="s">
        <v>62</v>
      </c>
    </row>
    <row r="103" spans="1:9" x14ac:dyDescent="0.25">
      <c r="A103" s="22">
        <v>102</v>
      </c>
      <c r="B103" t="s">
        <v>55</v>
      </c>
      <c r="C103" t="s">
        <v>78</v>
      </c>
      <c r="D103" t="s">
        <v>79</v>
      </c>
      <c r="E103" t="s">
        <v>184</v>
      </c>
      <c r="F103" s="5">
        <v>145208</v>
      </c>
      <c r="I103" t="s">
        <v>62</v>
      </c>
    </row>
    <row r="104" spans="1:9" x14ac:dyDescent="0.25">
      <c r="A104" s="22">
        <v>103</v>
      </c>
      <c r="B104" t="s">
        <v>55</v>
      </c>
      <c r="C104" t="s">
        <v>78</v>
      </c>
      <c r="D104" t="s">
        <v>79</v>
      </c>
      <c r="E104" t="s">
        <v>185</v>
      </c>
      <c r="F104" s="5">
        <v>145208</v>
      </c>
      <c r="I104" t="s">
        <v>62</v>
      </c>
    </row>
    <row r="105" spans="1:9" x14ac:dyDescent="0.25">
      <c r="A105" s="22">
        <v>104</v>
      </c>
      <c r="B105" t="s">
        <v>55</v>
      </c>
      <c r="C105" t="s">
        <v>78</v>
      </c>
      <c r="D105" t="s">
        <v>79</v>
      </c>
      <c r="E105" t="s">
        <v>186</v>
      </c>
      <c r="F105" s="5">
        <v>145208</v>
      </c>
      <c r="I105" t="s">
        <v>62</v>
      </c>
    </row>
    <row r="106" spans="1:9" x14ac:dyDescent="0.25">
      <c r="A106" s="22">
        <v>105</v>
      </c>
      <c r="B106" t="s">
        <v>55</v>
      </c>
      <c r="C106" t="s">
        <v>78</v>
      </c>
      <c r="D106" t="s">
        <v>79</v>
      </c>
      <c r="E106" t="s">
        <v>187</v>
      </c>
      <c r="F106" s="5">
        <v>145246</v>
      </c>
      <c r="I106" t="s">
        <v>62</v>
      </c>
    </row>
    <row r="107" spans="1:9" x14ac:dyDescent="0.25">
      <c r="A107" s="22">
        <v>106</v>
      </c>
      <c r="B107" t="s">
        <v>55</v>
      </c>
      <c r="C107" t="s">
        <v>78</v>
      </c>
      <c r="D107" t="s">
        <v>79</v>
      </c>
      <c r="E107" t="s">
        <v>188</v>
      </c>
      <c r="F107" s="5">
        <v>145208</v>
      </c>
      <c r="I107" t="s">
        <v>62</v>
      </c>
    </row>
    <row r="108" spans="1:9" x14ac:dyDescent="0.25">
      <c r="A108" s="22">
        <v>107</v>
      </c>
      <c r="B108" t="s">
        <v>55</v>
      </c>
      <c r="C108" t="s">
        <v>78</v>
      </c>
      <c r="D108" t="s">
        <v>79</v>
      </c>
      <c r="E108" t="s">
        <v>189</v>
      </c>
      <c r="F108" s="5">
        <v>145208</v>
      </c>
      <c r="I108" t="s">
        <v>62</v>
      </c>
    </row>
    <row r="109" spans="1:9" x14ac:dyDescent="0.25">
      <c r="A109" s="22">
        <v>108</v>
      </c>
      <c r="B109" t="s">
        <v>55</v>
      </c>
      <c r="C109" t="s">
        <v>78</v>
      </c>
      <c r="D109" t="s">
        <v>79</v>
      </c>
      <c r="E109" t="s">
        <v>190</v>
      </c>
      <c r="F109" s="5">
        <v>145208</v>
      </c>
      <c r="I109" t="s">
        <v>62</v>
      </c>
    </row>
    <row r="110" spans="1:9" x14ac:dyDescent="0.25">
      <c r="A110" s="22">
        <v>109</v>
      </c>
      <c r="B110" t="s">
        <v>55</v>
      </c>
      <c r="C110" t="s">
        <v>78</v>
      </c>
      <c r="D110" t="s">
        <v>79</v>
      </c>
      <c r="E110" t="s">
        <v>191</v>
      </c>
      <c r="F110" s="5">
        <v>145208</v>
      </c>
      <c r="I110" t="s">
        <v>62</v>
      </c>
    </row>
    <row r="111" spans="1:9" x14ac:dyDescent="0.25">
      <c r="A111" s="22">
        <v>110</v>
      </c>
      <c r="B111" t="s">
        <v>55</v>
      </c>
      <c r="C111" t="s">
        <v>78</v>
      </c>
      <c r="D111" t="s">
        <v>79</v>
      </c>
      <c r="E111" t="s">
        <v>192</v>
      </c>
      <c r="F111" s="5">
        <v>145208</v>
      </c>
      <c r="I111" t="s">
        <v>62</v>
      </c>
    </row>
    <row r="112" spans="1:9" x14ac:dyDescent="0.25">
      <c r="A112" s="22">
        <v>111</v>
      </c>
      <c r="B112" t="s">
        <v>55</v>
      </c>
      <c r="C112" t="s">
        <v>78</v>
      </c>
      <c r="D112" t="s">
        <v>79</v>
      </c>
      <c r="E112" t="s">
        <v>193</v>
      </c>
      <c r="F112" s="5">
        <v>145246</v>
      </c>
      <c r="I112" t="s">
        <v>62</v>
      </c>
    </row>
    <row r="113" spans="1:9" x14ac:dyDescent="0.25">
      <c r="A113" s="22">
        <v>112</v>
      </c>
      <c r="B113" t="s">
        <v>55</v>
      </c>
      <c r="C113" t="s">
        <v>78</v>
      </c>
      <c r="D113" t="s">
        <v>79</v>
      </c>
      <c r="E113" t="s">
        <v>194</v>
      </c>
      <c r="F113" s="5">
        <v>145208</v>
      </c>
      <c r="I113" t="s">
        <v>62</v>
      </c>
    </row>
    <row r="114" spans="1:9" x14ac:dyDescent="0.25">
      <c r="A114" s="22">
        <v>113</v>
      </c>
      <c r="B114" t="s">
        <v>55</v>
      </c>
      <c r="C114" t="s">
        <v>78</v>
      </c>
      <c r="D114" t="s">
        <v>79</v>
      </c>
      <c r="E114" t="s">
        <v>195</v>
      </c>
      <c r="F114" s="5">
        <v>145208</v>
      </c>
      <c r="I114" t="s">
        <v>62</v>
      </c>
    </row>
    <row r="115" spans="1:9" x14ac:dyDescent="0.25">
      <c r="A115" s="22">
        <v>114</v>
      </c>
      <c r="B115" t="s">
        <v>55</v>
      </c>
      <c r="C115" t="s">
        <v>78</v>
      </c>
      <c r="D115" t="s">
        <v>79</v>
      </c>
      <c r="E115" t="s">
        <v>196</v>
      </c>
      <c r="F115" s="5">
        <v>145208</v>
      </c>
      <c r="I115" t="s">
        <v>62</v>
      </c>
    </row>
    <row r="116" spans="1:9" x14ac:dyDescent="0.25">
      <c r="A116" s="22">
        <v>115</v>
      </c>
      <c r="B116" t="s">
        <v>180</v>
      </c>
      <c r="C116" t="s">
        <v>181</v>
      </c>
      <c r="D116" t="s">
        <v>182</v>
      </c>
      <c r="E116" t="s">
        <v>197</v>
      </c>
      <c r="F116" s="5">
        <v>148056</v>
      </c>
      <c r="I116" t="s">
        <v>62</v>
      </c>
    </row>
    <row r="117" spans="1:9" x14ac:dyDescent="0.25">
      <c r="A117" s="22">
        <v>116</v>
      </c>
      <c r="B117" t="s">
        <v>55</v>
      </c>
      <c r="C117" t="s">
        <v>78</v>
      </c>
      <c r="D117" t="s">
        <v>79</v>
      </c>
      <c r="E117" t="s">
        <v>198</v>
      </c>
      <c r="F117" s="5">
        <v>145208</v>
      </c>
      <c r="I117" t="s">
        <v>62</v>
      </c>
    </row>
    <row r="118" spans="1:9" x14ac:dyDescent="0.25">
      <c r="A118" s="22">
        <v>117</v>
      </c>
      <c r="B118" t="s">
        <v>55</v>
      </c>
      <c r="C118" t="s">
        <v>78</v>
      </c>
      <c r="D118" t="s">
        <v>79</v>
      </c>
      <c r="E118" t="s">
        <v>199</v>
      </c>
      <c r="F118" s="5">
        <v>145208</v>
      </c>
      <c r="I118" t="s">
        <v>62</v>
      </c>
    </row>
    <row r="119" spans="1:9" x14ac:dyDescent="0.25">
      <c r="A119" s="22">
        <v>118</v>
      </c>
      <c r="B119" t="s">
        <v>55</v>
      </c>
      <c r="C119" t="s">
        <v>78</v>
      </c>
      <c r="D119" t="s">
        <v>79</v>
      </c>
      <c r="E119" t="s">
        <v>200</v>
      </c>
      <c r="F119" s="5">
        <v>145208</v>
      </c>
      <c r="I119" t="s">
        <v>62</v>
      </c>
    </row>
    <row r="120" spans="1:9" x14ac:dyDescent="0.25">
      <c r="A120" s="22">
        <v>119</v>
      </c>
      <c r="B120" t="s">
        <v>55</v>
      </c>
      <c r="C120" t="s">
        <v>78</v>
      </c>
      <c r="D120" t="s">
        <v>79</v>
      </c>
      <c r="E120" t="s">
        <v>201</v>
      </c>
      <c r="F120" s="5">
        <v>145208</v>
      </c>
      <c r="I120" t="s">
        <v>62</v>
      </c>
    </row>
    <row r="121" spans="1:9" x14ac:dyDescent="0.25">
      <c r="A121" s="22">
        <v>120</v>
      </c>
      <c r="B121" t="s">
        <v>180</v>
      </c>
      <c r="C121" t="s">
        <v>181</v>
      </c>
      <c r="D121" t="s">
        <v>182</v>
      </c>
      <c r="E121" t="s">
        <v>202</v>
      </c>
      <c r="F121" s="5">
        <v>148056</v>
      </c>
      <c r="I121" t="s">
        <v>62</v>
      </c>
    </row>
    <row r="122" spans="1:9" x14ac:dyDescent="0.25">
      <c r="A122" s="22">
        <v>121</v>
      </c>
      <c r="B122" t="s">
        <v>55</v>
      </c>
      <c r="C122" t="s">
        <v>78</v>
      </c>
      <c r="D122" t="s">
        <v>79</v>
      </c>
      <c r="E122" t="s">
        <v>203</v>
      </c>
      <c r="F122" s="5">
        <v>145208</v>
      </c>
      <c r="I122" t="s">
        <v>62</v>
      </c>
    </row>
    <row r="123" spans="1:9" x14ac:dyDescent="0.25">
      <c r="A123" s="22">
        <v>122</v>
      </c>
      <c r="B123" t="s">
        <v>55</v>
      </c>
      <c r="C123" t="s">
        <v>78</v>
      </c>
      <c r="D123" t="s">
        <v>79</v>
      </c>
      <c r="E123" t="s">
        <v>204</v>
      </c>
      <c r="F123" s="5">
        <v>145208</v>
      </c>
      <c r="I123" t="s">
        <v>62</v>
      </c>
    </row>
    <row r="124" spans="1:9" x14ac:dyDescent="0.25">
      <c r="A124" s="22">
        <v>123</v>
      </c>
      <c r="B124" t="s">
        <v>55</v>
      </c>
      <c r="C124" t="s">
        <v>78</v>
      </c>
      <c r="D124" t="s">
        <v>79</v>
      </c>
      <c r="E124" t="s">
        <v>205</v>
      </c>
      <c r="F124" s="5">
        <v>145208</v>
      </c>
      <c r="I124" t="s">
        <v>62</v>
      </c>
    </row>
    <row r="125" spans="1:9" x14ac:dyDescent="0.25">
      <c r="A125" s="22">
        <v>124</v>
      </c>
      <c r="B125" t="s">
        <v>55</v>
      </c>
      <c r="C125" t="s">
        <v>78</v>
      </c>
      <c r="D125" t="s">
        <v>79</v>
      </c>
      <c r="E125" t="s">
        <v>206</v>
      </c>
      <c r="F125" s="5">
        <v>145208</v>
      </c>
      <c r="I125" t="s">
        <v>62</v>
      </c>
    </row>
    <row r="126" spans="1:9" x14ac:dyDescent="0.25">
      <c r="A126" s="22">
        <v>125</v>
      </c>
      <c r="B126" t="s">
        <v>55</v>
      </c>
      <c r="C126" t="s">
        <v>78</v>
      </c>
      <c r="D126" t="s">
        <v>79</v>
      </c>
      <c r="E126" t="s">
        <v>207</v>
      </c>
      <c r="F126" s="5">
        <v>145208</v>
      </c>
      <c r="I126" t="s">
        <v>62</v>
      </c>
    </row>
    <row r="127" spans="1:9" x14ac:dyDescent="0.25">
      <c r="A127" s="22">
        <v>126</v>
      </c>
      <c r="B127" t="s">
        <v>55</v>
      </c>
      <c r="C127" t="s">
        <v>78</v>
      </c>
      <c r="D127" t="s">
        <v>79</v>
      </c>
      <c r="E127" t="s">
        <v>208</v>
      </c>
      <c r="F127" s="5">
        <v>145208</v>
      </c>
      <c r="I127" t="s">
        <v>62</v>
      </c>
    </row>
    <row r="128" spans="1:9" x14ac:dyDescent="0.25">
      <c r="A128" s="22">
        <v>127</v>
      </c>
      <c r="B128" t="s">
        <v>55</v>
      </c>
      <c r="C128" t="s">
        <v>78</v>
      </c>
      <c r="D128" t="s">
        <v>79</v>
      </c>
      <c r="E128" t="s">
        <v>209</v>
      </c>
      <c r="F128" s="5">
        <v>145208</v>
      </c>
      <c r="I128" t="s">
        <v>62</v>
      </c>
    </row>
    <row r="129" spans="1:9" x14ac:dyDescent="0.25">
      <c r="A129" s="22">
        <v>128</v>
      </c>
      <c r="B129" t="s">
        <v>55</v>
      </c>
      <c r="C129" t="s">
        <v>78</v>
      </c>
      <c r="D129" t="s">
        <v>79</v>
      </c>
      <c r="E129" t="s">
        <v>210</v>
      </c>
      <c r="F129" s="5">
        <v>145208</v>
      </c>
      <c r="I129" t="s">
        <v>62</v>
      </c>
    </row>
    <row r="130" spans="1:9" x14ac:dyDescent="0.25">
      <c r="A130" s="22">
        <v>129</v>
      </c>
      <c r="B130" t="s">
        <v>55</v>
      </c>
      <c r="C130" t="s">
        <v>78</v>
      </c>
      <c r="D130" t="s">
        <v>79</v>
      </c>
      <c r="E130" t="s">
        <v>191</v>
      </c>
      <c r="F130" s="5">
        <v>145208</v>
      </c>
      <c r="I130" t="s">
        <v>62</v>
      </c>
    </row>
    <row r="131" spans="1:9" x14ac:dyDescent="0.25">
      <c r="A131" s="22">
        <v>130</v>
      </c>
      <c r="B131" t="s">
        <v>55</v>
      </c>
      <c r="C131" t="s">
        <v>78</v>
      </c>
      <c r="D131" t="s">
        <v>79</v>
      </c>
      <c r="E131" t="s">
        <v>211</v>
      </c>
      <c r="F131" s="5">
        <v>145208</v>
      </c>
      <c r="I131" t="s">
        <v>62</v>
      </c>
    </row>
    <row r="132" spans="1:9" x14ac:dyDescent="0.25">
      <c r="A132" s="22">
        <v>131</v>
      </c>
      <c r="B132" t="s">
        <v>55</v>
      </c>
      <c r="C132" t="s">
        <v>78</v>
      </c>
      <c r="D132" t="s">
        <v>79</v>
      </c>
      <c r="E132" t="s">
        <v>212</v>
      </c>
      <c r="F132" s="5">
        <v>145208</v>
      </c>
      <c r="I132" t="s">
        <v>62</v>
      </c>
    </row>
    <row r="133" spans="1:9" x14ac:dyDescent="0.25">
      <c r="A133" s="22">
        <v>132</v>
      </c>
      <c r="B133" t="s">
        <v>55</v>
      </c>
      <c r="C133" t="s">
        <v>78</v>
      </c>
      <c r="D133" t="s">
        <v>79</v>
      </c>
      <c r="E133" t="s">
        <v>213</v>
      </c>
      <c r="F133" s="5">
        <v>145208</v>
      </c>
      <c r="I133" t="s">
        <v>62</v>
      </c>
    </row>
    <row r="134" spans="1:9" x14ac:dyDescent="0.25">
      <c r="A134" s="22">
        <v>133</v>
      </c>
      <c r="B134" t="s">
        <v>55</v>
      </c>
      <c r="C134" t="s">
        <v>78</v>
      </c>
      <c r="D134" t="s">
        <v>79</v>
      </c>
      <c r="E134" t="s">
        <v>214</v>
      </c>
      <c r="F134" s="5">
        <v>145208</v>
      </c>
      <c r="I134" t="s">
        <v>62</v>
      </c>
    </row>
    <row r="135" spans="1:9" x14ac:dyDescent="0.25">
      <c r="A135" s="22">
        <v>134</v>
      </c>
      <c r="B135" t="s">
        <v>55</v>
      </c>
      <c r="C135" t="s">
        <v>78</v>
      </c>
      <c r="D135" t="s">
        <v>79</v>
      </c>
      <c r="E135" t="s">
        <v>215</v>
      </c>
      <c r="F135" s="5">
        <v>145208</v>
      </c>
      <c r="I135" t="s">
        <v>65</v>
      </c>
    </row>
    <row r="136" spans="1:9" x14ac:dyDescent="0.25">
      <c r="A136" s="22">
        <v>135</v>
      </c>
      <c r="B136" t="s">
        <v>55</v>
      </c>
      <c r="C136" t="s">
        <v>78</v>
      </c>
      <c r="D136" t="s">
        <v>79</v>
      </c>
      <c r="E136" t="s">
        <v>216</v>
      </c>
      <c r="F136" s="5">
        <v>145208</v>
      </c>
      <c r="I136" t="s">
        <v>65</v>
      </c>
    </row>
    <row r="137" spans="1:9" x14ac:dyDescent="0.25">
      <c r="A137" s="22">
        <v>136</v>
      </c>
      <c r="B137" t="s">
        <v>55</v>
      </c>
      <c r="C137" t="s">
        <v>78</v>
      </c>
      <c r="D137" t="s">
        <v>79</v>
      </c>
      <c r="E137" t="s">
        <v>217</v>
      </c>
      <c r="F137" s="5">
        <v>145208</v>
      </c>
      <c r="I137" t="s">
        <v>65</v>
      </c>
    </row>
    <row r="138" spans="1:9" x14ac:dyDescent="0.25">
      <c r="A138" s="22">
        <v>137</v>
      </c>
      <c r="B138" t="s">
        <v>55</v>
      </c>
      <c r="C138" t="s">
        <v>78</v>
      </c>
      <c r="D138" t="s">
        <v>79</v>
      </c>
      <c r="E138" t="s">
        <v>218</v>
      </c>
      <c r="F138" s="5">
        <v>145208</v>
      </c>
      <c r="I138" t="s">
        <v>65</v>
      </c>
    </row>
    <row r="139" spans="1:9" x14ac:dyDescent="0.25">
      <c r="A139" s="22">
        <v>138</v>
      </c>
      <c r="B139" t="s">
        <v>55</v>
      </c>
      <c r="C139" t="s">
        <v>78</v>
      </c>
      <c r="D139" t="s">
        <v>79</v>
      </c>
      <c r="E139" t="s">
        <v>219</v>
      </c>
      <c r="F139" s="5">
        <v>145208</v>
      </c>
      <c r="I139" t="s">
        <v>65</v>
      </c>
    </row>
    <row r="140" spans="1:9" x14ac:dyDescent="0.25">
      <c r="A140" s="22">
        <v>139</v>
      </c>
      <c r="B140" t="s">
        <v>55</v>
      </c>
      <c r="C140" t="s">
        <v>78</v>
      </c>
      <c r="D140" t="s">
        <v>79</v>
      </c>
      <c r="E140" t="s">
        <v>220</v>
      </c>
      <c r="F140" s="5">
        <v>145208</v>
      </c>
      <c r="I140" t="s">
        <v>65</v>
      </c>
    </row>
    <row r="141" spans="1:9" x14ac:dyDescent="0.25">
      <c r="A141" s="22">
        <v>140</v>
      </c>
      <c r="B141" t="s">
        <v>55</v>
      </c>
      <c r="C141" t="s">
        <v>78</v>
      </c>
      <c r="D141" t="s">
        <v>79</v>
      </c>
      <c r="E141" t="s">
        <v>221</v>
      </c>
      <c r="F141" s="5">
        <v>145231</v>
      </c>
      <c r="I141" t="s">
        <v>65</v>
      </c>
    </row>
    <row r="142" spans="1:9" x14ac:dyDescent="0.25">
      <c r="A142" s="22">
        <v>141</v>
      </c>
      <c r="B142" t="s">
        <v>55</v>
      </c>
      <c r="C142" t="s">
        <v>78</v>
      </c>
      <c r="D142" t="s">
        <v>79</v>
      </c>
      <c r="E142" t="s">
        <v>222</v>
      </c>
      <c r="F142" s="5">
        <v>145231</v>
      </c>
      <c r="I142" t="s">
        <v>65</v>
      </c>
    </row>
    <row r="143" spans="1:9" x14ac:dyDescent="0.25">
      <c r="A143" s="22">
        <v>142</v>
      </c>
      <c r="B143" t="s">
        <v>55</v>
      </c>
      <c r="C143" t="s">
        <v>78</v>
      </c>
      <c r="D143" t="s">
        <v>79</v>
      </c>
      <c r="E143" t="s">
        <v>223</v>
      </c>
      <c r="F143" s="5">
        <v>145208</v>
      </c>
      <c r="I143" t="s">
        <v>65</v>
      </c>
    </row>
    <row r="144" spans="1:9" x14ac:dyDescent="0.25">
      <c r="A144" s="22">
        <v>143</v>
      </c>
      <c r="B144" t="s">
        <v>55</v>
      </c>
      <c r="C144" t="s">
        <v>78</v>
      </c>
      <c r="D144" t="s">
        <v>79</v>
      </c>
      <c r="E144" t="s">
        <v>224</v>
      </c>
      <c r="F144" s="5">
        <v>145208</v>
      </c>
      <c r="I144" t="s">
        <v>65</v>
      </c>
    </row>
    <row r="145" spans="1:9" x14ac:dyDescent="0.25">
      <c r="A145" s="22">
        <v>144</v>
      </c>
      <c r="B145" t="s">
        <v>55</v>
      </c>
      <c r="C145" t="s">
        <v>78</v>
      </c>
      <c r="D145" t="s">
        <v>79</v>
      </c>
      <c r="E145" t="s">
        <v>225</v>
      </c>
      <c r="F145" s="5">
        <v>145208</v>
      </c>
      <c r="I145" t="s">
        <v>65</v>
      </c>
    </row>
    <row r="146" spans="1:9" x14ac:dyDescent="0.25">
      <c r="A146" s="22">
        <v>145</v>
      </c>
      <c r="B146" t="s">
        <v>55</v>
      </c>
      <c r="C146" t="s">
        <v>78</v>
      </c>
      <c r="D146" t="s">
        <v>79</v>
      </c>
      <c r="E146" t="s">
        <v>226</v>
      </c>
      <c r="F146" s="5">
        <v>145208</v>
      </c>
      <c r="I146" t="s">
        <v>65</v>
      </c>
    </row>
    <row r="147" spans="1:9" x14ac:dyDescent="0.25">
      <c r="A147" s="22">
        <v>146</v>
      </c>
      <c r="B147" t="s">
        <v>55</v>
      </c>
      <c r="C147" t="s">
        <v>78</v>
      </c>
      <c r="D147" t="s">
        <v>79</v>
      </c>
      <c r="E147" t="s">
        <v>227</v>
      </c>
      <c r="F147" s="5">
        <v>145208</v>
      </c>
      <c r="I147" t="s">
        <v>65</v>
      </c>
    </row>
    <row r="148" spans="1:9" x14ac:dyDescent="0.25">
      <c r="A148" s="22">
        <v>147</v>
      </c>
      <c r="B148" t="s">
        <v>55</v>
      </c>
      <c r="C148" t="s">
        <v>78</v>
      </c>
      <c r="D148" t="s">
        <v>79</v>
      </c>
      <c r="E148" t="s">
        <v>228</v>
      </c>
      <c r="F148" s="5">
        <v>145208</v>
      </c>
      <c r="I148" t="s">
        <v>65</v>
      </c>
    </row>
    <row r="149" spans="1:9" x14ac:dyDescent="0.25">
      <c r="A149" s="22">
        <v>148</v>
      </c>
      <c r="B149" t="s">
        <v>55</v>
      </c>
      <c r="C149" t="s">
        <v>78</v>
      </c>
      <c r="D149" t="s">
        <v>79</v>
      </c>
      <c r="E149" t="s">
        <v>229</v>
      </c>
      <c r="F149" s="5">
        <v>145208</v>
      </c>
      <c r="I149" t="s">
        <v>65</v>
      </c>
    </row>
    <row r="150" spans="1:9" x14ac:dyDescent="0.25">
      <c r="A150" s="22">
        <v>149</v>
      </c>
      <c r="B150" t="s">
        <v>55</v>
      </c>
      <c r="C150" t="s">
        <v>78</v>
      </c>
      <c r="D150" t="s">
        <v>79</v>
      </c>
      <c r="E150" t="s">
        <v>230</v>
      </c>
      <c r="F150" s="5">
        <v>145208</v>
      </c>
      <c r="I150" t="s">
        <v>65</v>
      </c>
    </row>
    <row r="151" spans="1:9" x14ac:dyDescent="0.25">
      <c r="A151" s="22">
        <v>150</v>
      </c>
      <c r="B151" t="s">
        <v>55</v>
      </c>
      <c r="C151" t="s">
        <v>78</v>
      </c>
      <c r="D151" t="s">
        <v>79</v>
      </c>
      <c r="E151" t="s">
        <v>231</v>
      </c>
      <c r="F151" s="5">
        <v>145208</v>
      </c>
      <c r="I151" t="s">
        <v>65</v>
      </c>
    </row>
    <row r="152" spans="1:9" x14ac:dyDescent="0.25">
      <c r="A152" s="22">
        <v>151</v>
      </c>
      <c r="B152" t="s">
        <v>55</v>
      </c>
      <c r="C152" t="s">
        <v>78</v>
      </c>
      <c r="D152" t="s">
        <v>79</v>
      </c>
      <c r="E152" t="s">
        <v>232</v>
      </c>
      <c r="F152" s="5">
        <v>145208</v>
      </c>
      <c r="I152" t="s">
        <v>65</v>
      </c>
    </row>
    <row r="153" spans="1:9" x14ac:dyDescent="0.25">
      <c r="A153" s="22">
        <v>152</v>
      </c>
      <c r="B153" t="s">
        <v>55</v>
      </c>
      <c r="C153" t="s">
        <v>78</v>
      </c>
      <c r="D153" t="s">
        <v>79</v>
      </c>
      <c r="E153" t="s">
        <v>233</v>
      </c>
      <c r="F153" s="5">
        <v>145208</v>
      </c>
      <c r="I153" t="s">
        <v>65</v>
      </c>
    </row>
    <row r="154" spans="1:9" x14ac:dyDescent="0.25">
      <c r="A154" s="22">
        <v>153</v>
      </c>
      <c r="B154" t="s">
        <v>55</v>
      </c>
      <c r="C154" t="s">
        <v>78</v>
      </c>
      <c r="D154" t="s">
        <v>79</v>
      </c>
      <c r="E154" t="s">
        <v>234</v>
      </c>
      <c r="F154" s="5">
        <v>145208</v>
      </c>
      <c r="I154" t="s">
        <v>65</v>
      </c>
    </row>
    <row r="155" spans="1:9" x14ac:dyDescent="0.25">
      <c r="A155" s="22">
        <v>154</v>
      </c>
      <c r="B155" t="s">
        <v>55</v>
      </c>
      <c r="C155" t="s">
        <v>78</v>
      </c>
      <c r="D155" t="s">
        <v>79</v>
      </c>
      <c r="E155" t="s">
        <v>235</v>
      </c>
      <c r="F155" s="5">
        <v>145208</v>
      </c>
      <c r="I155" t="s">
        <v>65</v>
      </c>
    </row>
    <row r="156" spans="1:9" x14ac:dyDescent="0.25">
      <c r="A156" s="22">
        <v>155</v>
      </c>
      <c r="B156" t="s">
        <v>55</v>
      </c>
      <c r="C156" t="s">
        <v>78</v>
      </c>
      <c r="D156" t="s">
        <v>79</v>
      </c>
      <c r="E156" t="s">
        <v>236</v>
      </c>
      <c r="F156" s="5">
        <v>145208</v>
      </c>
      <c r="I156" t="s">
        <v>65</v>
      </c>
    </row>
    <row r="157" spans="1:9" x14ac:dyDescent="0.25">
      <c r="A157" s="22">
        <v>156</v>
      </c>
      <c r="B157" t="s">
        <v>55</v>
      </c>
      <c r="C157" t="s">
        <v>78</v>
      </c>
      <c r="D157" t="s">
        <v>79</v>
      </c>
      <c r="E157" t="s">
        <v>237</v>
      </c>
      <c r="F157" s="5">
        <v>145208</v>
      </c>
      <c r="I157" t="s">
        <v>65</v>
      </c>
    </row>
    <row r="158" spans="1:9" x14ac:dyDescent="0.25">
      <c r="A158" s="22">
        <v>157</v>
      </c>
      <c r="B158" t="s">
        <v>55</v>
      </c>
      <c r="C158" t="s">
        <v>78</v>
      </c>
      <c r="D158" t="s">
        <v>79</v>
      </c>
      <c r="E158" t="s">
        <v>238</v>
      </c>
      <c r="F158" s="5">
        <v>145208</v>
      </c>
      <c r="I158" t="s">
        <v>65</v>
      </c>
    </row>
    <row r="159" spans="1:9" x14ac:dyDescent="0.25">
      <c r="A159" s="22">
        <v>158</v>
      </c>
      <c r="B159" t="s">
        <v>55</v>
      </c>
      <c r="C159" t="s">
        <v>84</v>
      </c>
      <c r="D159" t="s">
        <v>57</v>
      </c>
      <c r="E159" t="s">
        <v>239</v>
      </c>
      <c r="F159" s="5">
        <v>146185</v>
      </c>
      <c r="I159" t="s">
        <v>65</v>
      </c>
    </row>
    <row r="160" spans="1:9" x14ac:dyDescent="0.25">
      <c r="A160" s="22">
        <v>159</v>
      </c>
      <c r="B160" t="s">
        <v>55</v>
      </c>
      <c r="C160" t="s">
        <v>84</v>
      </c>
      <c r="D160" t="s">
        <v>57</v>
      </c>
      <c r="E160" t="s">
        <v>240</v>
      </c>
      <c r="F160" s="5">
        <v>145683</v>
      </c>
      <c r="I160" t="s">
        <v>65</v>
      </c>
    </row>
    <row r="161" spans="1:9" x14ac:dyDescent="0.25">
      <c r="A161" s="22">
        <v>160</v>
      </c>
      <c r="B161" t="s">
        <v>55</v>
      </c>
      <c r="C161" t="s">
        <v>84</v>
      </c>
      <c r="D161" t="s">
        <v>57</v>
      </c>
      <c r="E161" t="s">
        <v>191</v>
      </c>
      <c r="F161" s="5">
        <v>145683</v>
      </c>
      <c r="I161" t="s">
        <v>65</v>
      </c>
    </row>
    <row r="162" spans="1:9" x14ac:dyDescent="0.25">
      <c r="A162" s="22">
        <v>161</v>
      </c>
      <c r="B162" t="s">
        <v>55</v>
      </c>
      <c r="C162" t="s">
        <v>114</v>
      </c>
      <c r="D162" t="s">
        <v>57</v>
      </c>
      <c r="E162" t="s">
        <v>241</v>
      </c>
      <c r="F162" s="5">
        <v>146360</v>
      </c>
      <c r="I162" t="s">
        <v>65</v>
      </c>
    </row>
    <row r="163" spans="1:9" x14ac:dyDescent="0.25">
      <c r="A163" s="22">
        <v>162</v>
      </c>
      <c r="B163" t="s">
        <v>55</v>
      </c>
      <c r="C163" t="s">
        <v>78</v>
      </c>
      <c r="D163" t="s">
        <v>79</v>
      </c>
      <c r="E163" t="s">
        <v>242</v>
      </c>
      <c r="F163" s="5">
        <v>145208</v>
      </c>
      <c r="I163" t="s">
        <v>65</v>
      </c>
    </row>
    <row r="164" spans="1:9" x14ac:dyDescent="0.25">
      <c r="A164" s="22">
        <v>163</v>
      </c>
      <c r="B164" t="s">
        <v>243</v>
      </c>
      <c r="C164" t="s">
        <v>244</v>
      </c>
      <c r="D164" t="s">
        <v>245</v>
      </c>
      <c r="E164" t="s">
        <v>246</v>
      </c>
      <c r="F164" s="5">
        <v>146322</v>
      </c>
      <c r="I164" t="s">
        <v>65</v>
      </c>
    </row>
    <row r="165" spans="1:9" x14ac:dyDescent="0.25">
      <c r="A165" s="22">
        <v>164</v>
      </c>
      <c r="B165" t="s">
        <v>243</v>
      </c>
      <c r="C165" t="s">
        <v>244</v>
      </c>
      <c r="D165" t="s">
        <v>245</v>
      </c>
      <c r="E165" t="s">
        <v>247</v>
      </c>
      <c r="F165" s="5">
        <v>146405</v>
      </c>
      <c r="I165" t="s">
        <v>65</v>
      </c>
    </row>
    <row r="166" spans="1:9" x14ac:dyDescent="0.25">
      <c r="A166" s="22">
        <v>165</v>
      </c>
      <c r="B166" t="s">
        <v>243</v>
      </c>
      <c r="C166" t="s">
        <v>244</v>
      </c>
      <c r="D166" t="s">
        <v>245</v>
      </c>
      <c r="E166" t="s">
        <v>248</v>
      </c>
      <c r="F166" s="5">
        <v>146396</v>
      </c>
      <c r="I166" t="s">
        <v>65</v>
      </c>
    </row>
    <row r="167" spans="1:9" x14ac:dyDescent="0.25">
      <c r="A167" s="22">
        <v>166</v>
      </c>
      <c r="B167" t="s">
        <v>243</v>
      </c>
      <c r="C167" t="s">
        <v>244</v>
      </c>
      <c r="D167" t="s">
        <v>245</v>
      </c>
      <c r="E167" t="s">
        <v>249</v>
      </c>
      <c r="F167" s="5">
        <v>146427</v>
      </c>
      <c r="I167" t="s">
        <v>65</v>
      </c>
    </row>
    <row r="168" spans="1:9" x14ac:dyDescent="0.25">
      <c r="A168" s="22">
        <v>167</v>
      </c>
      <c r="B168" t="s">
        <v>250</v>
      </c>
      <c r="C168" t="s">
        <v>251</v>
      </c>
      <c r="D168" t="s">
        <v>252</v>
      </c>
      <c r="E168" t="s">
        <v>253</v>
      </c>
      <c r="F168" s="5">
        <v>146935</v>
      </c>
      <c r="I168" t="s">
        <v>65</v>
      </c>
    </row>
    <row r="169" spans="1:9" x14ac:dyDescent="0.25">
      <c r="A169" s="22">
        <v>168</v>
      </c>
      <c r="B169" t="s">
        <v>250</v>
      </c>
      <c r="C169" t="s">
        <v>254</v>
      </c>
      <c r="D169" t="s">
        <v>252</v>
      </c>
      <c r="E169" t="s">
        <v>255</v>
      </c>
      <c r="F169" s="5">
        <v>147645</v>
      </c>
      <c r="I169" t="s">
        <v>65</v>
      </c>
    </row>
    <row r="170" spans="1:9" x14ac:dyDescent="0.25">
      <c r="A170" s="22">
        <v>169</v>
      </c>
      <c r="B170" t="s">
        <v>250</v>
      </c>
      <c r="C170" t="s">
        <v>254</v>
      </c>
      <c r="D170" t="s">
        <v>252</v>
      </c>
      <c r="E170" t="s">
        <v>256</v>
      </c>
      <c r="F170" s="5">
        <v>147258</v>
      </c>
      <c r="I170" t="s">
        <v>65</v>
      </c>
    </row>
    <row r="171" spans="1:9" x14ac:dyDescent="0.25">
      <c r="A171" s="22">
        <v>170</v>
      </c>
      <c r="B171" t="s">
        <v>250</v>
      </c>
      <c r="C171" t="s">
        <v>254</v>
      </c>
      <c r="D171" t="s">
        <v>252</v>
      </c>
      <c r="E171" t="s">
        <v>257</v>
      </c>
      <c r="F171" s="5">
        <v>147655</v>
      </c>
      <c r="I171" t="s">
        <v>65</v>
      </c>
    </row>
    <row r="172" spans="1:9" x14ac:dyDescent="0.25">
      <c r="A172" s="22">
        <v>171</v>
      </c>
      <c r="B172" t="s">
        <v>250</v>
      </c>
      <c r="C172" t="s">
        <v>254</v>
      </c>
      <c r="D172" t="s">
        <v>252</v>
      </c>
      <c r="E172" t="s">
        <v>258</v>
      </c>
      <c r="F172" s="5">
        <v>147490</v>
      </c>
      <c r="I172" t="s">
        <v>65</v>
      </c>
    </row>
    <row r="173" spans="1:9" x14ac:dyDescent="0.25">
      <c r="A173" s="22">
        <v>172</v>
      </c>
      <c r="B173" t="s">
        <v>250</v>
      </c>
      <c r="C173" t="s">
        <v>259</v>
      </c>
      <c r="D173" t="s">
        <v>260</v>
      </c>
      <c r="E173" t="s">
        <v>261</v>
      </c>
      <c r="F173" s="5">
        <v>147203</v>
      </c>
      <c r="I173" t="s">
        <v>65</v>
      </c>
    </row>
    <row r="174" spans="1:9" x14ac:dyDescent="0.25">
      <c r="A174" s="22">
        <v>173</v>
      </c>
      <c r="B174" t="s">
        <v>250</v>
      </c>
      <c r="C174" t="s">
        <v>262</v>
      </c>
      <c r="D174" t="s">
        <v>260</v>
      </c>
      <c r="E174" t="s">
        <v>263</v>
      </c>
      <c r="F174" s="5">
        <v>147485</v>
      </c>
      <c r="I174" t="s">
        <v>65</v>
      </c>
    </row>
    <row r="175" spans="1:9" x14ac:dyDescent="0.25">
      <c r="A175" s="22">
        <v>174</v>
      </c>
      <c r="B175" t="s">
        <v>250</v>
      </c>
      <c r="C175" t="s">
        <v>262</v>
      </c>
      <c r="D175" t="s">
        <v>260</v>
      </c>
      <c r="E175" t="s">
        <v>264</v>
      </c>
      <c r="F175" s="5">
        <v>147290</v>
      </c>
      <c r="I175" t="s">
        <v>65</v>
      </c>
    </row>
    <row r="176" spans="1:9" x14ac:dyDescent="0.25">
      <c r="A176" s="22">
        <v>175</v>
      </c>
      <c r="B176" t="s">
        <v>250</v>
      </c>
      <c r="C176" t="s">
        <v>262</v>
      </c>
      <c r="D176" t="s">
        <v>260</v>
      </c>
      <c r="E176" t="s">
        <v>265</v>
      </c>
      <c r="F176" s="5">
        <v>147290</v>
      </c>
      <c r="I176" t="s">
        <v>65</v>
      </c>
    </row>
    <row r="177" spans="1:9" x14ac:dyDescent="0.25">
      <c r="A177" s="22">
        <v>176</v>
      </c>
      <c r="B177" t="s">
        <v>250</v>
      </c>
      <c r="C177" t="s">
        <v>262</v>
      </c>
      <c r="D177" t="s">
        <v>260</v>
      </c>
      <c r="E177" t="s">
        <v>266</v>
      </c>
      <c r="F177" s="5">
        <v>147290</v>
      </c>
      <c r="I177" t="s">
        <v>65</v>
      </c>
    </row>
    <row r="178" spans="1:9" x14ac:dyDescent="0.25">
      <c r="A178" s="22">
        <v>177</v>
      </c>
      <c r="B178" t="s">
        <v>250</v>
      </c>
      <c r="C178" t="s">
        <v>262</v>
      </c>
      <c r="D178" t="s">
        <v>260</v>
      </c>
      <c r="E178" t="s">
        <v>267</v>
      </c>
      <c r="F178" s="5">
        <v>147485</v>
      </c>
      <c r="I178" t="s">
        <v>65</v>
      </c>
    </row>
    <row r="179" spans="1:9" x14ac:dyDescent="0.25">
      <c r="A179" s="22">
        <v>178</v>
      </c>
      <c r="B179" t="s">
        <v>250</v>
      </c>
      <c r="C179" t="s">
        <v>262</v>
      </c>
      <c r="D179" t="s">
        <v>260</v>
      </c>
      <c r="E179" t="s">
        <v>268</v>
      </c>
      <c r="F179" s="5">
        <v>147376</v>
      </c>
      <c r="I179" t="s">
        <v>65</v>
      </c>
    </row>
    <row r="180" spans="1:9" x14ac:dyDescent="0.25">
      <c r="A180" s="22">
        <v>179</v>
      </c>
      <c r="B180" t="s">
        <v>250</v>
      </c>
      <c r="C180" t="s">
        <v>262</v>
      </c>
      <c r="D180" t="s">
        <v>260</v>
      </c>
      <c r="E180" t="s">
        <v>269</v>
      </c>
      <c r="F180" s="5">
        <v>147479</v>
      </c>
      <c r="I180" t="s">
        <v>65</v>
      </c>
    </row>
    <row r="181" spans="1:9" x14ac:dyDescent="0.25">
      <c r="A181" s="22">
        <v>180</v>
      </c>
      <c r="B181" t="s">
        <v>250</v>
      </c>
      <c r="C181" t="s">
        <v>262</v>
      </c>
      <c r="D181" t="s">
        <v>260</v>
      </c>
      <c r="E181" t="s">
        <v>270</v>
      </c>
      <c r="F181" s="5">
        <v>147425</v>
      </c>
      <c r="I181" t="s">
        <v>65</v>
      </c>
    </row>
    <row r="182" spans="1:9" x14ac:dyDescent="0.25">
      <c r="A182" s="22">
        <v>181</v>
      </c>
      <c r="B182" t="s">
        <v>250</v>
      </c>
      <c r="C182" t="s">
        <v>262</v>
      </c>
      <c r="D182" t="s">
        <v>260</v>
      </c>
      <c r="E182" t="s">
        <v>271</v>
      </c>
      <c r="F182" s="5">
        <v>147290</v>
      </c>
      <c r="I182" t="s">
        <v>65</v>
      </c>
    </row>
    <row r="183" spans="1:9" x14ac:dyDescent="0.25">
      <c r="A183" s="22">
        <v>182</v>
      </c>
      <c r="B183" t="s">
        <v>250</v>
      </c>
      <c r="C183" t="s">
        <v>262</v>
      </c>
      <c r="D183" t="s">
        <v>260</v>
      </c>
      <c r="E183" t="s">
        <v>272</v>
      </c>
      <c r="F183" s="5">
        <v>147376</v>
      </c>
      <c r="I183" t="s">
        <v>65</v>
      </c>
    </row>
    <row r="184" spans="1:9" x14ac:dyDescent="0.25">
      <c r="A184" s="22">
        <v>183</v>
      </c>
      <c r="B184" t="s">
        <v>250</v>
      </c>
      <c r="C184" t="s">
        <v>262</v>
      </c>
      <c r="D184" t="s">
        <v>260</v>
      </c>
      <c r="E184" t="s">
        <v>273</v>
      </c>
      <c r="F184" s="5">
        <v>147499</v>
      </c>
      <c r="I184" t="s">
        <v>65</v>
      </c>
    </row>
    <row r="185" spans="1:9" x14ac:dyDescent="0.25">
      <c r="A185" s="22">
        <v>184</v>
      </c>
      <c r="B185" t="s">
        <v>274</v>
      </c>
      <c r="C185" t="s">
        <v>274</v>
      </c>
      <c r="D185" t="s">
        <v>275</v>
      </c>
      <c r="E185" t="s">
        <v>276</v>
      </c>
      <c r="F185" s="5">
        <v>147407</v>
      </c>
      <c r="I185" t="s">
        <v>65</v>
      </c>
    </row>
    <row r="186" spans="1:9" x14ac:dyDescent="0.25">
      <c r="A186" s="22">
        <v>185</v>
      </c>
      <c r="B186" t="s">
        <v>250</v>
      </c>
      <c r="C186" t="s">
        <v>262</v>
      </c>
      <c r="D186" t="s">
        <v>260</v>
      </c>
      <c r="E186" t="s">
        <v>277</v>
      </c>
      <c r="F186" s="5">
        <v>147646</v>
      </c>
      <c r="I186" t="s">
        <v>65</v>
      </c>
    </row>
    <row r="187" spans="1:9" x14ac:dyDescent="0.25">
      <c r="A187" s="22">
        <v>186</v>
      </c>
      <c r="B187" t="s">
        <v>250</v>
      </c>
      <c r="C187" t="s">
        <v>262</v>
      </c>
      <c r="D187" t="s">
        <v>260</v>
      </c>
      <c r="E187" t="s">
        <v>278</v>
      </c>
      <c r="F187" s="5">
        <v>147646</v>
      </c>
      <c r="I187" t="s">
        <v>65</v>
      </c>
    </row>
    <row r="188" spans="1:9" x14ac:dyDescent="0.25">
      <c r="A188" s="22">
        <v>187</v>
      </c>
      <c r="B188" t="s">
        <v>250</v>
      </c>
      <c r="C188" t="s">
        <v>262</v>
      </c>
      <c r="D188" t="s">
        <v>260</v>
      </c>
      <c r="E188" t="s">
        <v>279</v>
      </c>
      <c r="F188" s="5">
        <v>147425</v>
      </c>
      <c r="I188" t="s">
        <v>65</v>
      </c>
    </row>
    <row r="189" spans="1:9" x14ac:dyDescent="0.25">
      <c r="A189" s="22">
        <v>188</v>
      </c>
      <c r="B189" t="s">
        <v>250</v>
      </c>
      <c r="C189" t="s">
        <v>262</v>
      </c>
      <c r="D189" t="s">
        <v>260</v>
      </c>
      <c r="E189" t="s">
        <v>280</v>
      </c>
      <c r="F189" s="5">
        <v>147376</v>
      </c>
      <c r="I189" t="s">
        <v>65</v>
      </c>
    </row>
    <row r="190" spans="1:9" x14ac:dyDescent="0.25">
      <c r="A190" s="22">
        <v>189</v>
      </c>
      <c r="B190" t="s">
        <v>250</v>
      </c>
      <c r="C190" t="s">
        <v>262</v>
      </c>
      <c r="D190" t="s">
        <v>260</v>
      </c>
      <c r="E190" t="s">
        <v>281</v>
      </c>
      <c r="F190" s="5">
        <v>147485</v>
      </c>
      <c r="I190" t="s">
        <v>65</v>
      </c>
    </row>
    <row r="191" spans="1:9" x14ac:dyDescent="0.25">
      <c r="A191" s="22">
        <v>190</v>
      </c>
      <c r="B191" t="s">
        <v>250</v>
      </c>
      <c r="C191" t="s">
        <v>262</v>
      </c>
      <c r="D191" t="s">
        <v>260</v>
      </c>
      <c r="E191" t="s">
        <v>282</v>
      </c>
      <c r="F191" s="5">
        <v>147646</v>
      </c>
      <c r="I191" t="s">
        <v>65</v>
      </c>
    </row>
    <row r="192" spans="1:9" x14ac:dyDescent="0.25">
      <c r="A192" s="22">
        <v>191</v>
      </c>
      <c r="B192" t="s">
        <v>250</v>
      </c>
      <c r="C192" t="s">
        <v>262</v>
      </c>
      <c r="D192" t="s">
        <v>260</v>
      </c>
      <c r="E192" t="s">
        <v>283</v>
      </c>
      <c r="F192" s="5">
        <v>147479</v>
      </c>
      <c r="I192" t="s">
        <v>65</v>
      </c>
    </row>
    <row r="193" spans="1:9" x14ac:dyDescent="0.25">
      <c r="A193" s="22">
        <v>192</v>
      </c>
      <c r="B193" t="s">
        <v>250</v>
      </c>
      <c r="C193" t="s">
        <v>262</v>
      </c>
      <c r="D193" t="s">
        <v>260</v>
      </c>
      <c r="E193" t="s">
        <v>284</v>
      </c>
      <c r="F193" s="5">
        <v>147376</v>
      </c>
      <c r="I193" t="s">
        <v>65</v>
      </c>
    </row>
    <row r="194" spans="1:9" x14ac:dyDescent="0.25">
      <c r="A194" s="22">
        <v>193</v>
      </c>
      <c r="B194" t="s">
        <v>250</v>
      </c>
      <c r="C194" t="s">
        <v>262</v>
      </c>
      <c r="D194" t="s">
        <v>260</v>
      </c>
      <c r="E194" t="s">
        <v>285</v>
      </c>
      <c r="F194" s="5">
        <v>147425</v>
      </c>
      <c r="I194" t="s">
        <v>65</v>
      </c>
    </row>
    <row r="195" spans="1:9" x14ac:dyDescent="0.25">
      <c r="A195" s="22">
        <v>194</v>
      </c>
      <c r="B195" t="s">
        <v>250</v>
      </c>
      <c r="C195" t="s">
        <v>262</v>
      </c>
      <c r="D195" t="s">
        <v>260</v>
      </c>
      <c r="E195" t="s">
        <v>286</v>
      </c>
      <c r="F195" s="5">
        <v>147741</v>
      </c>
      <c r="I195" t="s">
        <v>65</v>
      </c>
    </row>
    <row r="196" spans="1:9" x14ac:dyDescent="0.25">
      <c r="A196" s="22">
        <v>195</v>
      </c>
      <c r="B196" t="s">
        <v>250</v>
      </c>
      <c r="C196" t="s">
        <v>262</v>
      </c>
      <c r="D196" t="s">
        <v>260</v>
      </c>
      <c r="E196" t="s">
        <v>287</v>
      </c>
      <c r="F196" s="5">
        <v>147646</v>
      </c>
      <c r="I196" t="s">
        <v>65</v>
      </c>
    </row>
    <row r="197" spans="1:9" x14ac:dyDescent="0.25">
      <c r="A197" s="22">
        <v>196</v>
      </c>
      <c r="B197" t="s">
        <v>250</v>
      </c>
      <c r="C197" t="s">
        <v>262</v>
      </c>
      <c r="D197" t="s">
        <v>260</v>
      </c>
      <c r="E197" t="s">
        <v>288</v>
      </c>
      <c r="F197" s="5">
        <v>147687</v>
      </c>
      <c r="I197" t="s">
        <v>65</v>
      </c>
    </row>
    <row r="198" spans="1:9" x14ac:dyDescent="0.25">
      <c r="A198" s="22">
        <v>197</v>
      </c>
      <c r="B198" t="s">
        <v>250</v>
      </c>
      <c r="C198" t="s">
        <v>262</v>
      </c>
      <c r="D198" t="s">
        <v>260</v>
      </c>
      <c r="E198" t="s">
        <v>289</v>
      </c>
      <c r="F198" s="5">
        <v>147741</v>
      </c>
      <c r="I198" t="s">
        <v>65</v>
      </c>
    </row>
    <row r="199" spans="1:9" x14ac:dyDescent="0.25">
      <c r="A199" s="22">
        <v>198</v>
      </c>
      <c r="B199" t="s">
        <v>250</v>
      </c>
      <c r="C199" t="s">
        <v>262</v>
      </c>
      <c r="D199" t="s">
        <v>260</v>
      </c>
      <c r="E199" t="s">
        <v>290</v>
      </c>
      <c r="F199" s="5">
        <v>147741</v>
      </c>
      <c r="I199" t="s">
        <v>65</v>
      </c>
    </row>
    <row r="200" spans="1:9" x14ac:dyDescent="0.25">
      <c r="A200" s="22">
        <v>199</v>
      </c>
      <c r="B200" t="s">
        <v>250</v>
      </c>
      <c r="C200" t="s">
        <v>262</v>
      </c>
      <c r="D200" t="s">
        <v>260</v>
      </c>
      <c r="E200" t="s">
        <v>291</v>
      </c>
      <c r="F200" s="5">
        <v>147290</v>
      </c>
      <c r="I200" t="s">
        <v>65</v>
      </c>
    </row>
    <row r="201" spans="1:9" x14ac:dyDescent="0.25">
      <c r="A201" s="22">
        <v>200</v>
      </c>
      <c r="B201" t="s">
        <v>250</v>
      </c>
      <c r="C201" t="s">
        <v>262</v>
      </c>
      <c r="D201" t="s">
        <v>260</v>
      </c>
      <c r="E201" t="s">
        <v>292</v>
      </c>
      <c r="F201" s="5">
        <v>147376</v>
      </c>
      <c r="I201" t="s">
        <v>61</v>
      </c>
    </row>
    <row r="202" spans="1:9" x14ac:dyDescent="0.25">
      <c r="A202" s="22">
        <v>201</v>
      </c>
      <c r="B202" t="s">
        <v>250</v>
      </c>
      <c r="C202" t="s">
        <v>262</v>
      </c>
      <c r="D202" t="s">
        <v>260</v>
      </c>
      <c r="E202" t="s">
        <v>293</v>
      </c>
      <c r="F202" s="5">
        <v>147646</v>
      </c>
      <c r="I202" t="s">
        <v>61</v>
      </c>
    </row>
    <row r="203" spans="1:9" x14ac:dyDescent="0.25">
      <c r="A203" s="22">
        <v>202</v>
      </c>
      <c r="B203" t="s">
        <v>250</v>
      </c>
      <c r="C203" t="s">
        <v>262</v>
      </c>
      <c r="D203" t="s">
        <v>260</v>
      </c>
      <c r="E203" t="s">
        <v>294</v>
      </c>
      <c r="F203" s="5">
        <v>147499</v>
      </c>
      <c r="I203" t="s">
        <v>61</v>
      </c>
    </row>
    <row r="204" spans="1:9" x14ac:dyDescent="0.25">
      <c r="A204" s="22">
        <v>203</v>
      </c>
      <c r="B204" t="s">
        <v>250</v>
      </c>
      <c r="C204" t="s">
        <v>262</v>
      </c>
      <c r="D204" t="s">
        <v>260</v>
      </c>
      <c r="E204" t="s">
        <v>295</v>
      </c>
      <c r="F204" s="5">
        <v>147499</v>
      </c>
      <c r="I204" t="s">
        <v>61</v>
      </c>
    </row>
    <row r="205" spans="1:9" x14ac:dyDescent="0.25">
      <c r="A205" s="22">
        <v>204</v>
      </c>
      <c r="B205" t="s">
        <v>250</v>
      </c>
      <c r="C205" t="s">
        <v>262</v>
      </c>
      <c r="D205" t="s">
        <v>260</v>
      </c>
      <c r="E205" t="s">
        <v>296</v>
      </c>
      <c r="F205" s="5">
        <v>147425</v>
      </c>
      <c r="I205" t="s">
        <v>61</v>
      </c>
    </row>
    <row r="206" spans="1:9" x14ac:dyDescent="0.25">
      <c r="A206" s="22">
        <v>205</v>
      </c>
      <c r="B206" t="s">
        <v>250</v>
      </c>
      <c r="C206" t="s">
        <v>262</v>
      </c>
      <c r="D206" t="s">
        <v>260</v>
      </c>
      <c r="E206" t="s">
        <v>297</v>
      </c>
      <c r="F206" s="5">
        <v>147485</v>
      </c>
      <c r="I206" t="s">
        <v>61</v>
      </c>
    </row>
    <row r="207" spans="1:9" x14ac:dyDescent="0.25">
      <c r="A207" s="22">
        <v>206</v>
      </c>
      <c r="B207" t="s">
        <v>250</v>
      </c>
      <c r="C207" t="s">
        <v>262</v>
      </c>
      <c r="D207" t="s">
        <v>260</v>
      </c>
      <c r="E207" t="s">
        <v>298</v>
      </c>
      <c r="F207" s="5">
        <v>147479</v>
      </c>
      <c r="I207" t="s">
        <v>61</v>
      </c>
    </row>
    <row r="208" spans="1:9" x14ac:dyDescent="0.25">
      <c r="A208" s="22">
        <v>207</v>
      </c>
      <c r="B208" t="s">
        <v>250</v>
      </c>
      <c r="C208" t="s">
        <v>262</v>
      </c>
      <c r="D208" t="s">
        <v>260</v>
      </c>
      <c r="E208" t="s">
        <v>299</v>
      </c>
      <c r="F208" s="5">
        <v>147646</v>
      </c>
      <c r="I208" t="s">
        <v>61</v>
      </c>
    </row>
    <row r="209" spans="1:9" x14ac:dyDescent="0.25">
      <c r="A209" s="22">
        <v>208</v>
      </c>
      <c r="B209" t="s">
        <v>250</v>
      </c>
      <c r="C209" t="s">
        <v>262</v>
      </c>
      <c r="D209" t="s">
        <v>260</v>
      </c>
      <c r="E209" t="s">
        <v>300</v>
      </c>
      <c r="F209" s="5">
        <v>147290</v>
      </c>
      <c r="I209" t="s">
        <v>61</v>
      </c>
    </row>
    <row r="210" spans="1:9" x14ac:dyDescent="0.25">
      <c r="A210" s="22">
        <v>209</v>
      </c>
      <c r="B210" t="s">
        <v>250</v>
      </c>
      <c r="C210" t="s">
        <v>262</v>
      </c>
      <c r="D210" t="s">
        <v>260</v>
      </c>
      <c r="E210" t="s">
        <v>301</v>
      </c>
      <c r="F210" s="5">
        <v>147425</v>
      </c>
      <c r="I210" t="s">
        <v>61</v>
      </c>
    </row>
    <row r="211" spans="1:9" x14ac:dyDescent="0.25">
      <c r="A211" s="22">
        <v>210</v>
      </c>
      <c r="B211" t="s">
        <v>250</v>
      </c>
      <c r="C211" t="s">
        <v>262</v>
      </c>
      <c r="D211" t="s">
        <v>260</v>
      </c>
      <c r="E211" t="s">
        <v>302</v>
      </c>
      <c r="F211" s="5">
        <v>147290</v>
      </c>
      <c r="I211" t="s">
        <v>61</v>
      </c>
    </row>
    <row r="212" spans="1:9" x14ac:dyDescent="0.25">
      <c r="A212" s="22">
        <v>211</v>
      </c>
      <c r="B212" t="s">
        <v>250</v>
      </c>
      <c r="C212" t="s">
        <v>262</v>
      </c>
      <c r="D212" t="s">
        <v>260</v>
      </c>
      <c r="E212" t="s">
        <v>303</v>
      </c>
      <c r="F212" s="5">
        <v>147485</v>
      </c>
      <c r="I212" t="s">
        <v>61</v>
      </c>
    </row>
    <row r="213" spans="1:9" x14ac:dyDescent="0.25">
      <c r="A213" s="22">
        <v>212</v>
      </c>
      <c r="B213" t="s">
        <v>250</v>
      </c>
      <c r="C213" t="s">
        <v>262</v>
      </c>
      <c r="D213" t="s">
        <v>260</v>
      </c>
      <c r="E213" t="s">
        <v>304</v>
      </c>
      <c r="F213" s="5">
        <v>147376</v>
      </c>
      <c r="I213" t="s">
        <v>61</v>
      </c>
    </row>
    <row r="214" spans="1:9" x14ac:dyDescent="0.25">
      <c r="A214" s="22">
        <v>213</v>
      </c>
      <c r="B214" t="s">
        <v>250</v>
      </c>
      <c r="C214" t="s">
        <v>262</v>
      </c>
      <c r="D214" t="s">
        <v>260</v>
      </c>
      <c r="E214" t="s">
        <v>305</v>
      </c>
      <c r="F214" s="5">
        <v>147646</v>
      </c>
      <c r="I214" t="s">
        <v>61</v>
      </c>
    </row>
    <row r="215" spans="1:9" x14ac:dyDescent="0.25">
      <c r="A215" s="22">
        <v>214</v>
      </c>
      <c r="B215" t="s">
        <v>250</v>
      </c>
      <c r="C215" t="s">
        <v>262</v>
      </c>
      <c r="D215" t="s">
        <v>260</v>
      </c>
      <c r="E215" t="s">
        <v>306</v>
      </c>
      <c r="F215" s="5">
        <v>147687</v>
      </c>
      <c r="I215" t="s">
        <v>61</v>
      </c>
    </row>
    <row r="216" spans="1:9" x14ac:dyDescent="0.25">
      <c r="A216" s="22">
        <v>215</v>
      </c>
      <c r="B216" t="s">
        <v>250</v>
      </c>
      <c r="C216" t="s">
        <v>262</v>
      </c>
      <c r="D216" t="s">
        <v>260</v>
      </c>
      <c r="E216" t="s">
        <v>307</v>
      </c>
      <c r="F216" s="5">
        <v>147741</v>
      </c>
      <c r="I216" t="s">
        <v>61</v>
      </c>
    </row>
    <row r="217" spans="1:9" x14ac:dyDescent="0.25">
      <c r="A217" s="22">
        <v>216</v>
      </c>
      <c r="B217" t="s">
        <v>250</v>
      </c>
      <c r="C217" t="s">
        <v>262</v>
      </c>
      <c r="D217" t="s">
        <v>260</v>
      </c>
      <c r="E217" t="s">
        <v>308</v>
      </c>
      <c r="F217" s="5">
        <v>147741</v>
      </c>
      <c r="I217" t="s">
        <v>61</v>
      </c>
    </row>
    <row r="218" spans="1:9" x14ac:dyDescent="0.25">
      <c r="A218" s="22">
        <v>217</v>
      </c>
      <c r="B218" t="s">
        <v>250</v>
      </c>
      <c r="C218" t="s">
        <v>262</v>
      </c>
      <c r="D218" t="s">
        <v>260</v>
      </c>
      <c r="E218" t="s">
        <v>309</v>
      </c>
      <c r="F218" s="5">
        <v>147741</v>
      </c>
      <c r="I218" t="s">
        <v>61</v>
      </c>
    </row>
    <row r="219" spans="1:9" x14ac:dyDescent="0.25">
      <c r="A219" s="22">
        <v>218</v>
      </c>
      <c r="B219" t="s">
        <v>250</v>
      </c>
      <c r="C219" t="s">
        <v>310</v>
      </c>
      <c r="D219" t="s">
        <v>252</v>
      </c>
      <c r="E219" t="s">
        <v>311</v>
      </c>
      <c r="F219" s="5">
        <v>148151</v>
      </c>
      <c r="I219" t="s">
        <v>61</v>
      </c>
    </row>
    <row r="220" spans="1:9" x14ac:dyDescent="0.25">
      <c r="A220" s="22">
        <v>219</v>
      </c>
      <c r="B220" t="s">
        <v>250</v>
      </c>
      <c r="C220" t="s">
        <v>310</v>
      </c>
      <c r="D220" t="s">
        <v>252</v>
      </c>
      <c r="E220" t="s">
        <v>312</v>
      </c>
      <c r="F220" s="5">
        <v>146933</v>
      </c>
      <c r="I220" t="s">
        <v>61</v>
      </c>
    </row>
    <row r="221" spans="1:9" x14ac:dyDescent="0.25">
      <c r="A221" s="22">
        <v>220</v>
      </c>
      <c r="B221" t="s">
        <v>250</v>
      </c>
      <c r="C221" t="s">
        <v>310</v>
      </c>
      <c r="D221" t="s">
        <v>252</v>
      </c>
      <c r="E221" t="s">
        <v>313</v>
      </c>
      <c r="F221" s="5">
        <v>148151</v>
      </c>
      <c r="I221" t="s">
        <v>61</v>
      </c>
    </row>
    <row r="222" spans="1:9" x14ac:dyDescent="0.25">
      <c r="A222" s="22">
        <v>221</v>
      </c>
      <c r="B222" t="s">
        <v>250</v>
      </c>
      <c r="C222" t="s">
        <v>310</v>
      </c>
      <c r="D222" t="s">
        <v>252</v>
      </c>
      <c r="E222" t="s">
        <v>314</v>
      </c>
      <c r="F222" s="5">
        <v>146946</v>
      </c>
      <c r="I222" t="s">
        <v>61</v>
      </c>
    </row>
    <row r="223" spans="1:9" x14ac:dyDescent="0.25">
      <c r="A223" s="22">
        <v>222</v>
      </c>
      <c r="B223" t="s">
        <v>250</v>
      </c>
      <c r="C223" t="s">
        <v>310</v>
      </c>
      <c r="D223" t="s">
        <v>252</v>
      </c>
      <c r="E223" t="s">
        <v>315</v>
      </c>
      <c r="F223" s="5">
        <v>148151</v>
      </c>
      <c r="I223" t="s">
        <v>61</v>
      </c>
    </row>
    <row r="224" spans="1:9" x14ac:dyDescent="0.25">
      <c r="A224" s="22">
        <v>223</v>
      </c>
      <c r="B224" t="s">
        <v>250</v>
      </c>
      <c r="C224" t="s">
        <v>310</v>
      </c>
      <c r="D224" t="s">
        <v>252</v>
      </c>
      <c r="E224" t="s">
        <v>316</v>
      </c>
      <c r="F224" s="5">
        <v>147015</v>
      </c>
      <c r="I224" t="s">
        <v>61</v>
      </c>
    </row>
    <row r="225" spans="1:9" x14ac:dyDescent="0.25">
      <c r="A225" s="22">
        <v>224</v>
      </c>
      <c r="B225" t="s">
        <v>250</v>
      </c>
      <c r="C225" t="s">
        <v>310</v>
      </c>
      <c r="D225" t="s">
        <v>252</v>
      </c>
      <c r="E225" t="s">
        <v>317</v>
      </c>
      <c r="F225" s="5">
        <v>146954</v>
      </c>
      <c r="I225" t="s">
        <v>61</v>
      </c>
    </row>
    <row r="226" spans="1:9" x14ac:dyDescent="0.25">
      <c r="A226" s="22">
        <v>225</v>
      </c>
      <c r="B226" t="s">
        <v>250</v>
      </c>
      <c r="C226" t="s">
        <v>310</v>
      </c>
      <c r="D226" t="s">
        <v>252</v>
      </c>
      <c r="E226" t="s">
        <v>318</v>
      </c>
      <c r="F226" s="5">
        <v>146985</v>
      </c>
      <c r="I226" t="s">
        <v>61</v>
      </c>
    </row>
    <row r="227" spans="1:9" x14ac:dyDescent="0.25">
      <c r="A227" s="22">
        <v>226</v>
      </c>
      <c r="B227" t="s">
        <v>250</v>
      </c>
      <c r="C227" t="s">
        <v>310</v>
      </c>
      <c r="D227" t="s">
        <v>252</v>
      </c>
      <c r="E227" t="s">
        <v>319</v>
      </c>
      <c r="F227" s="5">
        <v>146933</v>
      </c>
      <c r="I227" t="s">
        <v>61</v>
      </c>
    </row>
    <row r="228" spans="1:9" x14ac:dyDescent="0.25">
      <c r="A228" s="22">
        <v>227</v>
      </c>
      <c r="B228" t="s">
        <v>250</v>
      </c>
      <c r="C228" t="s">
        <v>310</v>
      </c>
      <c r="D228" t="s">
        <v>252</v>
      </c>
      <c r="E228" t="s">
        <v>320</v>
      </c>
      <c r="F228" s="5">
        <v>147015</v>
      </c>
      <c r="I228" t="s">
        <v>61</v>
      </c>
    </row>
    <row r="229" spans="1:9" x14ac:dyDescent="0.25">
      <c r="A229" s="22">
        <v>228</v>
      </c>
      <c r="B229" t="s">
        <v>250</v>
      </c>
      <c r="C229" t="s">
        <v>310</v>
      </c>
      <c r="D229" t="s">
        <v>252</v>
      </c>
      <c r="E229" t="s">
        <v>321</v>
      </c>
      <c r="F229" s="5">
        <v>146985</v>
      </c>
      <c r="I229" t="s">
        <v>61</v>
      </c>
    </row>
    <row r="230" spans="1:9" x14ac:dyDescent="0.25">
      <c r="A230" s="22">
        <v>229</v>
      </c>
      <c r="B230" t="s">
        <v>250</v>
      </c>
      <c r="C230" t="s">
        <v>310</v>
      </c>
      <c r="D230" t="s">
        <v>252</v>
      </c>
      <c r="E230" t="s">
        <v>322</v>
      </c>
      <c r="F230" s="5">
        <v>146765</v>
      </c>
      <c r="I230" t="s">
        <v>61</v>
      </c>
    </row>
    <row r="231" spans="1:9" x14ac:dyDescent="0.25">
      <c r="A231" s="22">
        <v>230</v>
      </c>
      <c r="B231" t="s">
        <v>250</v>
      </c>
      <c r="C231" t="s">
        <v>310</v>
      </c>
      <c r="D231" t="s">
        <v>252</v>
      </c>
      <c r="E231" t="s">
        <v>323</v>
      </c>
      <c r="F231" s="5">
        <v>148151</v>
      </c>
      <c r="I231" t="s">
        <v>61</v>
      </c>
    </row>
    <row r="232" spans="1:9" x14ac:dyDescent="0.25">
      <c r="A232" s="22">
        <v>231</v>
      </c>
      <c r="B232" t="s">
        <v>250</v>
      </c>
      <c r="C232" t="s">
        <v>310</v>
      </c>
      <c r="D232" t="s">
        <v>252</v>
      </c>
      <c r="E232" t="s">
        <v>324</v>
      </c>
      <c r="F232" s="5">
        <v>146714</v>
      </c>
      <c r="I232" t="s">
        <v>61</v>
      </c>
    </row>
    <row r="233" spans="1:9" x14ac:dyDescent="0.25">
      <c r="A233" s="22">
        <v>232</v>
      </c>
      <c r="B233" t="s">
        <v>250</v>
      </c>
      <c r="C233" t="s">
        <v>310</v>
      </c>
      <c r="D233" t="s">
        <v>252</v>
      </c>
      <c r="E233" t="s">
        <v>325</v>
      </c>
      <c r="F233" s="5">
        <v>148151</v>
      </c>
      <c r="I233" t="s">
        <v>61</v>
      </c>
    </row>
    <row r="234" spans="1:9" x14ac:dyDescent="0.25">
      <c r="A234" s="22">
        <v>233</v>
      </c>
      <c r="B234" t="s">
        <v>250</v>
      </c>
      <c r="C234" t="s">
        <v>310</v>
      </c>
      <c r="D234" t="s">
        <v>252</v>
      </c>
      <c r="E234" t="s">
        <v>326</v>
      </c>
      <c r="F234" s="5">
        <v>147015</v>
      </c>
      <c r="I234" t="s">
        <v>61</v>
      </c>
    </row>
    <row r="235" spans="1:9" x14ac:dyDescent="0.25">
      <c r="A235" s="22">
        <v>234</v>
      </c>
      <c r="B235" t="s">
        <v>250</v>
      </c>
      <c r="C235" t="s">
        <v>310</v>
      </c>
      <c r="D235" t="s">
        <v>252</v>
      </c>
      <c r="E235" t="s">
        <v>327</v>
      </c>
      <c r="F235" s="5">
        <v>146985</v>
      </c>
      <c r="I235" t="s">
        <v>61</v>
      </c>
    </row>
    <row r="236" spans="1:9" x14ac:dyDescent="0.25">
      <c r="A236" s="22">
        <v>235</v>
      </c>
      <c r="B236" t="s">
        <v>250</v>
      </c>
      <c r="C236" t="s">
        <v>310</v>
      </c>
      <c r="D236" t="s">
        <v>252</v>
      </c>
      <c r="E236" t="s">
        <v>328</v>
      </c>
      <c r="F236" s="5">
        <v>146946</v>
      </c>
      <c r="I236" t="s">
        <v>61</v>
      </c>
    </row>
    <row r="237" spans="1:9" x14ac:dyDescent="0.25">
      <c r="A237" s="22">
        <v>236</v>
      </c>
      <c r="B237" t="s">
        <v>250</v>
      </c>
      <c r="C237" t="s">
        <v>310</v>
      </c>
      <c r="D237" t="s">
        <v>252</v>
      </c>
      <c r="E237" t="s">
        <v>329</v>
      </c>
      <c r="F237" s="5">
        <v>147015</v>
      </c>
      <c r="I237" t="s">
        <v>61</v>
      </c>
    </row>
    <row r="238" spans="1:9" x14ac:dyDescent="0.25">
      <c r="A238" s="22">
        <v>237</v>
      </c>
      <c r="B238" t="s">
        <v>250</v>
      </c>
      <c r="C238" t="s">
        <v>310</v>
      </c>
      <c r="D238" t="s">
        <v>252</v>
      </c>
      <c r="E238" t="s">
        <v>330</v>
      </c>
      <c r="F238" s="5">
        <v>146933</v>
      </c>
      <c r="I238" t="s">
        <v>61</v>
      </c>
    </row>
    <row r="239" spans="1:9" x14ac:dyDescent="0.25">
      <c r="A239" s="22">
        <v>238</v>
      </c>
      <c r="B239" t="s">
        <v>250</v>
      </c>
      <c r="C239" t="s">
        <v>310</v>
      </c>
      <c r="D239" t="s">
        <v>252</v>
      </c>
      <c r="E239" t="s">
        <v>331</v>
      </c>
      <c r="F239" s="5">
        <v>148151</v>
      </c>
      <c r="I239" t="s">
        <v>61</v>
      </c>
    </row>
    <row r="240" spans="1:9" x14ac:dyDescent="0.25">
      <c r="A240" s="22">
        <v>239</v>
      </c>
      <c r="B240" t="s">
        <v>250</v>
      </c>
      <c r="C240" t="s">
        <v>310</v>
      </c>
      <c r="D240" t="s">
        <v>252</v>
      </c>
      <c r="E240" t="s">
        <v>332</v>
      </c>
      <c r="F240" s="5">
        <v>147015</v>
      </c>
      <c r="I240" t="s">
        <v>61</v>
      </c>
    </row>
    <row r="241" spans="1:9" x14ac:dyDescent="0.25">
      <c r="A241" s="22">
        <v>240</v>
      </c>
      <c r="B241" t="s">
        <v>250</v>
      </c>
      <c r="C241" t="s">
        <v>310</v>
      </c>
      <c r="D241" t="s">
        <v>252</v>
      </c>
      <c r="E241" t="s">
        <v>333</v>
      </c>
      <c r="F241" s="5">
        <v>146946</v>
      </c>
      <c r="I241" t="s">
        <v>61</v>
      </c>
    </row>
    <row r="242" spans="1:9" x14ac:dyDescent="0.25">
      <c r="A242" s="22">
        <v>241</v>
      </c>
      <c r="B242" t="s">
        <v>250</v>
      </c>
      <c r="C242" t="s">
        <v>310</v>
      </c>
      <c r="D242" t="s">
        <v>252</v>
      </c>
      <c r="E242" t="s">
        <v>334</v>
      </c>
      <c r="F242" s="5">
        <v>147015</v>
      </c>
      <c r="I242" t="s">
        <v>61</v>
      </c>
    </row>
    <row r="243" spans="1:9" x14ac:dyDescent="0.25">
      <c r="A243" s="22">
        <v>242</v>
      </c>
      <c r="B243" t="s">
        <v>250</v>
      </c>
      <c r="C243" t="s">
        <v>310</v>
      </c>
      <c r="D243" t="s">
        <v>252</v>
      </c>
      <c r="E243" t="s">
        <v>335</v>
      </c>
      <c r="F243" s="5">
        <v>148114</v>
      </c>
      <c r="I243" t="s">
        <v>61</v>
      </c>
    </row>
    <row r="244" spans="1:9" x14ac:dyDescent="0.25">
      <c r="A244" s="22">
        <v>243</v>
      </c>
      <c r="B244" t="s">
        <v>250</v>
      </c>
      <c r="C244" t="s">
        <v>310</v>
      </c>
      <c r="D244" t="s">
        <v>252</v>
      </c>
      <c r="E244" t="s">
        <v>336</v>
      </c>
      <c r="F244" s="5">
        <v>148151</v>
      </c>
      <c r="I244" t="s">
        <v>61</v>
      </c>
    </row>
    <row r="245" spans="1:9" x14ac:dyDescent="0.25">
      <c r="A245" s="22">
        <v>244</v>
      </c>
      <c r="B245" t="s">
        <v>250</v>
      </c>
      <c r="C245" t="s">
        <v>310</v>
      </c>
      <c r="D245" t="s">
        <v>252</v>
      </c>
      <c r="E245" t="s">
        <v>337</v>
      </c>
      <c r="F245" s="5">
        <v>147045</v>
      </c>
      <c r="I245" t="s">
        <v>61</v>
      </c>
    </row>
    <row r="246" spans="1:9" x14ac:dyDescent="0.25">
      <c r="A246" s="22">
        <v>245</v>
      </c>
      <c r="B246" t="s">
        <v>250</v>
      </c>
      <c r="C246" t="s">
        <v>310</v>
      </c>
      <c r="D246" t="s">
        <v>252</v>
      </c>
      <c r="E246" t="s">
        <v>338</v>
      </c>
      <c r="F246" s="5">
        <v>148114</v>
      </c>
      <c r="I246" t="s">
        <v>61</v>
      </c>
    </row>
    <row r="247" spans="1:9" x14ac:dyDescent="0.25">
      <c r="A247" s="22">
        <v>246</v>
      </c>
      <c r="B247" t="s">
        <v>250</v>
      </c>
      <c r="C247" t="s">
        <v>254</v>
      </c>
      <c r="D247" t="s">
        <v>252</v>
      </c>
      <c r="E247" t="s">
        <v>339</v>
      </c>
      <c r="F247" s="5">
        <v>147655</v>
      </c>
      <c r="I247" t="s">
        <v>61</v>
      </c>
    </row>
    <row r="248" spans="1:9" x14ac:dyDescent="0.25">
      <c r="A248" s="22">
        <v>247</v>
      </c>
      <c r="B248" t="s">
        <v>250</v>
      </c>
      <c r="C248" t="s">
        <v>254</v>
      </c>
      <c r="D248" t="s">
        <v>252</v>
      </c>
      <c r="E248" t="s">
        <v>340</v>
      </c>
      <c r="F248" s="5">
        <v>147655</v>
      </c>
      <c r="I248" t="s">
        <v>61</v>
      </c>
    </row>
    <row r="249" spans="1:9" x14ac:dyDescent="0.25">
      <c r="A249" s="22">
        <v>248</v>
      </c>
      <c r="B249" t="s">
        <v>250</v>
      </c>
      <c r="C249" t="s">
        <v>254</v>
      </c>
      <c r="D249" t="s">
        <v>252</v>
      </c>
      <c r="E249" t="s">
        <v>341</v>
      </c>
      <c r="F249" s="5">
        <v>147645</v>
      </c>
      <c r="I249" t="s">
        <v>61</v>
      </c>
    </row>
    <row r="250" spans="1:9" x14ac:dyDescent="0.25">
      <c r="A250" s="22">
        <v>249</v>
      </c>
      <c r="B250" t="s">
        <v>250</v>
      </c>
      <c r="C250" t="s">
        <v>254</v>
      </c>
      <c r="D250" t="s">
        <v>252</v>
      </c>
      <c r="E250" t="s">
        <v>342</v>
      </c>
      <c r="F250" s="5">
        <v>147645</v>
      </c>
      <c r="I250" t="s">
        <v>61</v>
      </c>
    </row>
    <row r="251" spans="1:9" x14ac:dyDescent="0.25">
      <c r="A251" s="22">
        <v>250</v>
      </c>
      <c r="B251" t="s">
        <v>250</v>
      </c>
      <c r="C251" t="s">
        <v>254</v>
      </c>
      <c r="D251" t="s">
        <v>252</v>
      </c>
      <c r="E251" t="s">
        <v>343</v>
      </c>
      <c r="F251" s="5">
        <v>147490</v>
      </c>
      <c r="I251" t="s">
        <v>61</v>
      </c>
    </row>
    <row r="252" spans="1:9" x14ac:dyDescent="0.25">
      <c r="A252" s="22">
        <v>251</v>
      </c>
      <c r="B252" t="s">
        <v>250</v>
      </c>
      <c r="C252" t="s">
        <v>254</v>
      </c>
      <c r="D252" t="s">
        <v>252</v>
      </c>
      <c r="E252" t="s">
        <v>344</v>
      </c>
      <c r="F252" s="5">
        <v>147740</v>
      </c>
      <c r="I252" t="s">
        <v>61</v>
      </c>
    </row>
    <row r="253" spans="1:9" x14ac:dyDescent="0.25">
      <c r="A253" s="22">
        <v>252</v>
      </c>
      <c r="B253" t="s">
        <v>250</v>
      </c>
      <c r="C253" t="s">
        <v>254</v>
      </c>
      <c r="D253" t="s">
        <v>252</v>
      </c>
      <c r="E253" t="s">
        <v>345</v>
      </c>
      <c r="F253" s="5">
        <v>147259</v>
      </c>
      <c r="I253" t="s">
        <v>61</v>
      </c>
    </row>
    <row r="254" spans="1:9" x14ac:dyDescent="0.25">
      <c r="A254" s="22">
        <v>253</v>
      </c>
      <c r="B254" t="s">
        <v>250</v>
      </c>
      <c r="C254" t="s">
        <v>254</v>
      </c>
      <c r="D254" t="s">
        <v>252</v>
      </c>
      <c r="E254" t="s">
        <v>346</v>
      </c>
      <c r="F254" s="5">
        <v>147490</v>
      </c>
      <c r="I254" t="s">
        <v>61</v>
      </c>
    </row>
    <row r="255" spans="1:9" x14ac:dyDescent="0.25">
      <c r="A255" s="22">
        <v>254</v>
      </c>
      <c r="B255" t="s">
        <v>250</v>
      </c>
      <c r="C255" t="s">
        <v>254</v>
      </c>
      <c r="D255" t="s">
        <v>252</v>
      </c>
      <c r="E255" t="s">
        <v>347</v>
      </c>
      <c r="F255" s="5">
        <v>147490</v>
      </c>
      <c r="I255" t="s">
        <v>61</v>
      </c>
    </row>
    <row r="256" spans="1:9" x14ac:dyDescent="0.25">
      <c r="A256" s="22">
        <v>255</v>
      </c>
      <c r="B256" t="s">
        <v>250</v>
      </c>
      <c r="C256" t="s">
        <v>254</v>
      </c>
      <c r="D256" t="s">
        <v>252</v>
      </c>
      <c r="E256" t="s">
        <v>348</v>
      </c>
      <c r="F256" s="5">
        <v>147490</v>
      </c>
      <c r="I256" t="s">
        <v>61</v>
      </c>
    </row>
    <row r="257" spans="1:9" x14ac:dyDescent="0.25">
      <c r="A257" s="22">
        <v>256</v>
      </c>
      <c r="B257" t="s">
        <v>250</v>
      </c>
      <c r="C257" t="s">
        <v>254</v>
      </c>
      <c r="D257" t="s">
        <v>252</v>
      </c>
      <c r="E257" t="s">
        <v>349</v>
      </c>
      <c r="F257" s="5">
        <v>147655</v>
      </c>
      <c r="I257" t="s">
        <v>61</v>
      </c>
    </row>
    <row r="258" spans="1:9" x14ac:dyDescent="0.25">
      <c r="A258" s="22">
        <v>257</v>
      </c>
      <c r="B258" t="s">
        <v>250</v>
      </c>
      <c r="C258" t="s">
        <v>254</v>
      </c>
      <c r="D258" t="s">
        <v>252</v>
      </c>
      <c r="E258" t="s">
        <v>350</v>
      </c>
      <c r="F258" s="5">
        <v>147259</v>
      </c>
      <c r="I258" t="s">
        <v>61</v>
      </c>
    </row>
    <row r="259" spans="1:9" x14ac:dyDescent="0.25">
      <c r="A259" s="22">
        <v>258</v>
      </c>
      <c r="B259" t="s">
        <v>250</v>
      </c>
      <c r="C259" t="s">
        <v>254</v>
      </c>
      <c r="D259" t="s">
        <v>252</v>
      </c>
      <c r="E259" t="s">
        <v>351</v>
      </c>
      <c r="F259" s="5">
        <v>147490</v>
      </c>
      <c r="I259" t="s">
        <v>61</v>
      </c>
    </row>
    <row r="260" spans="1:9" x14ac:dyDescent="0.25">
      <c r="A260" s="22">
        <v>259</v>
      </c>
      <c r="B260" t="s">
        <v>250</v>
      </c>
      <c r="C260" t="s">
        <v>254</v>
      </c>
      <c r="D260" t="s">
        <v>252</v>
      </c>
      <c r="E260" t="s">
        <v>352</v>
      </c>
      <c r="F260" s="5">
        <v>147740</v>
      </c>
      <c r="I260" t="s">
        <v>61</v>
      </c>
    </row>
    <row r="261" spans="1:9" x14ac:dyDescent="0.25">
      <c r="A261" s="22">
        <v>260</v>
      </c>
      <c r="B261" t="s">
        <v>250</v>
      </c>
      <c r="C261" t="s">
        <v>254</v>
      </c>
      <c r="D261" t="s">
        <v>252</v>
      </c>
      <c r="E261" t="s">
        <v>353</v>
      </c>
      <c r="F261" s="5">
        <v>147230</v>
      </c>
      <c r="I261" t="s">
        <v>61</v>
      </c>
    </row>
    <row r="262" spans="1:9" x14ac:dyDescent="0.25">
      <c r="A262" s="22">
        <v>261</v>
      </c>
      <c r="B262" t="s">
        <v>250</v>
      </c>
      <c r="C262" t="s">
        <v>81</v>
      </c>
      <c r="D262" t="s">
        <v>252</v>
      </c>
      <c r="E262" t="s">
        <v>354</v>
      </c>
      <c r="F262" s="5">
        <v>147049</v>
      </c>
      <c r="I262" t="s">
        <v>61</v>
      </c>
    </row>
    <row r="263" spans="1:9" x14ac:dyDescent="0.25">
      <c r="A263" s="22">
        <v>262</v>
      </c>
      <c r="B263" t="s">
        <v>250</v>
      </c>
      <c r="C263" t="s">
        <v>81</v>
      </c>
      <c r="D263" t="s">
        <v>252</v>
      </c>
      <c r="E263" t="s">
        <v>355</v>
      </c>
      <c r="F263" s="5">
        <v>147033</v>
      </c>
      <c r="I263" t="s">
        <v>61</v>
      </c>
    </row>
    <row r="264" spans="1:9" x14ac:dyDescent="0.25">
      <c r="A264" s="22">
        <v>263</v>
      </c>
      <c r="B264" t="s">
        <v>250</v>
      </c>
      <c r="C264" t="s">
        <v>259</v>
      </c>
      <c r="D264" t="s">
        <v>260</v>
      </c>
      <c r="E264" t="s">
        <v>356</v>
      </c>
      <c r="F264" s="5">
        <v>147183</v>
      </c>
      <c r="I264" t="s">
        <v>61</v>
      </c>
    </row>
    <row r="265" spans="1:9" x14ac:dyDescent="0.25">
      <c r="A265" s="22">
        <v>264</v>
      </c>
      <c r="B265" t="s">
        <v>250</v>
      </c>
      <c r="C265" t="s">
        <v>259</v>
      </c>
      <c r="D265" t="s">
        <v>260</v>
      </c>
      <c r="E265" t="s">
        <v>357</v>
      </c>
      <c r="F265" s="5">
        <v>147203</v>
      </c>
      <c r="I265" t="s">
        <v>61</v>
      </c>
    </row>
    <row r="266" spans="1:9" x14ac:dyDescent="0.25">
      <c r="A266" s="22">
        <v>265</v>
      </c>
      <c r="B266" t="s">
        <v>250</v>
      </c>
      <c r="C266" t="s">
        <v>259</v>
      </c>
      <c r="D266" t="s">
        <v>260</v>
      </c>
      <c r="E266" t="s">
        <v>358</v>
      </c>
      <c r="F266" s="5">
        <v>147203</v>
      </c>
      <c r="I266" t="s">
        <v>61</v>
      </c>
    </row>
    <row r="267" spans="1:9" x14ac:dyDescent="0.25">
      <c r="A267" s="22">
        <v>266</v>
      </c>
      <c r="B267" t="s">
        <v>250</v>
      </c>
      <c r="C267" t="s">
        <v>259</v>
      </c>
      <c r="D267" t="s">
        <v>260</v>
      </c>
      <c r="E267" t="s">
        <v>359</v>
      </c>
      <c r="F267" s="5">
        <v>147221</v>
      </c>
      <c r="I267" t="s">
        <v>61</v>
      </c>
    </row>
    <row r="268" spans="1:9" x14ac:dyDescent="0.25">
      <c r="A268" s="22">
        <v>267</v>
      </c>
      <c r="B268" t="s">
        <v>250</v>
      </c>
      <c r="C268" t="s">
        <v>259</v>
      </c>
      <c r="D268" t="s">
        <v>260</v>
      </c>
      <c r="E268" t="s">
        <v>360</v>
      </c>
      <c r="F268" s="5">
        <v>147223</v>
      </c>
      <c r="I268" t="s">
        <v>70</v>
      </c>
    </row>
    <row r="269" spans="1:9" x14ac:dyDescent="0.25">
      <c r="A269" s="22">
        <v>268</v>
      </c>
      <c r="B269" t="s">
        <v>250</v>
      </c>
      <c r="C269" t="s">
        <v>259</v>
      </c>
      <c r="D269" t="s">
        <v>260</v>
      </c>
      <c r="E269" t="s">
        <v>361</v>
      </c>
      <c r="F269" s="5">
        <v>147161</v>
      </c>
      <c r="I269" t="s">
        <v>70</v>
      </c>
    </row>
    <row r="270" spans="1:9" x14ac:dyDescent="0.25">
      <c r="A270" s="22">
        <v>269</v>
      </c>
      <c r="B270" t="s">
        <v>250</v>
      </c>
      <c r="C270" t="s">
        <v>259</v>
      </c>
      <c r="D270" t="s">
        <v>260</v>
      </c>
      <c r="E270" t="s">
        <v>362</v>
      </c>
      <c r="F270" s="5">
        <v>147203</v>
      </c>
      <c r="I270" t="s">
        <v>70</v>
      </c>
    </row>
    <row r="271" spans="1:9" x14ac:dyDescent="0.25">
      <c r="A271" s="22">
        <v>270</v>
      </c>
      <c r="B271" t="s">
        <v>250</v>
      </c>
      <c r="C271" t="s">
        <v>259</v>
      </c>
      <c r="D271" t="s">
        <v>260</v>
      </c>
      <c r="E271" t="s">
        <v>363</v>
      </c>
      <c r="F271" s="5">
        <v>147203</v>
      </c>
      <c r="I271" t="s">
        <v>70</v>
      </c>
    </row>
    <row r="272" spans="1:9" x14ac:dyDescent="0.25">
      <c r="A272" s="22">
        <v>271</v>
      </c>
      <c r="B272" t="s">
        <v>250</v>
      </c>
      <c r="C272" t="s">
        <v>259</v>
      </c>
      <c r="D272" t="s">
        <v>260</v>
      </c>
      <c r="E272" t="s">
        <v>364</v>
      </c>
      <c r="F272" s="5">
        <v>147221</v>
      </c>
      <c r="I272" t="s">
        <v>70</v>
      </c>
    </row>
    <row r="273" spans="1:9" x14ac:dyDescent="0.25">
      <c r="A273" s="22">
        <v>272</v>
      </c>
      <c r="B273" t="s">
        <v>250</v>
      </c>
      <c r="C273" t="s">
        <v>259</v>
      </c>
      <c r="D273" t="s">
        <v>260</v>
      </c>
      <c r="E273" t="s">
        <v>365</v>
      </c>
      <c r="F273" s="5">
        <v>147224</v>
      </c>
      <c r="I273" t="s">
        <v>70</v>
      </c>
    </row>
    <row r="274" spans="1:9" x14ac:dyDescent="0.25">
      <c r="A274" s="22">
        <v>273</v>
      </c>
      <c r="B274" t="s">
        <v>250</v>
      </c>
      <c r="C274" t="s">
        <v>259</v>
      </c>
      <c r="D274" t="s">
        <v>260</v>
      </c>
      <c r="E274" t="s">
        <v>366</v>
      </c>
      <c r="F274" s="5">
        <v>147183</v>
      </c>
      <c r="I274" t="s">
        <v>70</v>
      </c>
    </row>
    <row r="275" spans="1:9" x14ac:dyDescent="0.25">
      <c r="A275" s="22">
        <v>274</v>
      </c>
      <c r="B275" t="s">
        <v>250</v>
      </c>
      <c r="C275" t="s">
        <v>259</v>
      </c>
      <c r="D275" t="s">
        <v>260</v>
      </c>
      <c r="E275" t="s">
        <v>367</v>
      </c>
      <c r="F275" s="5">
        <v>147221</v>
      </c>
      <c r="I275" t="s">
        <v>70</v>
      </c>
    </row>
    <row r="276" spans="1:9" x14ac:dyDescent="0.25">
      <c r="A276" s="22">
        <v>275</v>
      </c>
      <c r="B276" t="s">
        <v>250</v>
      </c>
      <c r="C276" t="s">
        <v>259</v>
      </c>
      <c r="D276" t="s">
        <v>260</v>
      </c>
      <c r="E276" t="s">
        <v>368</v>
      </c>
      <c r="F276" s="5">
        <v>147161</v>
      </c>
      <c r="I276" t="s">
        <v>70</v>
      </c>
    </row>
    <row r="277" spans="1:9" x14ac:dyDescent="0.25">
      <c r="A277" s="22">
        <v>276</v>
      </c>
      <c r="B277" t="s">
        <v>250</v>
      </c>
      <c r="C277" t="s">
        <v>259</v>
      </c>
      <c r="D277" t="s">
        <v>260</v>
      </c>
      <c r="E277" t="s">
        <v>369</v>
      </c>
      <c r="F277" s="5">
        <v>147221</v>
      </c>
      <c r="I277" t="s">
        <v>70</v>
      </c>
    </row>
    <row r="278" spans="1:9" x14ac:dyDescent="0.25">
      <c r="A278" s="22">
        <v>277</v>
      </c>
      <c r="B278" t="s">
        <v>250</v>
      </c>
      <c r="C278" t="s">
        <v>259</v>
      </c>
      <c r="D278" t="s">
        <v>260</v>
      </c>
      <c r="E278" t="s">
        <v>370</v>
      </c>
      <c r="F278" s="5">
        <v>147183</v>
      </c>
      <c r="I278" t="s">
        <v>70</v>
      </c>
    </row>
    <row r="279" spans="1:9" x14ac:dyDescent="0.25">
      <c r="A279" s="22">
        <v>278</v>
      </c>
      <c r="B279" t="s">
        <v>250</v>
      </c>
      <c r="C279" t="s">
        <v>259</v>
      </c>
      <c r="D279" t="s">
        <v>260</v>
      </c>
      <c r="E279" t="s">
        <v>371</v>
      </c>
      <c r="F279" s="5">
        <v>147130</v>
      </c>
      <c r="I279" t="s">
        <v>70</v>
      </c>
    </row>
    <row r="280" spans="1:9" x14ac:dyDescent="0.25">
      <c r="A280" s="22">
        <v>279</v>
      </c>
      <c r="B280" t="s">
        <v>250</v>
      </c>
      <c r="C280" t="s">
        <v>259</v>
      </c>
      <c r="D280" t="s">
        <v>260</v>
      </c>
      <c r="E280" t="s">
        <v>372</v>
      </c>
      <c r="F280" s="5">
        <v>147130</v>
      </c>
      <c r="I280" t="s">
        <v>70</v>
      </c>
    </row>
    <row r="281" spans="1:9" x14ac:dyDescent="0.25">
      <c r="A281" s="22">
        <v>280</v>
      </c>
      <c r="B281" t="s">
        <v>250</v>
      </c>
      <c r="C281" t="s">
        <v>259</v>
      </c>
      <c r="D281" t="s">
        <v>260</v>
      </c>
      <c r="E281" t="s">
        <v>373</v>
      </c>
      <c r="F281" s="5">
        <v>147161</v>
      </c>
      <c r="I281" t="s">
        <v>70</v>
      </c>
    </row>
    <row r="282" spans="1:9" x14ac:dyDescent="0.25">
      <c r="A282" s="22">
        <v>281</v>
      </c>
      <c r="B282" t="s">
        <v>250</v>
      </c>
      <c r="C282" t="s">
        <v>259</v>
      </c>
      <c r="D282" t="s">
        <v>260</v>
      </c>
      <c r="E282" t="s">
        <v>374</v>
      </c>
      <c r="F282" s="5">
        <v>147221</v>
      </c>
      <c r="I282" t="s">
        <v>70</v>
      </c>
    </row>
    <row r="283" spans="1:9" x14ac:dyDescent="0.25">
      <c r="A283" s="22">
        <v>282</v>
      </c>
      <c r="B283" t="s">
        <v>250</v>
      </c>
      <c r="C283" t="s">
        <v>259</v>
      </c>
      <c r="D283" t="s">
        <v>260</v>
      </c>
      <c r="E283" t="s">
        <v>375</v>
      </c>
      <c r="F283" s="5">
        <v>147203</v>
      </c>
      <c r="I283" t="s">
        <v>70</v>
      </c>
    </row>
    <row r="284" spans="1:9" x14ac:dyDescent="0.25">
      <c r="A284" s="22">
        <v>283</v>
      </c>
      <c r="B284" t="s">
        <v>250</v>
      </c>
      <c r="C284" t="s">
        <v>259</v>
      </c>
      <c r="D284" t="s">
        <v>260</v>
      </c>
      <c r="E284" t="s">
        <v>376</v>
      </c>
      <c r="F284" s="5">
        <v>147130</v>
      </c>
      <c r="I284" t="s">
        <v>70</v>
      </c>
    </row>
    <row r="285" spans="1:9" x14ac:dyDescent="0.25">
      <c r="A285" s="22">
        <v>284</v>
      </c>
      <c r="B285" t="s">
        <v>250</v>
      </c>
      <c r="C285" t="s">
        <v>259</v>
      </c>
      <c r="D285" t="s">
        <v>260</v>
      </c>
      <c r="E285" t="s">
        <v>377</v>
      </c>
      <c r="F285" s="5">
        <v>147130</v>
      </c>
      <c r="I285" t="s">
        <v>70</v>
      </c>
    </row>
    <row r="286" spans="1:9" x14ac:dyDescent="0.25">
      <c r="A286" s="22">
        <v>285</v>
      </c>
      <c r="B286" t="s">
        <v>250</v>
      </c>
      <c r="C286" t="s">
        <v>259</v>
      </c>
      <c r="D286" t="s">
        <v>260</v>
      </c>
      <c r="E286" t="s">
        <v>378</v>
      </c>
      <c r="F286" s="5">
        <v>147203</v>
      </c>
      <c r="I286" t="s">
        <v>70</v>
      </c>
    </row>
    <row r="287" spans="1:9" x14ac:dyDescent="0.25">
      <c r="A287" s="22">
        <v>286</v>
      </c>
      <c r="B287" t="s">
        <v>250</v>
      </c>
      <c r="C287" t="s">
        <v>262</v>
      </c>
      <c r="D287" t="s">
        <v>260</v>
      </c>
      <c r="E287" t="s">
        <v>379</v>
      </c>
      <c r="F287" s="5">
        <v>147425</v>
      </c>
      <c r="I287" t="s">
        <v>70</v>
      </c>
    </row>
    <row r="288" spans="1:9" x14ac:dyDescent="0.25">
      <c r="A288" s="22">
        <v>287</v>
      </c>
      <c r="B288" t="s">
        <v>250</v>
      </c>
      <c r="C288" t="s">
        <v>262</v>
      </c>
      <c r="D288" t="s">
        <v>260</v>
      </c>
      <c r="E288" t="s">
        <v>380</v>
      </c>
      <c r="F288" s="5">
        <v>147479</v>
      </c>
      <c r="I288" t="s">
        <v>70</v>
      </c>
    </row>
    <row r="289" spans="1:9" x14ac:dyDescent="0.25">
      <c r="A289" s="22">
        <v>288</v>
      </c>
      <c r="B289" t="s">
        <v>250</v>
      </c>
      <c r="C289" t="s">
        <v>262</v>
      </c>
      <c r="D289" t="s">
        <v>260</v>
      </c>
      <c r="E289" t="s">
        <v>381</v>
      </c>
      <c r="F289" s="5">
        <v>147232</v>
      </c>
      <c r="I289" t="s">
        <v>70</v>
      </c>
    </row>
    <row r="290" spans="1:9" x14ac:dyDescent="0.25">
      <c r="A290" s="22">
        <v>289</v>
      </c>
      <c r="B290" t="s">
        <v>250</v>
      </c>
      <c r="C290" t="s">
        <v>310</v>
      </c>
      <c r="D290" t="s">
        <v>252</v>
      </c>
      <c r="E290" t="s">
        <v>382</v>
      </c>
      <c r="F290" s="5">
        <v>147015</v>
      </c>
      <c r="I290" t="s">
        <v>70</v>
      </c>
    </row>
    <row r="291" spans="1:9" x14ac:dyDescent="0.25">
      <c r="A291" s="22">
        <v>290</v>
      </c>
      <c r="B291" t="s">
        <v>250</v>
      </c>
      <c r="C291" t="s">
        <v>254</v>
      </c>
      <c r="D291" t="s">
        <v>252</v>
      </c>
      <c r="E291" t="s">
        <v>383</v>
      </c>
      <c r="F291" s="5">
        <v>147490</v>
      </c>
      <c r="I291" t="s">
        <v>70</v>
      </c>
    </row>
    <row r="292" spans="1:9" x14ac:dyDescent="0.25">
      <c r="A292" s="22">
        <v>291</v>
      </c>
      <c r="B292" t="s">
        <v>250</v>
      </c>
      <c r="C292" t="s">
        <v>254</v>
      </c>
      <c r="D292" t="s">
        <v>252</v>
      </c>
      <c r="E292" t="s">
        <v>384</v>
      </c>
      <c r="F292" s="5">
        <v>147259</v>
      </c>
      <c r="I292" t="s">
        <v>70</v>
      </c>
    </row>
    <row r="293" spans="1:9" x14ac:dyDescent="0.25">
      <c r="A293" s="22">
        <v>292</v>
      </c>
      <c r="B293" t="s">
        <v>250</v>
      </c>
      <c r="C293" t="s">
        <v>254</v>
      </c>
      <c r="D293" t="s">
        <v>252</v>
      </c>
      <c r="E293" t="s">
        <v>385</v>
      </c>
      <c r="F293" s="5">
        <v>147490</v>
      </c>
      <c r="I293" t="s">
        <v>70</v>
      </c>
    </row>
    <row r="294" spans="1:9" x14ac:dyDescent="0.25">
      <c r="A294" s="22">
        <v>293</v>
      </c>
      <c r="B294" t="s">
        <v>250</v>
      </c>
      <c r="C294" t="s">
        <v>254</v>
      </c>
      <c r="D294" t="s">
        <v>252</v>
      </c>
      <c r="E294" t="s">
        <v>386</v>
      </c>
      <c r="F294" s="5">
        <v>147490</v>
      </c>
      <c r="I294" t="s">
        <v>70</v>
      </c>
    </row>
    <row r="295" spans="1:9" x14ac:dyDescent="0.25">
      <c r="A295" s="22">
        <v>294</v>
      </c>
      <c r="B295" t="s">
        <v>250</v>
      </c>
      <c r="C295" t="s">
        <v>254</v>
      </c>
      <c r="D295" t="s">
        <v>252</v>
      </c>
      <c r="E295" t="s">
        <v>387</v>
      </c>
      <c r="F295" s="5">
        <v>147645</v>
      </c>
      <c r="I295" t="s">
        <v>70</v>
      </c>
    </row>
    <row r="296" spans="1:9" x14ac:dyDescent="0.25">
      <c r="A296" s="22">
        <v>295</v>
      </c>
      <c r="B296" t="s">
        <v>250</v>
      </c>
      <c r="C296" t="s">
        <v>254</v>
      </c>
      <c r="D296" t="s">
        <v>252</v>
      </c>
      <c r="E296" t="s">
        <v>388</v>
      </c>
      <c r="F296" s="5">
        <v>147655</v>
      </c>
      <c r="I296" t="s">
        <v>70</v>
      </c>
    </row>
    <row r="297" spans="1:9" x14ac:dyDescent="0.25">
      <c r="A297" s="22">
        <v>296</v>
      </c>
      <c r="B297" t="s">
        <v>250</v>
      </c>
      <c r="C297" t="s">
        <v>259</v>
      </c>
      <c r="D297" t="s">
        <v>260</v>
      </c>
      <c r="E297" t="s">
        <v>389</v>
      </c>
      <c r="F297" s="5">
        <v>147223</v>
      </c>
      <c r="I297" t="s">
        <v>70</v>
      </c>
    </row>
    <row r="298" spans="1:9" x14ac:dyDescent="0.25">
      <c r="A298" s="22">
        <v>297</v>
      </c>
      <c r="B298" t="s">
        <v>250</v>
      </c>
      <c r="C298" t="s">
        <v>254</v>
      </c>
      <c r="D298" t="s">
        <v>252</v>
      </c>
      <c r="E298" t="s">
        <v>390</v>
      </c>
      <c r="F298" s="5">
        <v>147740</v>
      </c>
      <c r="I298" t="s">
        <v>70</v>
      </c>
    </row>
    <row r="299" spans="1:9" x14ac:dyDescent="0.25">
      <c r="A299" s="22">
        <v>298</v>
      </c>
      <c r="B299" t="s">
        <v>250</v>
      </c>
      <c r="C299" t="s">
        <v>254</v>
      </c>
      <c r="D299" t="s">
        <v>252</v>
      </c>
      <c r="E299" t="s">
        <v>391</v>
      </c>
      <c r="F299" s="5">
        <v>147645</v>
      </c>
      <c r="I299" t="s">
        <v>70</v>
      </c>
    </row>
    <row r="300" spans="1:9" x14ac:dyDescent="0.25">
      <c r="A300" s="22">
        <v>299</v>
      </c>
      <c r="B300" t="s">
        <v>250</v>
      </c>
      <c r="C300" t="s">
        <v>254</v>
      </c>
      <c r="D300" t="s">
        <v>252</v>
      </c>
      <c r="E300" t="s">
        <v>392</v>
      </c>
      <c r="F300" s="5">
        <v>147740</v>
      </c>
      <c r="I300" t="s">
        <v>70</v>
      </c>
    </row>
    <row r="301" spans="1:9" x14ac:dyDescent="0.25">
      <c r="A301" s="22">
        <v>300</v>
      </c>
      <c r="B301" t="s">
        <v>250</v>
      </c>
      <c r="C301" t="s">
        <v>259</v>
      </c>
      <c r="D301" t="s">
        <v>260</v>
      </c>
      <c r="E301" t="s">
        <v>393</v>
      </c>
      <c r="F301" s="5">
        <v>148341</v>
      </c>
      <c r="I301" t="s">
        <v>70</v>
      </c>
    </row>
    <row r="302" spans="1:9" x14ac:dyDescent="0.25">
      <c r="A302" s="22">
        <v>301</v>
      </c>
      <c r="B302" t="s">
        <v>250</v>
      </c>
      <c r="C302" t="s">
        <v>259</v>
      </c>
      <c r="D302" t="s">
        <v>260</v>
      </c>
      <c r="E302" t="s">
        <v>394</v>
      </c>
      <c r="F302" s="5">
        <v>147161</v>
      </c>
      <c r="I302" t="s">
        <v>70</v>
      </c>
    </row>
    <row r="303" spans="1:9" x14ac:dyDescent="0.25">
      <c r="A303" s="22">
        <v>302</v>
      </c>
      <c r="B303" t="s">
        <v>250</v>
      </c>
      <c r="C303" t="s">
        <v>259</v>
      </c>
      <c r="D303" t="s">
        <v>260</v>
      </c>
      <c r="E303" t="s">
        <v>395</v>
      </c>
      <c r="F303" s="5">
        <v>147203</v>
      </c>
      <c r="I303" t="s">
        <v>70</v>
      </c>
    </row>
    <row r="304" spans="1:9" x14ac:dyDescent="0.25">
      <c r="A304" s="22">
        <v>303</v>
      </c>
      <c r="B304" t="s">
        <v>250</v>
      </c>
      <c r="C304" t="s">
        <v>81</v>
      </c>
      <c r="D304" t="s">
        <v>252</v>
      </c>
      <c r="E304" t="s">
        <v>396</v>
      </c>
      <c r="F304" s="5">
        <v>147047</v>
      </c>
      <c r="I304" t="s">
        <v>70</v>
      </c>
    </row>
    <row r="305" spans="1:9" x14ac:dyDescent="0.25">
      <c r="A305" s="22">
        <v>304</v>
      </c>
      <c r="B305" t="s">
        <v>250</v>
      </c>
      <c r="C305" t="s">
        <v>254</v>
      </c>
      <c r="D305" t="s">
        <v>252</v>
      </c>
      <c r="E305" t="s">
        <v>397</v>
      </c>
      <c r="F305" s="5">
        <v>147655</v>
      </c>
      <c r="I305" t="s">
        <v>70</v>
      </c>
    </row>
    <row r="306" spans="1:9" x14ac:dyDescent="0.25">
      <c r="A306" s="22">
        <v>305</v>
      </c>
      <c r="B306" t="s">
        <v>250</v>
      </c>
      <c r="C306" t="s">
        <v>259</v>
      </c>
      <c r="D306" t="s">
        <v>260</v>
      </c>
      <c r="E306" t="s">
        <v>398</v>
      </c>
      <c r="F306" s="5">
        <v>147221</v>
      </c>
      <c r="I306" t="s">
        <v>70</v>
      </c>
    </row>
    <row r="307" spans="1:9" x14ac:dyDescent="0.25">
      <c r="A307" s="22">
        <v>306</v>
      </c>
      <c r="B307" t="s">
        <v>250</v>
      </c>
      <c r="C307" t="s">
        <v>259</v>
      </c>
      <c r="D307" t="s">
        <v>260</v>
      </c>
      <c r="E307" t="s">
        <v>399</v>
      </c>
      <c r="F307" s="5">
        <v>147183</v>
      </c>
      <c r="I307" t="s">
        <v>70</v>
      </c>
    </row>
    <row r="308" spans="1:9" x14ac:dyDescent="0.25">
      <c r="A308" s="22">
        <v>307</v>
      </c>
      <c r="B308" t="s">
        <v>250</v>
      </c>
      <c r="C308" t="s">
        <v>259</v>
      </c>
      <c r="D308" t="s">
        <v>260</v>
      </c>
      <c r="E308" t="s">
        <v>400</v>
      </c>
      <c r="F308" s="5">
        <v>147223</v>
      </c>
      <c r="I308" t="s">
        <v>70</v>
      </c>
    </row>
    <row r="309" spans="1:9" x14ac:dyDescent="0.25">
      <c r="A309" s="22">
        <v>308</v>
      </c>
      <c r="B309" t="s">
        <v>250</v>
      </c>
      <c r="C309" t="s">
        <v>259</v>
      </c>
      <c r="D309" t="s">
        <v>260</v>
      </c>
      <c r="E309" t="s">
        <v>401</v>
      </c>
      <c r="F309" s="5">
        <v>147226</v>
      </c>
      <c r="I309" t="s">
        <v>70</v>
      </c>
    </row>
    <row r="310" spans="1:9" x14ac:dyDescent="0.25">
      <c r="A310" s="22">
        <v>309</v>
      </c>
      <c r="B310" t="s">
        <v>402</v>
      </c>
      <c r="C310" t="s">
        <v>403</v>
      </c>
      <c r="D310" t="s">
        <v>404</v>
      </c>
      <c r="E310" t="s">
        <v>405</v>
      </c>
      <c r="F310" s="5">
        <v>146472</v>
      </c>
      <c r="I310" t="s">
        <v>70</v>
      </c>
    </row>
    <row r="311" spans="1:9" x14ac:dyDescent="0.25">
      <c r="A311" s="22">
        <v>310</v>
      </c>
      <c r="B311" t="s">
        <v>402</v>
      </c>
      <c r="C311" t="s">
        <v>403</v>
      </c>
      <c r="D311" t="s">
        <v>404</v>
      </c>
      <c r="E311" t="s">
        <v>406</v>
      </c>
      <c r="F311" s="5">
        <v>146403</v>
      </c>
      <c r="I311" t="s">
        <v>70</v>
      </c>
    </row>
    <row r="312" spans="1:9" x14ac:dyDescent="0.25">
      <c r="A312" s="22">
        <v>311</v>
      </c>
      <c r="B312" t="s">
        <v>402</v>
      </c>
      <c r="C312" t="s">
        <v>403</v>
      </c>
      <c r="D312" t="s">
        <v>404</v>
      </c>
      <c r="E312" t="s">
        <v>407</v>
      </c>
      <c r="F312" s="5">
        <v>146453</v>
      </c>
      <c r="I312" t="s">
        <v>70</v>
      </c>
    </row>
    <row r="313" spans="1:9" x14ac:dyDescent="0.25">
      <c r="A313" s="22">
        <v>312</v>
      </c>
      <c r="B313" t="s">
        <v>402</v>
      </c>
      <c r="C313" t="s">
        <v>403</v>
      </c>
      <c r="D313" t="s">
        <v>404</v>
      </c>
      <c r="E313" t="s">
        <v>408</v>
      </c>
      <c r="F313" s="5">
        <v>146472</v>
      </c>
      <c r="I313" t="s">
        <v>70</v>
      </c>
    </row>
    <row r="314" spans="1:9" x14ac:dyDescent="0.25">
      <c r="A314" s="22">
        <v>313</v>
      </c>
      <c r="B314" t="s">
        <v>402</v>
      </c>
      <c r="C314" t="s">
        <v>403</v>
      </c>
      <c r="D314" t="s">
        <v>404</v>
      </c>
      <c r="E314" t="s">
        <v>409</v>
      </c>
      <c r="F314" s="5">
        <v>146418</v>
      </c>
      <c r="I314" t="s">
        <v>70</v>
      </c>
    </row>
    <row r="315" spans="1:9" x14ac:dyDescent="0.25">
      <c r="A315" s="22">
        <v>314</v>
      </c>
      <c r="B315" t="s">
        <v>402</v>
      </c>
      <c r="C315" t="s">
        <v>403</v>
      </c>
      <c r="D315" t="s">
        <v>404</v>
      </c>
      <c r="E315" t="s">
        <v>410</v>
      </c>
      <c r="F315" s="5">
        <v>146453</v>
      </c>
      <c r="I315" t="s">
        <v>70</v>
      </c>
    </row>
    <row r="316" spans="1:9" x14ac:dyDescent="0.25">
      <c r="A316" s="22">
        <v>315</v>
      </c>
      <c r="B316" t="s">
        <v>402</v>
      </c>
      <c r="C316" t="s">
        <v>403</v>
      </c>
      <c r="D316" t="s">
        <v>404</v>
      </c>
      <c r="E316" t="s">
        <v>411</v>
      </c>
      <c r="F316" s="5">
        <v>146453</v>
      </c>
      <c r="I316" t="s">
        <v>70</v>
      </c>
    </row>
    <row r="317" spans="1:9" x14ac:dyDescent="0.25">
      <c r="A317" s="22">
        <v>316</v>
      </c>
      <c r="B317" t="s">
        <v>402</v>
      </c>
      <c r="C317" t="s">
        <v>403</v>
      </c>
      <c r="D317" t="s">
        <v>404</v>
      </c>
      <c r="E317" t="s">
        <v>412</v>
      </c>
      <c r="F317" s="5">
        <v>146441</v>
      </c>
      <c r="I317" t="s">
        <v>70</v>
      </c>
    </row>
    <row r="318" spans="1:9" x14ac:dyDescent="0.25">
      <c r="A318" s="22">
        <v>317</v>
      </c>
      <c r="B318" t="s">
        <v>402</v>
      </c>
      <c r="C318" t="s">
        <v>403</v>
      </c>
      <c r="D318" t="s">
        <v>404</v>
      </c>
      <c r="E318" t="s">
        <v>413</v>
      </c>
      <c r="F318" s="5">
        <v>146441</v>
      </c>
      <c r="I318" t="s">
        <v>70</v>
      </c>
    </row>
    <row r="319" spans="1:9" x14ac:dyDescent="0.25">
      <c r="A319" s="22">
        <v>318</v>
      </c>
      <c r="B319" t="s">
        <v>402</v>
      </c>
      <c r="C319" t="s">
        <v>403</v>
      </c>
      <c r="D319" t="s">
        <v>404</v>
      </c>
      <c r="E319" t="s">
        <v>414</v>
      </c>
      <c r="F319" s="5">
        <v>146453</v>
      </c>
      <c r="I319" t="s">
        <v>70</v>
      </c>
    </row>
    <row r="320" spans="1:9" x14ac:dyDescent="0.25">
      <c r="A320" s="22">
        <v>319</v>
      </c>
      <c r="B320" t="s">
        <v>402</v>
      </c>
      <c r="C320" t="s">
        <v>403</v>
      </c>
      <c r="D320" t="s">
        <v>404</v>
      </c>
      <c r="E320" t="s">
        <v>415</v>
      </c>
      <c r="F320" s="5">
        <v>146524</v>
      </c>
      <c r="I320" t="s">
        <v>70</v>
      </c>
    </row>
    <row r="321" spans="1:9" x14ac:dyDescent="0.25">
      <c r="A321" s="22">
        <v>320</v>
      </c>
      <c r="B321" t="s">
        <v>402</v>
      </c>
      <c r="C321" t="s">
        <v>403</v>
      </c>
      <c r="D321" t="s">
        <v>404</v>
      </c>
      <c r="E321" t="s">
        <v>416</v>
      </c>
      <c r="F321" s="5">
        <v>146453</v>
      </c>
      <c r="I321" t="s">
        <v>70</v>
      </c>
    </row>
    <row r="322" spans="1:9" x14ac:dyDescent="0.25">
      <c r="A322" s="22">
        <v>321</v>
      </c>
      <c r="B322" t="s">
        <v>402</v>
      </c>
      <c r="C322" t="s">
        <v>417</v>
      </c>
      <c r="D322" t="s">
        <v>418</v>
      </c>
      <c r="E322" t="s">
        <v>419</v>
      </c>
      <c r="F322" s="5">
        <v>146694</v>
      </c>
      <c r="I322" t="s">
        <v>70</v>
      </c>
    </row>
    <row r="323" spans="1:9" x14ac:dyDescent="0.25">
      <c r="A323" s="22">
        <v>322</v>
      </c>
      <c r="B323" t="s">
        <v>402</v>
      </c>
      <c r="C323" t="s">
        <v>403</v>
      </c>
      <c r="D323" t="s">
        <v>404</v>
      </c>
      <c r="E323" t="s">
        <v>420</v>
      </c>
      <c r="F323" s="5">
        <v>146509</v>
      </c>
      <c r="I323" t="s">
        <v>70</v>
      </c>
    </row>
    <row r="324" spans="1:9" x14ac:dyDescent="0.25">
      <c r="A324" s="22">
        <v>323</v>
      </c>
      <c r="B324" t="s">
        <v>402</v>
      </c>
      <c r="C324" t="s">
        <v>417</v>
      </c>
      <c r="D324" t="s">
        <v>418</v>
      </c>
      <c r="E324" t="s">
        <v>421</v>
      </c>
      <c r="F324" s="5">
        <v>146658</v>
      </c>
      <c r="I324" t="s">
        <v>70</v>
      </c>
    </row>
    <row r="325" spans="1:9" x14ac:dyDescent="0.25">
      <c r="A325" s="22">
        <v>324</v>
      </c>
      <c r="B325" t="s">
        <v>402</v>
      </c>
      <c r="C325" t="s">
        <v>403</v>
      </c>
      <c r="D325" t="s">
        <v>404</v>
      </c>
      <c r="E325" t="s">
        <v>422</v>
      </c>
      <c r="F325" s="5">
        <v>146441</v>
      </c>
      <c r="I325" t="s">
        <v>70</v>
      </c>
    </row>
    <row r="326" spans="1:9" x14ac:dyDescent="0.25">
      <c r="A326" s="22">
        <v>325</v>
      </c>
      <c r="B326" t="s">
        <v>402</v>
      </c>
      <c r="C326" t="s">
        <v>403</v>
      </c>
      <c r="D326" t="s">
        <v>404</v>
      </c>
      <c r="E326" t="s">
        <v>423</v>
      </c>
      <c r="F326" s="5">
        <v>146441</v>
      </c>
      <c r="I326" t="s">
        <v>70</v>
      </c>
    </row>
    <row r="327" spans="1:9" x14ac:dyDescent="0.25">
      <c r="A327" s="22">
        <v>326</v>
      </c>
      <c r="B327" t="s">
        <v>402</v>
      </c>
      <c r="C327" t="s">
        <v>403</v>
      </c>
      <c r="D327" t="s">
        <v>404</v>
      </c>
      <c r="E327" t="s">
        <v>424</v>
      </c>
      <c r="F327" s="5">
        <v>146453</v>
      </c>
      <c r="I327" t="s">
        <v>70</v>
      </c>
    </row>
    <row r="328" spans="1:9" x14ac:dyDescent="0.25">
      <c r="A328" s="22">
        <v>327</v>
      </c>
      <c r="B328" t="s">
        <v>402</v>
      </c>
      <c r="C328" t="s">
        <v>403</v>
      </c>
      <c r="D328" t="s">
        <v>404</v>
      </c>
      <c r="E328" t="s">
        <v>425</v>
      </c>
      <c r="F328" s="5">
        <v>146441</v>
      </c>
      <c r="I328" t="s">
        <v>70</v>
      </c>
    </row>
    <row r="329" spans="1:9" x14ac:dyDescent="0.25">
      <c r="A329" s="22">
        <v>328</v>
      </c>
      <c r="B329" t="s">
        <v>402</v>
      </c>
      <c r="C329" t="s">
        <v>403</v>
      </c>
      <c r="D329" t="s">
        <v>404</v>
      </c>
      <c r="E329" t="s">
        <v>426</v>
      </c>
      <c r="F329" s="5">
        <v>146509</v>
      </c>
      <c r="I329" t="s">
        <v>70</v>
      </c>
    </row>
    <row r="330" spans="1:9" x14ac:dyDescent="0.25">
      <c r="A330" s="22">
        <v>329</v>
      </c>
      <c r="B330" t="s">
        <v>402</v>
      </c>
      <c r="C330" t="s">
        <v>403</v>
      </c>
      <c r="D330" t="s">
        <v>404</v>
      </c>
      <c r="E330" t="s">
        <v>427</v>
      </c>
      <c r="F330" s="5">
        <v>146441</v>
      </c>
      <c r="I330" t="s">
        <v>70</v>
      </c>
    </row>
    <row r="331" spans="1:9" x14ac:dyDescent="0.25">
      <c r="A331" s="22">
        <v>330</v>
      </c>
      <c r="B331" t="s">
        <v>402</v>
      </c>
      <c r="C331" t="s">
        <v>403</v>
      </c>
      <c r="D331" t="s">
        <v>404</v>
      </c>
      <c r="E331" t="s">
        <v>428</v>
      </c>
      <c r="F331" s="5">
        <v>146509</v>
      </c>
      <c r="I331" t="s">
        <v>70</v>
      </c>
    </row>
    <row r="332" spans="1:9" x14ac:dyDescent="0.25">
      <c r="A332" s="22">
        <v>331</v>
      </c>
      <c r="B332" t="s">
        <v>402</v>
      </c>
      <c r="C332" t="s">
        <v>403</v>
      </c>
      <c r="D332" t="s">
        <v>404</v>
      </c>
      <c r="E332" t="s">
        <v>429</v>
      </c>
      <c r="F332" s="5">
        <v>146441</v>
      </c>
      <c r="I332" t="s">
        <v>70</v>
      </c>
    </row>
    <row r="333" spans="1:9" x14ac:dyDescent="0.25">
      <c r="A333" s="22">
        <v>332</v>
      </c>
      <c r="B333" t="s">
        <v>402</v>
      </c>
      <c r="C333" t="s">
        <v>430</v>
      </c>
      <c r="D333" t="s">
        <v>404</v>
      </c>
      <c r="E333" t="s">
        <v>191</v>
      </c>
      <c r="F333" s="5">
        <v>147532</v>
      </c>
      <c r="I333" t="s">
        <v>70</v>
      </c>
    </row>
    <row r="334" spans="1:9" x14ac:dyDescent="0.25">
      <c r="A334" s="22">
        <v>333</v>
      </c>
      <c r="B334" t="s">
        <v>402</v>
      </c>
      <c r="C334" t="s">
        <v>431</v>
      </c>
      <c r="D334" t="s">
        <v>404</v>
      </c>
      <c r="E334" t="s">
        <v>432</v>
      </c>
      <c r="F334" s="5">
        <v>146769</v>
      </c>
      <c r="I334" t="s">
        <v>73</v>
      </c>
    </row>
    <row r="335" spans="1:9" x14ac:dyDescent="0.25">
      <c r="A335" s="22">
        <v>334</v>
      </c>
      <c r="B335" t="s">
        <v>402</v>
      </c>
      <c r="C335" t="s">
        <v>431</v>
      </c>
      <c r="D335" t="s">
        <v>404</v>
      </c>
      <c r="E335" t="s">
        <v>433</v>
      </c>
      <c r="F335" s="5">
        <v>146769</v>
      </c>
      <c r="I335" t="s">
        <v>73</v>
      </c>
    </row>
    <row r="336" spans="1:9" x14ac:dyDescent="0.25">
      <c r="A336" s="22">
        <v>335</v>
      </c>
      <c r="B336" t="s">
        <v>402</v>
      </c>
      <c r="C336" t="s">
        <v>431</v>
      </c>
      <c r="D336" t="s">
        <v>404</v>
      </c>
      <c r="E336" t="s">
        <v>434</v>
      </c>
      <c r="F336" s="5">
        <v>146769</v>
      </c>
      <c r="I336" t="s">
        <v>73</v>
      </c>
    </row>
    <row r="337" spans="1:9" x14ac:dyDescent="0.25">
      <c r="A337" s="22">
        <v>336</v>
      </c>
      <c r="B337" t="s">
        <v>402</v>
      </c>
      <c r="C337" t="s">
        <v>431</v>
      </c>
      <c r="D337" t="s">
        <v>404</v>
      </c>
      <c r="E337" t="s">
        <v>435</v>
      </c>
      <c r="F337" s="5">
        <v>146769</v>
      </c>
      <c r="I337" t="s">
        <v>73</v>
      </c>
    </row>
    <row r="338" spans="1:9" x14ac:dyDescent="0.25">
      <c r="A338" s="22">
        <v>337</v>
      </c>
      <c r="B338" t="s">
        <v>402</v>
      </c>
      <c r="C338" t="s">
        <v>431</v>
      </c>
      <c r="D338" t="s">
        <v>404</v>
      </c>
      <c r="E338" t="s">
        <v>436</v>
      </c>
      <c r="F338" s="5">
        <v>146786</v>
      </c>
      <c r="I338" t="s">
        <v>73</v>
      </c>
    </row>
    <row r="339" spans="1:9" x14ac:dyDescent="0.25">
      <c r="A339" s="22">
        <v>338</v>
      </c>
      <c r="B339" t="s">
        <v>402</v>
      </c>
      <c r="C339" t="s">
        <v>431</v>
      </c>
      <c r="D339" t="s">
        <v>404</v>
      </c>
      <c r="E339" t="s">
        <v>437</v>
      </c>
      <c r="F339" s="5">
        <v>146769</v>
      </c>
      <c r="I339" t="s">
        <v>73</v>
      </c>
    </row>
    <row r="340" spans="1:9" x14ac:dyDescent="0.25">
      <c r="A340" s="22">
        <v>339</v>
      </c>
      <c r="B340" t="s">
        <v>402</v>
      </c>
      <c r="C340" t="s">
        <v>431</v>
      </c>
      <c r="D340" t="s">
        <v>404</v>
      </c>
      <c r="E340" t="s">
        <v>438</v>
      </c>
      <c r="F340" s="5">
        <v>146769</v>
      </c>
      <c r="I340" t="s">
        <v>73</v>
      </c>
    </row>
    <row r="341" spans="1:9" x14ac:dyDescent="0.25">
      <c r="A341" s="22">
        <v>340</v>
      </c>
      <c r="B341" t="s">
        <v>402</v>
      </c>
      <c r="C341" t="s">
        <v>431</v>
      </c>
      <c r="D341" t="s">
        <v>404</v>
      </c>
      <c r="E341" t="s">
        <v>439</v>
      </c>
      <c r="F341" s="5">
        <v>146719</v>
      </c>
      <c r="I341" t="s">
        <v>73</v>
      </c>
    </row>
    <row r="342" spans="1:9" x14ac:dyDescent="0.25">
      <c r="A342" s="22">
        <v>341</v>
      </c>
      <c r="B342" t="s">
        <v>402</v>
      </c>
      <c r="C342" t="s">
        <v>431</v>
      </c>
      <c r="D342" t="s">
        <v>404</v>
      </c>
      <c r="E342" t="s">
        <v>440</v>
      </c>
      <c r="F342" s="5">
        <v>146777</v>
      </c>
      <c r="I342" t="s">
        <v>73</v>
      </c>
    </row>
    <row r="343" spans="1:9" x14ac:dyDescent="0.25">
      <c r="A343" s="22">
        <v>342</v>
      </c>
      <c r="B343" t="s">
        <v>402</v>
      </c>
      <c r="C343" t="s">
        <v>431</v>
      </c>
      <c r="D343" t="s">
        <v>404</v>
      </c>
      <c r="E343" t="s">
        <v>441</v>
      </c>
      <c r="F343" s="5">
        <v>146706</v>
      </c>
      <c r="I343" t="s">
        <v>73</v>
      </c>
    </row>
    <row r="344" spans="1:9" x14ac:dyDescent="0.25">
      <c r="A344" s="22">
        <v>343</v>
      </c>
      <c r="B344" t="s">
        <v>402</v>
      </c>
      <c r="C344" t="s">
        <v>431</v>
      </c>
      <c r="D344" t="s">
        <v>404</v>
      </c>
      <c r="E344" t="s">
        <v>442</v>
      </c>
      <c r="F344" s="5">
        <v>146769</v>
      </c>
      <c r="I344" t="s">
        <v>73</v>
      </c>
    </row>
    <row r="345" spans="1:9" x14ac:dyDescent="0.25">
      <c r="A345" s="22">
        <v>344</v>
      </c>
      <c r="B345" t="s">
        <v>402</v>
      </c>
      <c r="C345" t="s">
        <v>417</v>
      </c>
      <c r="D345" t="s">
        <v>418</v>
      </c>
      <c r="E345" t="s">
        <v>443</v>
      </c>
      <c r="F345" s="5">
        <v>146610</v>
      </c>
      <c r="I345" t="s">
        <v>73</v>
      </c>
    </row>
    <row r="346" spans="1:9" x14ac:dyDescent="0.25">
      <c r="A346" s="22">
        <v>345</v>
      </c>
      <c r="B346" t="s">
        <v>402</v>
      </c>
      <c r="C346" t="s">
        <v>81</v>
      </c>
      <c r="D346" t="s">
        <v>404</v>
      </c>
      <c r="E346" t="s">
        <v>444</v>
      </c>
      <c r="F346" s="5">
        <v>147229</v>
      </c>
      <c r="I346" t="s">
        <v>73</v>
      </c>
    </row>
    <row r="347" spans="1:9" x14ac:dyDescent="0.25">
      <c r="A347" s="22">
        <v>346</v>
      </c>
      <c r="B347" t="s">
        <v>402</v>
      </c>
      <c r="C347" t="s">
        <v>431</v>
      </c>
      <c r="D347" t="s">
        <v>404</v>
      </c>
      <c r="E347" t="s">
        <v>445</v>
      </c>
      <c r="F347" s="5">
        <v>146756</v>
      </c>
      <c r="I347" t="s">
        <v>73</v>
      </c>
    </row>
    <row r="348" spans="1:9" x14ac:dyDescent="0.25">
      <c r="A348" s="22">
        <v>347</v>
      </c>
      <c r="B348" t="s">
        <v>402</v>
      </c>
      <c r="C348" t="s">
        <v>431</v>
      </c>
      <c r="D348" t="s">
        <v>404</v>
      </c>
      <c r="E348" t="s">
        <v>446</v>
      </c>
      <c r="F348" s="5">
        <v>146719</v>
      </c>
      <c r="I348" t="s">
        <v>73</v>
      </c>
    </row>
    <row r="349" spans="1:9" x14ac:dyDescent="0.25">
      <c r="A349" s="22">
        <v>348</v>
      </c>
      <c r="B349" t="s">
        <v>402</v>
      </c>
      <c r="C349" t="s">
        <v>431</v>
      </c>
      <c r="D349" t="s">
        <v>404</v>
      </c>
      <c r="E349" t="s">
        <v>447</v>
      </c>
      <c r="F349" s="5">
        <v>146777</v>
      </c>
      <c r="I349" t="s">
        <v>73</v>
      </c>
    </row>
    <row r="350" spans="1:9" x14ac:dyDescent="0.25">
      <c r="A350" s="22">
        <v>349</v>
      </c>
      <c r="B350" t="s">
        <v>402</v>
      </c>
      <c r="C350" t="s">
        <v>417</v>
      </c>
      <c r="D350" t="s">
        <v>418</v>
      </c>
      <c r="E350" t="s">
        <v>448</v>
      </c>
      <c r="F350" s="5">
        <v>147923</v>
      </c>
      <c r="I350" t="s">
        <v>73</v>
      </c>
    </row>
    <row r="351" spans="1:9" x14ac:dyDescent="0.25">
      <c r="A351" s="22">
        <v>350</v>
      </c>
      <c r="B351" t="s">
        <v>402</v>
      </c>
      <c r="C351" t="s">
        <v>417</v>
      </c>
      <c r="D351" t="s">
        <v>418</v>
      </c>
      <c r="E351" t="s">
        <v>449</v>
      </c>
      <c r="F351" s="5">
        <v>146645</v>
      </c>
      <c r="I351" t="s">
        <v>73</v>
      </c>
    </row>
    <row r="352" spans="1:9" x14ac:dyDescent="0.25">
      <c r="A352" s="22">
        <v>351</v>
      </c>
      <c r="B352" t="s">
        <v>402</v>
      </c>
      <c r="C352" t="s">
        <v>431</v>
      </c>
      <c r="D352" t="s">
        <v>404</v>
      </c>
      <c r="E352" t="s">
        <v>450</v>
      </c>
      <c r="F352" s="5">
        <v>146769</v>
      </c>
      <c r="I352" t="s">
        <v>73</v>
      </c>
    </row>
    <row r="353" spans="1:9" x14ac:dyDescent="0.25">
      <c r="A353" s="22">
        <v>352</v>
      </c>
      <c r="B353" t="s">
        <v>402</v>
      </c>
      <c r="C353" t="s">
        <v>431</v>
      </c>
      <c r="D353" t="s">
        <v>404</v>
      </c>
      <c r="E353" t="s">
        <v>451</v>
      </c>
      <c r="F353" s="5">
        <v>146737</v>
      </c>
      <c r="I353" t="s">
        <v>73</v>
      </c>
    </row>
    <row r="354" spans="1:9" x14ac:dyDescent="0.25">
      <c r="A354" s="22">
        <v>353</v>
      </c>
      <c r="B354" t="s">
        <v>402</v>
      </c>
      <c r="C354" t="s">
        <v>431</v>
      </c>
      <c r="D354" t="s">
        <v>404</v>
      </c>
      <c r="E354" t="s">
        <v>452</v>
      </c>
      <c r="F354" s="5">
        <v>146756</v>
      </c>
      <c r="I354" t="s">
        <v>73</v>
      </c>
    </row>
    <row r="355" spans="1:9" x14ac:dyDescent="0.25">
      <c r="A355" s="22">
        <v>354</v>
      </c>
      <c r="B355" t="s">
        <v>402</v>
      </c>
      <c r="C355" t="s">
        <v>431</v>
      </c>
      <c r="D355" t="s">
        <v>404</v>
      </c>
      <c r="E355" t="s">
        <v>453</v>
      </c>
      <c r="F355" s="5">
        <v>146719</v>
      </c>
      <c r="I355" t="s">
        <v>73</v>
      </c>
    </row>
    <row r="356" spans="1:9" x14ac:dyDescent="0.25">
      <c r="A356" s="22">
        <v>355</v>
      </c>
      <c r="B356" t="s">
        <v>402</v>
      </c>
      <c r="C356" t="s">
        <v>431</v>
      </c>
      <c r="D356" t="s">
        <v>404</v>
      </c>
      <c r="E356" t="s">
        <v>454</v>
      </c>
      <c r="F356" s="5">
        <v>146777</v>
      </c>
      <c r="I356" t="s">
        <v>73</v>
      </c>
    </row>
    <row r="357" spans="1:9" x14ac:dyDescent="0.25">
      <c r="A357" s="22">
        <v>356</v>
      </c>
      <c r="B357" t="s">
        <v>402</v>
      </c>
      <c r="C357" t="s">
        <v>81</v>
      </c>
      <c r="D357" t="s">
        <v>404</v>
      </c>
      <c r="E357" t="s">
        <v>455</v>
      </c>
      <c r="F357" s="5">
        <v>147222</v>
      </c>
      <c r="I357" t="s">
        <v>73</v>
      </c>
    </row>
    <row r="358" spans="1:9" x14ac:dyDescent="0.25">
      <c r="A358" s="22">
        <v>357</v>
      </c>
      <c r="B358" t="s">
        <v>402</v>
      </c>
      <c r="C358" t="s">
        <v>456</v>
      </c>
      <c r="D358" t="s">
        <v>404</v>
      </c>
      <c r="E358" t="s">
        <v>457</v>
      </c>
      <c r="F358" s="5">
        <v>147500</v>
      </c>
      <c r="I358" t="s">
        <v>73</v>
      </c>
    </row>
    <row r="359" spans="1:9" x14ac:dyDescent="0.25">
      <c r="A359" s="22">
        <v>358</v>
      </c>
      <c r="B359" t="s">
        <v>402</v>
      </c>
      <c r="C359" t="s">
        <v>417</v>
      </c>
      <c r="D359" t="s">
        <v>418</v>
      </c>
      <c r="E359" t="s">
        <v>191</v>
      </c>
      <c r="F359" s="5">
        <v>146645</v>
      </c>
      <c r="I359" t="s">
        <v>73</v>
      </c>
    </row>
    <row r="360" spans="1:9" x14ac:dyDescent="0.25">
      <c r="A360" s="22">
        <v>359</v>
      </c>
      <c r="B360" t="s">
        <v>402</v>
      </c>
      <c r="C360" t="s">
        <v>417</v>
      </c>
      <c r="D360" t="s">
        <v>418</v>
      </c>
      <c r="E360" t="s">
        <v>458</v>
      </c>
      <c r="F360" s="5">
        <v>146658</v>
      </c>
      <c r="I360" t="s">
        <v>73</v>
      </c>
    </row>
    <row r="361" spans="1:9" x14ac:dyDescent="0.25">
      <c r="A361" s="22">
        <v>360</v>
      </c>
      <c r="B361" t="s">
        <v>402</v>
      </c>
      <c r="C361" t="s">
        <v>417</v>
      </c>
      <c r="D361" t="s">
        <v>418</v>
      </c>
      <c r="E361" t="s">
        <v>459</v>
      </c>
      <c r="F361" s="5">
        <v>146658</v>
      </c>
      <c r="I361" t="s">
        <v>73</v>
      </c>
    </row>
    <row r="362" spans="1:9" x14ac:dyDescent="0.25">
      <c r="A362" s="22">
        <v>361</v>
      </c>
      <c r="B362" t="s">
        <v>402</v>
      </c>
      <c r="C362" t="s">
        <v>417</v>
      </c>
      <c r="D362" t="s">
        <v>418</v>
      </c>
      <c r="E362" t="s">
        <v>460</v>
      </c>
      <c r="F362" s="5">
        <v>146658</v>
      </c>
      <c r="I362" t="s">
        <v>73</v>
      </c>
    </row>
    <row r="363" spans="1:9" x14ac:dyDescent="0.25">
      <c r="A363" s="22">
        <v>362</v>
      </c>
      <c r="B363" t="s">
        <v>402</v>
      </c>
      <c r="C363" t="s">
        <v>417</v>
      </c>
      <c r="D363" t="s">
        <v>418</v>
      </c>
      <c r="E363" t="s">
        <v>461</v>
      </c>
      <c r="F363" s="5">
        <v>146658</v>
      </c>
      <c r="I363" t="s">
        <v>73</v>
      </c>
    </row>
    <row r="364" spans="1:9" x14ac:dyDescent="0.25">
      <c r="A364" s="22">
        <v>363</v>
      </c>
      <c r="B364" t="s">
        <v>402</v>
      </c>
      <c r="C364" t="s">
        <v>417</v>
      </c>
      <c r="D364" t="s">
        <v>418</v>
      </c>
      <c r="E364" t="s">
        <v>462</v>
      </c>
      <c r="F364" s="5">
        <v>146626</v>
      </c>
      <c r="I364" t="s">
        <v>73</v>
      </c>
    </row>
    <row r="365" spans="1:9" x14ac:dyDescent="0.25">
      <c r="A365" s="22">
        <v>364</v>
      </c>
      <c r="B365" t="s">
        <v>402</v>
      </c>
      <c r="C365" t="s">
        <v>417</v>
      </c>
      <c r="D365" t="s">
        <v>418</v>
      </c>
      <c r="E365" t="s">
        <v>463</v>
      </c>
      <c r="F365" s="5">
        <v>146645</v>
      </c>
      <c r="I365" t="s">
        <v>73</v>
      </c>
    </row>
    <row r="366" spans="1:9" x14ac:dyDescent="0.25">
      <c r="A366" s="22">
        <v>365</v>
      </c>
      <c r="B366" t="s">
        <v>402</v>
      </c>
      <c r="C366" t="s">
        <v>417</v>
      </c>
      <c r="D366" t="s">
        <v>418</v>
      </c>
      <c r="E366" t="s">
        <v>464</v>
      </c>
      <c r="F366" s="5">
        <v>148297</v>
      </c>
      <c r="I366" t="s">
        <v>73</v>
      </c>
    </row>
    <row r="367" spans="1:9" x14ac:dyDescent="0.25">
      <c r="A367" s="22">
        <v>366</v>
      </c>
      <c r="B367" t="s">
        <v>402</v>
      </c>
      <c r="C367" t="s">
        <v>417</v>
      </c>
      <c r="D367" t="s">
        <v>418</v>
      </c>
      <c r="E367" t="s">
        <v>465</v>
      </c>
      <c r="F367" s="5">
        <v>146626</v>
      </c>
      <c r="I367" t="s">
        <v>73</v>
      </c>
    </row>
    <row r="368" spans="1:9" x14ac:dyDescent="0.25">
      <c r="A368" s="22">
        <v>367</v>
      </c>
      <c r="B368" t="s">
        <v>402</v>
      </c>
      <c r="C368" t="s">
        <v>417</v>
      </c>
      <c r="D368" t="s">
        <v>418</v>
      </c>
      <c r="E368" t="s">
        <v>466</v>
      </c>
      <c r="F368" s="5">
        <v>146645</v>
      </c>
      <c r="I368" t="s">
        <v>73</v>
      </c>
    </row>
    <row r="369" spans="1:9" x14ac:dyDescent="0.25">
      <c r="A369" s="22">
        <v>368</v>
      </c>
      <c r="B369" t="s">
        <v>402</v>
      </c>
      <c r="C369" t="s">
        <v>417</v>
      </c>
      <c r="D369" t="s">
        <v>418</v>
      </c>
      <c r="E369" t="s">
        <v>467</v>
      </c>
      <c r="F369" s="5">
        <v>146645</v>
      </c>
      <c r="I369" t="s">
        <v>73</v>
      </c>
    </row>
    <row r="370" spans="1:9" x14ac:dyDescent="0.25">
      <c r="A370" s="22">
        <v>369</v>
      </c>
      <c r="B370" t="s">
        <v>402</v>
      </c>
      <c r="C370" t="s">
        <v>417</v>
      </c>
      <c r="D370" t="s">
        <v>418</v>
      </c>
      <c r="E370" t="s">
        <v>468</v>
      </c>
      <c r="F370" s="5">
        <v>146645</v>
      </c>
      <c r="I370" t="s">
        <v>73</v>
      </c>
    </row>
    <row r="371" spans="1:9" x14ac:dyDescent="0.25">
      <c r="A371" s="22">
        <v>370</v>
      </c>
      <c r="B371" t="s">
        <v>402</v>
      </c>
      <c r="C371" t="s">
        <v>417</v>
      </c>
      <c r="D371" t="s">
        <v>418</v>
      </c>
      <c r="E371" t="s">
        <v>469</v>
      </c>
      <c r="F371" s="5">
        <v>146658</v>
      </c>
      <c r="I371" t="s">
        <v>73</v>
      </c>
    </row>
    <row r="372" spans="1:9" x14ac:dyDescent="0.25">
      <c r="A372" s="22">
        <v>371</v>
      </c>
      <c r="B372" t="s">
        <v>402</v>
      </c>
      <c r="C372" t="s">
        <v>417</v>
      </c>
      <c r="D372" t="s">
        <v>418</v>
      </c>
      <c r="E372" t="s">
        <v>470</v>
      </c>
      <c r="F372" s="5">
        <v>147313</v>
      </c>
      <c r="I372" t="s">
        <v>73</v>
      </c>
    </row>
    <row r="373" spans="1:9" x14ac:dyDescent="0.25">
      <c r="A373" s="22">
        <v>372</v>
      </c>
      <c r="B373" t="s">
        <v>402</v>
      </c>
      <c r="C373" t="s">
        <v>417</v>
      </c>
      <c r="D373" t="s">
        <v>418</v>
      </c>
      <c r="E373" t="s">
        <v>471</v>
      </c>
      <c r="F373" s="5">
        <v>146658</v>
      </c>
      <c r="I373" t="s">
        <v>73</v>
      </c>
    </row>
    <row r="374" spans="1:9" x14ac:dyDescent="0.25">
      <c r="A374" s="22">
        <v>373</v>
      </c>
      <c r="B374" t="s">
        <v>402</v>
      </c>
      <c r="C374" t="s">
        <v>417</v>
      </c>
      <c r="D374" t="s">
        <v>418</v>
      </c>
      <c r="E374" t="s">
        <v>472</v>
      </c>
      <c r="F374" s="5">
        <v>146694</v>
      </c>
      <c r="I374" t="s">
        <v>73</v>
      </c>
    </row>
    <row r="375" spans="1:9" x14ac:dyDescent="0.25">
      <c r="A375" s="22">
        <v>374</v>
      </c>
      <c r="B375" t="s">
        <v>402</v>
      </c>
      <c r="C375" t="s">
        <v>417</v>
      </c>
      <c r="D375" t="s">
        <v>418</v>
      </c>
      <c r="E375" t="s">
        <v>473</v>
      </c>
      <c r="F375" s="5">
        <v>146645</v>
      </c>
      <c r="I375" t="s">
        <v>73</v>
      </c>
    </row>
    <row r="376" spans="1:9" x14ac:dyDescent="0.25">
      <c r="A376" s="22">
        <v>375</v>
      </c>
      <c r="B376" t="s">
        <v>402</v>
      </c>
      <c r="C376" t="s">
        <v>417</v>
      </c>
      <c r="D376" t="s">
        <v>418</v>
      </c>
      <c r="E376" t="s">
        <v>474</v>
      </c>
      <c r="F376" s="5">
        <v>146626</v>
      </c>
      <c r="I376" t="s">
        <v>73</v>
      </c>
    </row>
    <row r="377" spans="1:9" x14ac:dyDescent="0.25">
      <c r="A377" s="22">
        <v>376</v>
      </c>
      <c r="B377" t="s">
        <v>402</v>
      </c>
      <c r="C377" t="s">
        <v>417</v>
      </c>
      <c r="D377" t="s">
        <v>418</v>
      </c>
      <c r="E377" t="s">
        <v>475</v>
      </c>
      <c r="F377" s="5">
        <v>146626</v>
      </c>
      <c r="I377" t="s">
        <v>73</v>
      </c>
    </row>
    <row r="378" spans="1:9" x14ac:dyDescent="0.25">
      <c r="A378" s="22">
        <v>377</v>
      </c>
      <c r="B378" t="s">
        <v>402</v>
      </c>
      <c r="C378" t="s">
        <v>417</v>
      </c>
      <c r="D378" t="s">
        <v>418</v>
      </c>
      <c r="E378" t="s">
        <v>476</v>
      </c>
      <c r="F378" s="5">
        <v>146645</v>
      </c>
      <c r="I378" t="s">
        <v>73</v>
      </c>
    </row>
    <row r="379" spans="1:9" x14ac:dyDescent="0.25">
      <c r="A379" s="22">
        <v>378</v>
      </c>
      <c r="B379" t="s">
        <v>402</v>
      </c>
      <c r="C379" t="s">
        <v>417</v>
      </c>
      <c r="D379" t="s">
        <v>418</v>
      </c>
      <c r="E379" t="s">
        <v>477</v>
      </c>
      <c r="F379" s="5">
        <v>146658</v>
      </c>
      <c r="I379" t="s">
        <v>73</v>
      </c>
    </row>
    <row r="380" spans="1:9" x14ac:dyDescent="0.25">
      <c r="A380" s="22">
        <v>379</v>
      </c>
      <c r="B380" t="s">
        <v>402</v>
      </c>
      <c r="C380" t="s">
        <v>417</v>
      </c>
      <c r="D380" t="s">
        <v>418</v>
      </c>
      <c r="E380" t="s">
        <v>478</v>
      </c>
      <c r="F380" s="5">
        <v>146658</v>
      </c>
      <c r="I380" t="s">
        <v>73</v>
      </c>
    </row>
    <row r="381" spans="1:9" x14ac:dyDescent="0.25">
      <c r="A381" s="22">
        <v>380</v>
      </c>
      <c r="B381" t="s">
        <v>402</v>
      </c>
      <c r="C381" t="s">
        <v>417</v>
      </c>
      <c r="D381" t="s">
        <v>418</v>
      </c>
      <c r="E381" t="s">
        <v>479</v>
      </c>
      <c r="F381" s="5">
        <v>146645</v>
      </c>
      <c r="I381" t="s">
        <v>73</v>
      </c>
    </row>
    <row r="382" spans="1:9" x14ac:dyDescent="0.25">
      <c r="A382" s="22">
        <v>381</v>
      </c>
      <c r="B382" t="s">
        <v>402</v>
      </c>
      <c r="C382" t="s">
        <v>417</v>
      </c>
      <c r="D382" t="s">
        <v>418</v>
      </c>
      <c r="E382" t="s">
        <v>480</v>
      </c>
      <c r="F382" s="5">
        <v>146645</v>
      </c>
      <c r="I382" t="s">
        <v>73</v>
      </c>
    </row>
    <row r="383" spans="1:9" x14ac:dyDescent="0.25">
      <c r="A383" s="22">
        <v>382</v>
      </c>
      <c r="B383" t="s">
        <v>402</v>
      </c>
      <c r="C383" t="s">
        <v>417</v>
      </c>
      <c r="D383" t="s">
        <v>418</v>
      </c>
      <c r="E383" t="s">
        <v>481</v>
      </c>
      <c r="F383" s="5">
        <v>146658</v>
      </c>
      <c r="I383" t="s">
        <v>73</v>
      </c>
    </row>
    <row r="384" spans="1:9" x14ac:dyDescent="0.25">
      <c r="A384" s="22">
        <v>383</v>
      </c>
      <c r="B384" t="s">
        <v>402</v>
      </c>
      <c r="C384" t="s">
        <v>482</v>
      </c>
      <c r="D384" t="s">
        <v>418</v>
      </c>
      <c r="E384" t="s">
        <v>483</v>
      </c>
      <c r="F384" s="5">
        <v>146370</v>
      </c>
      <c r="I384" t="s">
        <v>73</v>
      </c>
    </row>
    <row r="385" spans="1:9" x14ac:dyDescent="0.25">
      <c r="A385" s="22">
        <v>384</v>
      </c>
      <c r="B385" t="s">
        <v>402</v>
      </c>
      <c r="C385" t="s">
        <v>482</v>
      </c>
      <c r="D385" t="s">
        <v>418</v>
      </c>
      <c r="E385" t="s">
        <v>484</v>
      </c>
      <c r="F385" s="5">
        <v>146347</v>
      </c>
      <c r="I385" t="s">
        <v>73</v>
      </c>
    </row>
    <row r="386" spans="1:9" x14ac:dyDescent="0.25">
      <c r="A386" s="22">
        <v>385</v>
      </c>
      <c r="B386" t="s">
        <v>402</v>
      </c>
      <c r="C386" t="s">
        <v>482</v>
      </c>
      <c r="D386" t="s">
        <v>418</v>
      </c>
      <c r="E386" t="s">
        <v>485</v>
      </c>
      <c r="F386" s="5">
        <v>146376</v>
      </c>
      <c r="I386" t="s">
        <v>73</v>
      </c>
    </row>
    <row r="387" spans="1:9" x14ac:dyDescent="0.25">
      <c r="A387" s="22">
        <v>386</v>
      </c>
      <c r="B387" t="s">
        <v>402</v>
      </c>
      <c r="C387" t="s">
        <v>482</v>
      </c>
      <c r="D387" t="s">
        <v>418</v>
      </c>
      <c r="E387" t="s">
        <v>486</v>
      </c>
      <c r="F387" s="5">
        <v>146370</v>
      </c>
      <c r="I387" t="s">
        <v>73</v>
      </c>
    </row>
    <row r="388" spans="1:9" x14ac:dyDescent="0.25">
      <c r="A388" s="22">
        <v>387</v>
      </c>
      <c r="B388" t="s">
        <v>402</v>
      </c>
      <c r="C388" t="s">
        <v>482</v>
      </c>
      <c r="D388" t="s">
        <v>418</v>
      </c>
      <c r="E388" t="s">
        <v>487</v>
      </c>
      <c r="F388" s="5">
        <v>146370</v>
      </c>
      <c r="I388" t="s">
        <v>73</v>
      </c>
    </row>
    <row r="389" spans="1:9" x14ac:dyDescent="0.25">
      <c r="A389" s="22">
        <v>388</v>
      </c>
      <c r="B389" t="s">
        <v>402</v>
      </c>
      <c r="C389" t="s">
        <v>482</v>
      </c>
      <c r="D389" t="s">
        <v>418</v>
      </c>
      <c r="E389" t="s">
        <v>488</v>
      </c>
      <c r="F389" s="5">
        <v>146347</v>
      </c>
      <c r="I389" t="s">
        <v>73</v>
      </c>
    </row>
    <row r="390" spans="1:9" x14ac:dyDescent="0.25">
      <c r="A390" s="22">
        <v>389</v>
      </c>
      <c r="B390" t="s">
        <v>402</v>
      </c>
      <c r="C390" t="s">
        <v>482</v>
      </c>
      <c r="D390" t="s">
        <v>418</v>
      </c>
      <c r="E390" t="s">
        <v>489</v>
      </c>
      <c r="F390" s="5">
        <v>146279</v>
      </c>
      <c r="I390" t="s">
        <v>73</v>
      </c>
    </row>
    <row r="391" spans="1:9" x14ac:dyDescent="0.25">
      <c r="A391" s="22">
        <v>390</v>
      </c>
      <c r="B391" t="s">
        <v>402</v>
      </c>
      <c r="C391" t="s">
        <v>482</v>
      </c>
      <c r="D391" t="s">
        <v>418</v>
      </c>
      <c r="E391" t="s">
        <v>490</v>
      </c>
      <c r="F391" s="5">
        <v>146347</v>
      </c>
      <c r="I391" t="s">
        <v>73</v>
      </c>
    </row>
    <row r="392" spans="1:9" x14ac:dyDescent="0.25">
      <c r="A392" s="22">
        <v>391</v>
      </c>
      <c r="B392" t="s">
        <v>402</v>
      </c>
      <c r="C392" t="s">
        <v>482</v>
      </c>
      <c r="D392" t="s">
        <v>418</v>
      </c>
      <c r="E392" t="s">
        <v>491</v>
      </c>
      <c r="F392" s="5">
        <v>146347</v>
      </c>
      <c r="I392" t="s">
        <v>73</v>
      </c>
    </row>
    <row r="393" spans="1:9" x14ac:dyDescent="0.25">
      <c r="A393" s="22">
        <v>392</v>
      </c>
      <c r="B393" t="s">
        <v>402</v>
      </c>
      <c r="C393" t="s">
        <v>482</v>
      </c>
      <c r="D393" t="s">
        <v>418</v>
      </c>
      <c r="E393" t="s">
        <v>492</v>
      </c>
      <c r="F393" s="5">
        <v>146359</v>
      </c>
      <c r="I393" t="s">
        <v>73</v>
      </c>
    </row>
    <row r="394" spans="1:9" x14ac:dyDescent="0.25">
      <c r="A394" s="22">
        <v>393</v>
      </c>
      <c r="B394" t="s">
        <v>402</v>
      </c>
      <c r="C394" t="s">
        <v>482</v>
      </c>
      <c r="D394" t="s">
        <v>418</v>
      </c>
      <c r="E394" t="s">
        <v>493</v>
      </c>
      <c r="F394" s="5">
        <v>146370</v>
      </c>
      <c r="I394" t="s">
        <v>73</v>
      </c>
    </row>
    <row r="395" spans="1:9" x14ac:dyDescent="0.25">
      <c r="A395" s="22">
        <v>394</v>
      </c>
      <c r="B395" t="s">
        <v>402</v>
      </c>
      <c r="C395" t="s">
        <v>482</v>
      </c>
      <c r="D395" t="s">
        <v>418</v>
      </c>
      <c r="E395" t="s">
        <v>494</v>
      </c>
      <c r="F395" s="5">
        <v>146376</v>
      </c>
      <c r="I395" t="s">
        <v>73</v>
      </c>
    </row>
    <row r="396" spans="1:9" x14ac:dyDescent="0.25">
      <c r="A396" s="22">
        <v>395</v>
      </c>
      <c r="B396" t="s">
        <v>402</v>
      </c>
      <c r="C396" t="s">
        <v>482</v>
      </c>
      <c r="D396" t="s">
        <v>418</v>
      </c>
      <c r="E396" t="s">
        <v>495</v>
      </c>
      <c r="F396" s="5">
        <v>146267</v>
      </c>
      <c r="I396" t="s">
        <v>73</v>
      </c>
    </row>
    <row r="397" spans="1:9" x14ac:dyDescent="0.25">
      <c r="A397" s="22">
        <v>396</v>
      </c>
      <c r="B397" t="s">
        <v>402</v>
      </c>
      <c r="C397" t="s">
        <v>482</v>
      </c>
      <c r="D397" t="s">
        <v>418</v>
      </c>
      <c r="E397" t="s">
        <v>496</v>
      </c>
      <c r="F397" s="5">
        <v>146347</v>
      </c>
      <c r="I397" t="s">
        <v>73</v>
      </c>
    </row>
    <row r="398" spans="1:9" x14ac:dyDescent="0.25">
      <c r="A398" s="22">
        <v>397</v>
      </c>
      <c r="B398" t="s">
        <v>402</v>
      </c>
      <c r="C398" t="s">
        <v>482</v>
      </c>
      <c r="D398" t="s">
        <v>418</v>
      </c>
      <c r="E398" t="s">
        <v>497</v>
      </c>
      <c r="F398" s="5">
        <v>146347</v>
      </c>
      <c r="I398" t="s">
        <v>73</v>
      </c>
    </row>
    <row r="399" spans="1:9" x14ac:dyDescent="0.25">
      <c r="A399" s="22">
        <v>398</v>
      </c>
      <c r="B399" t="s">
        <v>402</v>
      </c>
      <c r="C399" t="s">
        <v>482</v>
      </c>
      <c r="D399" t="s">
        <v>418</v>
      </c>
      <c r="E399" t="s">
        <v>498</v>
      </c>
      <c r="F399" s="5">
        <v>146376</v>
      </c>
      <c r="I399" t="s">
        <v>73</v>
      </c>
    </row>
    <row r="400" spans="1:9" x14ac:dyDescent="0.25">
      <c r="A400" s="22">
        <v>399</v>
      </c>
      <c r="B400" t="s">
        <v>402</v>
      </c>
      <c r="C400" t="s">
        <v>482</v>
      </c>
      <c r="D400" t="s">
        <v>418</v>
      </c>
      <c r="E400" t="s">
        <v>499</v>
      </c>
      <c r="F400" s="5">
        <v>146376</v>
      </c>
      <c r="I400" t="s">
        <v>75</v>
      </c>
    </row>
    <row r="401" spans="1:9" x14ac:dyDescent="0.25">
      <c r="A401" s="22">
        <v>400</v>
      </c>
      <c r="B401" t="s">
        <v>402</v>
      </c>
      <c r="C401" t="s">
        <v>482</v>
      </c>
      <c r="D401" t="s">
        <v>418</v>
      </c>
      <c r="E401" t="s">
        <v>500</v>
      </c>
      <c r="F401" s="5">
        <v>146359</v>
      </c>
      <c r="I401" t="s">
        <v>75</v>
      </c>
    </row>
    <row r="402" spans="1:9" x14ac:dyDescent="0.25">
      <c r="A402" s="22">
        <v>401</v>
      </c>
      <c r="B402" t="s">
        <v>402</v>
      </c>
      <c r="C402" t="s">
        <v>482</v>
      </c>
      <c r="D402" t="s">
        <v>418</v>
      </c>
      <c r="E402" t="s">
        <v>501</v>
      </c>
      <c r="F402" s="5">
        <v>146347</v>
      </c>
      <c r="I402" t="s">
        <v>75</v>
      </c>
    </row>
    <row r="403" spans="1:9" x14ac:dyDescent="0.25">
      <c r="A403" s="22">
        <v>402</v>
      </c>
      <c r="B403" t="s">
        <v>402</v>
      </c>
      <c r="C403" t="s">
        <v>482</v>
      </c>
      <c r="D403" t="s">
        <v>418</v>
      </c>
      <c r="E403" t="s">
        <v>502</v>
      </c>
      <c r="F403" s="5">
        <v>146359</v>
      </c>
      <c r="I403" t="s">
        <v>75</v>
      </c>
    </row>
    <row r="404" spans="1:9" x14ac:dyDescent="0.25">
      <c r="A404" s="22">
        <v>403</v>
      </c>
      <c r="B404" t="s">
        <v>402</v>
      </c>
      <c r="C404" t="s">
        <v>482</v>
      </c>
      <c r="D404" t="s">
        <v>418</v>
      </c>
      <c r="E404" t="s">
        <v>503</v>
      </c>
      <c r="F404" s="5">
        <v>146347</v>
      </c>
      <c r="I404" t="s">
        <v>75</v>
      </c>
    </row>
    <row r="405" spans="1:9" x14ac:dyDescent="0.25">
      <c r="A405" s="22">
        <v>404</v>
      </c>
      <c r="B405" t="s">
        <v>402</v>
      </c>
      <c r="C405" t="s">
        <v>482</v>
      </c>
      <c r="D405" t="s">
        <v>418</v>
      </c>
      <c r="E405" t="s">
        <v>504</v>
      </c>
      <c r="F405" s="5">
        <v>146347</v>
      </c>
      <c r="I405" t="s">
        <v>75</v>
      </c>
    </row>
    <row r="406" spans="1:9" x14ac:dyDescent="0.25">
      <c r="A406" s="22">
        <v>405</v>
      </c>
      <c r="B406" t="s">
        <v>402</v>
      </c>
      <c r="C406" t="s">
        <v>482</v>
      </c>
      <c r="D406" t="s">
        <v>418</v>
      </c>
      <c r="E406" t="s">
        <v>505</v>
      </c>
      <c r="F406" s="5">
        <v>146382</v>
      </c>
      <c r="I406" t="s">
        <v>75</v>
      </c>
    </row>
    <row r="407" spans="1:9" x14ac:dyDescent="0.25">
      <c r="A407" s="22">
        <v>406</v>
      </c>
      <c r="B407" t="s">
        <v>402</v>
      </c>
      <c r="C407" t="s">
        <v>482</v>
      </c>
      <c r="D407" t="s">
        <v>418</v>
      </c>
      <c r="E407" t="s">
        <v>506</v>
      </c>
      <c r="F407" s="5">
        <v>146347</v>
      </c>
      <c r="I407" t="s">
        <v>75</v>
      </c>
    </row>
    <row r="408" spans="1:9" x14ac:dyDescent="0.25">
      <c r="A408" s="22">
        <v>407</v>
      </c>
      <c r="B408" t="s">
        <v>402</v>
      </c>
      <c r="C408" t="s">
        <v>482</v>
      </c>
      <c r="D408" t="s">
        <v>418</v>
      </c>
      <c r="E408" t="s">
        <v>507</v>
      </c>
      <c r="F408" s="5">
        <v>146347</v>
      </c>
      <c r="I408" t="s">
        <v>75</v>
      </c>
    </row>
    <row r="409" spans="1:9" x14ac:dyDescent="0.25">
      <c r="A409" s="22">
        <v>408</v>
      </c>
      <c r="B409" t="s">
        <v>402</v>
      </c>
      <c r="C409" t="s">
        <v>482</v>
      </c>
      <c r="D409" t="s">
        <v>418</v>
      </c>
      <c r="E409" t="s">
        <v>508</v>
      </c>
      <c r="F409" s="5">
        <v>146359</v>
      </c>
      <c r="I409" t="s">
        <v>75</v>
      </c>
    </row>
    <row r="410" spans="1:9" x14ac:dyDescent="0.25">
      <c r="A410" s="22">
        <v>409</v>
      </c>
      <c r="B410" t="s">
        <v>402</v>
      </c>
      <c r="C410" t="s">
        <v>482</v>
      </c>
      <c r="D410" t="s">
        <v>418</v>
      </c>
      <c r="E410" t="s">
        <v>509</v>
      </c>
      <c r="F410" s="5">
        <v>146370</v>
      </c>
      <c r="I410" t="s">
        <v>75</v>
      </c>
    </row>
    <row r="411" spans="1:9" x14ac:dyDescent="0.25">
      <c r="A411" s="22">
        <v>410</v>
      </c>
      <c r="B411" t="s">
        <v>402</v>
      </c>
      <c r="C411" t="s">
        <v>482</v>
      </c>
      <c r="D411" t="s">
        <v>418</v>
      </c>
      <c r="E411" t="s">
        <v>510</v>
      </c>
      <c r="F411" s="5">
        <v>146370</v>
      </c>
      <c r="I411" t="s">
        <v>75</v>
      </c>
    </row>
    <row r="412" spans="1:9" x14ac:dyDescent="0.25">
      <c r="A412" s="22">
        <v>411</v>
      </c>
      <c r="B412" t="s">
        <v>402</v>
      </c>
      <c r="C412" t="s">
        <v>482</v>
      </c>
      <c r="D412" t="s">
        <v>418</v>
      </c>
      <c r="E412" t="s">
        <v>511</v>
      </c>
      <c r="F412" s="5">
        <v>146347</v>
      </c>
      <c r="I412" t="s">
        <v>75</v>
      </c>
    </row>
    <row r="413" spans="1:9" x14ac:dyDescent="0.25">
      <c r="A413" s="22">
        <v>412</v>
      </c>
      <c r="B413" t="s">
        <v>402</v>
      </c>
      <c r="C413" t="s">
        <v>482</v>
      </c>
      <c r="D413" t="s">
        <v>418</v>
      </c>
      <c r="E413" t="s">
        <v>512</v>
      </c>
      <c r="F413" s="5">
        <v>146347</v>
      </c>
      <c r="I413" t="s">
        <v>75</v>
      </c>
    </row>
    <row r="414" spans="1:9" x14ac:dyDescent="0.25">
      <c r="A414" s="22">
        <v>413</v>
      </c>
      <c r="B414" t="s">
        <v>402</v>
      </c>
      <c r="C414" t="s">
        <v>482</v>
      </c>
      <c r="D414" t="s">
        <v>418</v>
      </c>
      <c r="E414" t="s">
        <v>513</v>
      </c>
      <c r="F414" s="5">
        <v>146359</v>
      </c>
      <c r="I414" t="s">
        <v>75</v>
      </c>
    </row>
    <row r="415" spans="1:9" x14ac:dyDescent="0.25">
      <c r="A415" s="22">
        <v>414</v>
      </c>
      <c r="B415" t="s">
        <v>402</v>
      </c>
      <c r="C415" t="s">
        <v>482</v>
      </c>
      <c r="D415" t="s">
        <v>418</v>
      </c>
      <c r="E415" t="s">
        <v>514</v>
      </c>
      <c r="F415" s="5">
        <v>146359</v>
      </c>
      <c r="I415" t="s">
        <v>75</v>
      </c>
    </row>
    <row r="416" spans="1:9" x14ac:dyDescent="0.25">
      <c r="A416" s="22">
        <v>415</v>
      </c>
      <c r="B416" t="s">
        <v>402</v>
      </c>
      <c r="C416" t="s">
        <v>482</v>
      </c>
      <c r="D416" t="s">
        <v>418</v>
      </c>
      <c r="E416" t="s">
        <v>515</v>
      </c>
      <c r="F416" s="5">
        <v>146347</v>
      </c>
      <c r="I416" t="s">
        <v>75</v>
      </c>
    </row>
    <row r="417" spans="1:9" x14ac:dyDescent="0.25">
      <c r="A417" s="22">
        <v>416</v>
      </c>
      <c r="B417" t="s">
        <v>402</v>
      </c>
      <c r="C417" t="s">
        <v>482</v>
      </c>
      <c r="D417" t="s">
        <v>418</v>
      </c>
      <c r="E417" t="s">
        <v>516</v>
      </c>
      <c r="F417" s="5">
        <v>146376</v>
      </c>
      <c r="I417" t="s">
        <v>75</v>
      </c>
    </row>
    <row r="418" spans="1:9" x14ac:dyDescent="0.25">
      <c r="A418" s="22">
        <v>417</v>
      </c>
      <c r="B418" t="s">
        <v>180</v>
      </c>
      <c r="C418" t="s">
        <v>517</v>
      </c>
      <c r="D418" t="s">
        <v>182</v>
      </c>
      <c r="E418" t="s">
        <v>518</v>
      </c>
      <c r="F418" s="5">
        <v>147877</v>
      </c>
      <c r="I418" t="s">
        <v>75</v>
      </c>
    </row>
    <row r="419" spans="1:9" x14ac:dyDescent="0.25">
      <c r="A419" s="22">
        <v>418</v>
      </c>
      <c r="B419" t="s">
        <v>180</v>
      </c>
      <c r="C419" t="s">
        <v>181</v>
      </c>
      <c r="D419" t="s">
        <v>182</v>
      </c>
      <c r="E419" t="s">
        <v>519</v>
      </c>
      <c r="F419" s="5">
        <v>148056</v>
      </c>
      <c r="I419" t="s">
        <v>75</v>
      </c>
    </row>
    <row r="420" spans="1:9" x14ac:dyDescent="0.25">
      <c r="A420" s="22">
        <v>419</v>
      </c>
      <c r="B420" t="s">
        <v>180</v>
      </c>
      <c r="C420" t="s">
        <v>517</v>
      </c>
      <c r="D420" t="s">
        <v>182</v>
      </c>
      <c r="E420" t="s">
        <v>520</v>
      </c>
      <c r="F420" s="5">
        <v>147877</v>
      </c>
      <c r="I420" t="s">
        <v>75</v>
      </c>
    </row>
    <row r="421" spans="1:9" x14ac:dyDescent="0.25">
      <c r="A421" s="22">
        <v>420</v>
      </c>
      <c r="B421" t="s">
        <v>55</v>
      </c>
      <c r="C421" t="s">
        <v>78</v>
      </c>
      <c r="D421" t="s">
        <v>79</v>
      </c>
      <c r="E421" t="s">
        <v>521</v>
      </c>
      <c r="F421" s="5">
        <v>145208</v>
      </c>
      <c r="I421" t="s">
        <v>75</v>
      </c>
    </row>
    <row r="422" spans="1:9" x14ac:dyDescent="0.25">
      <c r="A422" s="22">
        <v>421</v>
      </c>
      <c r="B422" t="s">
        <v>180</v>
      </c>
      <c r="C422" t="s">
        <v>181</v>
      </c>
      <c r="D422" t="s">
        <v>182</v>
      </c>
      <c r="E422" t="s">
        <v>522</v>
      </c>
      <c r="F422" s="5">
        <v>148056</v>
      </c>
      <c r="I422" t="s">
        <v>75</v>
      </c>
    </row>
    <row r="423" spans="1:9" x14ac:dyDescent="0.25">
      <c r="A423" s="22">
        <v>422</v>
      </c>
      <c r="B423" t="s">
        <v>180</v>
      </c>
      <c r="C423" t="s">
        <v>517</v>
      </c>
      <c r="D423" t="s">
        <v>182</v>
      </c>
      <c r="E423" t="s">
        <v>523</v>
      </c>
      <c r="F423" s="5">
        <v>147877</v>
      </c>
      <c r="I423" t="s">
        <v>75</v>
      </c>
    </row>
    <row r="424" spans="1:9" x14ac:dyDescent="0.25">
      <c r="A424" s="22">
        <v>423</v>
      </c>
      <c r="B424" t="s">
        <v>180</v>
      </c>
      <c r="C424" t="s">
        <v>517</v>
      </c>
      <c r="D424" t="s">
        <v>182</v>
      </c>
      <c r="E424" t="s">
        <v>524</v>
      </c>
      <c r="F424" s="5">
        <v>147875</v>
      </c>
      <c r="I424" t="s">
        <v>75</v>
      </c>
    </row>
    <row r="425" spans="1:9" x14ac:dyDescent="0.25">
      <c r="A425" s="22">
        <v>424</v>
      </c>
      <c r="B425" t="s">
        <v>180</v>
      </c>
      <c r="C425" t="s">
        <v>517</v>
      </c>
      <c r="D425" t="s">
        <v>182</v>
      </c>
      <c r="E425" t="s">
        <v>525</v>
      </c>
      <c r="F425" s="5">
        <v>147981</v>
      </c>
      <c r="I425" t="s">
        <v>75</v>
      </c>
    </row>
    <row r="426" spans="1:9" x14ac:dyDescent="0.25">
      <c r="A426" s="22">
        <v>425</v>
      </c>
      <c r="B426" t="s">
        <v>180</v>
      </c>
      <c r="C426" t="s">
        <v>517</v>
      </c>
      <c r="D426" t="s">
        <v>182</v>
      </c>
      <c r="E426" t="s">
        <v>526</v>
      </c>
      <c r="F426" s="5">
        <v>147867</v>
      </c>
      <c r="I426" t="s">
        <v>75</v>
      </c>
    </row>
    <row r="427" spans="1:9" x14ac:dyDescent="0.25">
      <c r="A427" s="22">
        <v>426</v>
      </c>
      <c r="B427" t="s">
        <v>180</v>
      </c>
      <c r="C427" t="s">
        <v>517</v>
      </c>
      <c r="D427" t="s">
        <v>182</v>
      </c>
      <c r="E427" t="s">
        <v>527</v>
      </c>
      <c r="F427" s="5">
        <v>147981</v>
      </c>
      <c r="I427" t="s">
        <v>75</v>
      </c>
    </row>
    <row r="428" spans="1:9" x14ac:dyDescent="0.25">
      <c r="A428" s="22">
        <v>427</v>
      </c>
      <c r="B428" t="s">
        <v>180</v>
      </c>
      <c r="C428" t="s">
        <v>517</v>
      </c>
      <c r="D428" t="s">
        <v>182</v>
      </c>
      <c r="E428" t="s">
        <v>528</v>
      </c>
      <c r="F428" s="5">
        <v>147960</v>
      </c>
      <c r="I428" t="s">
        <v>75</v>
      </c>
    </row>
    <row r="429" spans="1:9" x14ac:dyDescent="0.25">
      <c r="A429" s="22">
        <v>428</v>
      </c>
      <c r="B429" t="s">
        <v>180</v>
      </c>
      <c r="C429" t="s">
        <v>517</v>
      </c>
      <c r="D429" t="s">
        <v>182</v>
      </c>
      <c r="E429" t="s">
        <v>529</v>
      </c>
      <c r="F429" s="5">
        <v>147960</v>
      </c>
      <c r="I429" t="s">
        <v>75</v>
      </c>
    </row>
    <row r="430" spans="1:9" x14ac:dyDescent="0.25">
      <c r="A430" s="22">
        <v>429</v>
      </c>
      <c r="B430" t="s">
        <v>180</v>
      </c>
      <c r="C430" t="s">
        <v>517</v>
      </c>
      <c r="D430" t="s">
        <v>182</v>
      </c>
      <c r="E430" t="s">
        <v>530</v>
      </c>
      <c r="F430" s="5">
        <v>147960</v>
      </c>
      <c r="I430" t="s">
        <v>75</v>
      </c>
    </row>
    <row r="431" spans="1:9" x14ac:dyDescent="0.25">
      <c r="A431" s="22">
        <v>430</v>
      </c>
      <c r="B431" t="s">
        <v>180</v>
      </c>
      <c r="C431" t="s">
        <v>517</v>
      </c>
      <c r="D431" t="s">
        <v>182</v>
      </c>
      <c r="E431" t="s">
        <v>531</v>
      </c>
      <c r="F431" s="5">
        <v>147875</v>
      </c>
      <c r="I431" t="s">
        <v>75</v>
      </c>
    </row>
    <row r="432" spans="1:9" x14ac:dyDescent="0.25">
      <c r="A432" s="22">
        <v>431</v>
      </c>
      <c r="B432" t="s">
        <v>180</v>
      </c>
      <c r="C432" t="s">
        <v>517</v>
      </c>
      <c r="D432" t="s">
        <v>182</v>
      </c>
      <c r="E432" t="s">
        <v>532</v>
      </c>
      <c r="F432" s="5">
        <v>148333</v>
      </c>
      <c r="I432" t="s">
        <v>75</v>
      </c>
    </row>
    <row r="433" spans="1:9" x14ac:dyDescent="0.25">
      <c r="A433" s="22">
        <v>432</v>
      </c>
      <c r="B433" t="s">
        <v>180</v>
      </c>
      <c r="C433" t="s">
        <v>517</v>
      </c>
      <c r="D433" t="s">
        <v>182</v>
      </c>
      <c r="E433" t="s">
        <v>533</v>
      </c>
      <c r="F433" s="5">
        <v>148333</v>
      </c>
      <c r="I433" t="s">
        <v>75</v>
      </c>
    </row>
    <row r="434" spans="1:9" x14ac:dyDescent="0.25">
      <c r="A434" s="22">
        <v>433</v>
      </c>
      <c r="B434" t="s">
        <v>180</v>
      </c>
      <c r="C434" t="s">
        <v>517</v>
      </c>
      <c r="D434" t="s">
        <v>182</v>
      </c>
      <c r="E434" t="s">
        <v>534</v>
      </c>
      <c r="F434" s="5">
        <v>147875</v>
      </c>
      <c r="I434" t="s">
        <v>75</v>
      </c>
    </row>
    <row r="435" spans="1:9" x14ac:dyDescent="0.25">
      <c r="A435" s="22">
        <v>434</v>
      </c>
      <c r="B435" t="s">
        <v>180</v>
      </c>
      <c r="C435" t="s">
        <v>517</v>
      </c>
      <c r="D435" t="s">
        <v>182</v>
      </c>
      <c r="E435" t="s">
        <v>535</v>
      </c>
      <c r="F435" s="5">
        <v>147877</v>
      </c>
      <c r="I435" t="s">
        <v>75</v>
      </c>
    </row>
    <row r="436" spans="1:9" x14ac:dyDescent="0.25">
      <c r="A436" s="22">
        <v>435</v>
      </c>
      <c r="B436" t="s">
        <v>180</v>
      </c>
      <c r="C436" t="s">
        <v>536</v>
      </c>
      <c r="D436" t="s">
        <v>182</v>
      </c>
      <c r="E436" t="s">
        <v>537</v>
      </c>
      <c r="F436" s="5">
        <v>148140</v>
      </c>
      <c r="I436" t="s">
        <v>75</v>
      </c>
    </row>
    <row r="437" spans="1:9" x14ac:dyDescent="0.25">
      <c r="A437" s="22">
        <v>436</v>
      </c>
      <c r="B437" t="s">
        <v>180</v>
      </c>
      <c r="C437" t="s">
        <v>538</v>
      </c>
      <c r="D437" t="s">
        <v>182</v>
      </c>
      <c r="E437" t="s">
        <v>539</v>
      </c>
      <c r="F437" s="5">
        <v>147842</v>
      </c>
      <c r="I437" t="s">
        <v>75</v>
      </c>
    </row>
    <row r="438" spans="1:9" x14ac:dyDescent="0.25">
      <c r="A438" s="22">
        <v>437</v>
      </c>
      <c r="B438" t="s">
        <v>180</v>
      </c>
      <c r="C438" t="s">
        <v>538</v>
      </c>
      <c r="D438" t="s">
        <v>182</v>
      </c>
      <c r="E438" t="s">
        <v>540</v>
      </c>
      <c r="F438" s="5">
        <v>147835</v>
      </c>
      <c r="I438" t="s">
        <v>75</v>
      </c>
    </row>
    <row r="439" spans="1:9" x14ac:dyDescent="0.25">
      <c r="A439" s="22">
        <v>438</v>
      </c>
      <c r="B439" t="s">
        <v>180</v>
      </c>
      <c r="C439" t="s">
        <v>538</v>
      </c>
      <c r="D439" t="s">
        <v>182</v>
      </c>
      <c r="E439" t="s">
        <v>541</v>
      </c>
      <c r="F439" s="5">
        <v>147832</v>
      </c>
      <c r="I439" t="s">
        <v>75</v>
      </c>
    </row>
    <row r="440" spans="1:9" x14ac:dyDescent="0.25">
      <c r="A440" s="22">
        <v>439</v>
      </c>
      <c r="B440" t="s">
        <v>180</v>
      </c>
      <c r="C440" t="s">
        <v>538</v>
      </c>
      <c r="D440" t="s">
        <v>182</v>
      </c>
      <c r="E440" t="s">
        <v>542</v>
      </c>
      <c r="F440" s="5">
        <v>147840</v>
      </c>
      <c r="I440" t="s">
        <v>75</v>
      </c>
    </row>
    <row r="441" spans="1:9" x14ac:dyDescent="0.25">
      <c r="A441" s="22">
        <v>440</v>
      </c>
      <c r="B441" t="s">
        <v>180</v>
      </c>
      <c r="C441" t="s">
        <v>538</v>
      </c>
      <c r="D441" t="s">
        <v>182</v>
      </c>
      <c r="E441" t="s">
        <v>543</v>
      </c>
      <c r="F441" s="5">
        <v>147844</v>
      </c>
      <c r="I441" t="s">
        <v>75</v>
      </c>
    </row>
    <row r="442" spans="1:9" x14ac:dyDescent="0.25">
      <c r="A442" s="22">
        <v>441</v>
      </c>
      <c r="B442" t="s">
        <v>180</v>
      </c>
      <c r="C442" t="s">
        <v>538</v>
      </c>
      <c r="D442" t="s">
        <v>182</v>
      </c>
      <c r="E442" t="s">
        <v>544</v>
      </c>
      <c r="F442" s="5">
        <v>147832</v>
      </c>
      <c r="I442" t="s">
        <v>75</v>
      </c>
    </row>
    <row r="443" spans="1:9" x14ac:dyDescent="0.25">
      <c r="A443" s="22">
        <v>442</v>
      </c>
      <c r="B443" t="s">
        <v>180</v>
      </c>
      <c r="C443" t="s">
        <v>538</v>
      </c>
      <c r="D443" t="s">
        <v>182</v>
      </c>
      <c r="E443" t="s">
        <v>545</v>
      </c>
      <c r="F443" s="5">
        <v>147840</v>
      </c>
      <c r="I443" t="s">
        <v>75</v>
      </c>
    </row>
    <row r="444" spans="1:9" x14ac:dyDescent="0.25">
      <c r="A444" s="22">
        <v>443</v>
      </c>
      <c r="B444" t="s">
        <v>180</v>
      </c>
      <c r="C444" t="s">
        <v>538</v>
      </c>
      <c r="D444" t="s">
        <v>182</v>
      </c>
      <c r="E444" t="s">
        <v>546</v>
      </c>
      <c r="F444" s="5">
        <v>147840</v>
      </c>
      <c r="I444" t="s">
        <v>75</v>
      </c>
    </row>
    <row r="445" spans="1:9" x14ac:dyDescent="0.25">
      <c r="A445" s="22">
        <v>444</v>
      </c>
      <c r="B445" t="s">
        <v>180</v>
      </c>
      <c r="C445" t="s">
        <v>538</v>
      </c>
      <c r="D445" t="s">
        <v>182</v>
      </c>
      <c r="E445" t="s">
        <v>547</v>
      </c>
      <c r="F445" s="5">
        <v>147832</v>
      </c>
      <c r="I445" t="s">
        <v>75</v>
      </c>
    </row>
    <row r="446" spans="1:9" x14ac:dyDescent="0.25">
      <c r="A446" s="22">
        <v>445</v>
      </c>
      <c r="B446" t="s">
        <v>180</v>
      </c>
      <c r="C446" t="s">
        <v>538</v>
      </c>
      <c r="D446" t="s">
        <v>182</v>
      </c>
      <c r="E446" t="s">
        <v>548</v>
      </c>
      <c r="F446" s="5">
        <v>147840</v>
      </c>
      <c r="I446" t="s">
        <v>75</v>
      </c>
    </row>
    <row r="447" spans="1:9" x14ac:dyDescent="0.25">
      <c r="A447" s="22">
        <v>446</v>
      </c>
      <c r="B447" t="s">
        <v>180</v>
      </c>
      <c r="C447" t="s">
        <v>538</v>
      </c>
      <c r="D447" t="s">
        <v>182</v>
      </c>
      <c r="E447" t="s">
        <v>549</v>
      </c>
      <c r="F447" s="5">
        <v>147840</v>
      </c>
      <c r="I447" t="s">
        <v>75</v>
      </c>
    </row>
    <row r="448" spans="1:9" x14ac:dyDescent="0.25">
      <c r="A448" s="22">
        <v>447</v>
      </c>
      <c r="B448" t="s">
        <v>180</v>
      </c>
      <c r="C448" t="s">
        <v>538</v>
      </c>
      <c r="D448" t="s">
        <v>182</v>
      </c>
      <c r="E448" t="s">
        <v>550</v>
      </c>
      <c r="F448" s="5">
        <v>147840</v>
      </c>
      <c r="I448" t="s">
        <v>75</v>
      </c>
    </row>
    <row r="449" spans="1:9" x14ac:dyDescent="0.25">
      <c r="A449" s="22">
        <v>448</v>
      </c>
      <c r="B449" t="s">
        <v>180</v>
      </c>
      <c r="C449" t="s">
        <v>81</v>
      </c>
      <c r="D449" t="s">
        <v>182</v>
      </c>
      <c r="E449" t="s">
        <v>551</v>
      </c>
      <c r="F449" s="5">
        <v>148069</v>
      </c>
      <c r="I449" t="s">
        <v>75</v>
      </c>
    </row>
    <row r="450" spans="1:9" x14ac:dyDescent="0.25">
      <c r="A450" s="22">
        <v>449</v>
      </c>
      <c r="B450" t="s">
        <v>180</v>
      </c>
      <c r="C450" t="s">
        <v>81</v>
      </c>
      <c r="D450" t="s">
        <v>182</v>
      </c>
      <c r="E450" t="s">
        <v>552</v>
      </c>
      <c r="F450" s="5">
        <v>148152</v>
      </c>
      <c r="I450" t="s">
        <v>75</v>
      </c>
    </row>
    <row r="451" spans="1:9" x14ac:dyDescent="0.25">
      <c r="A451" s="22">
        <v>450</v>
      </c>
      <c r="B451" t="s">
        <v>55</v>
      </c>
      <c r="C451" t="s">
        <v>78</v>
      </c>
      <c r="D451" t="s">
        <v>79</v>
      </c>
      <c r="E451" t="s">
        <v>553</v>
      </c>
      <c r="F451" s="5">
        <v>145208</v>
      </c>
      <c r="I451" t="s">
        <v>75</v>
      </c>
    </row>
    <row r="452" spans="1:9" x14ac:dyDescent="0.25">
      <c r="A452" s="22">
        <v>451</v>
      </c>
      <c r="B452" t="s">
        <v>180</v>
      </c>
      <c r="C452" t="s">
        <v>181</v>
      </c>
      <c r="D452" t="s">
        <v>182</v>
      </c>
      <c r="E452" t="s">
        <v>554</v>
      </c>
      <c r="F452" s="5">
        <v>148056</v>
      </c>
      <c r="I452" t="s">
        <v>75</v>
      </c>
    </row>
    <row r="453" spans="1:9" x14ac:dyDescent="0.25">
      <c r="A453" s="22">
        <v>452</v>
      </c>
      <c r="B453" t="s">
        <v>180</v>
      </c>
      <c r="C453" t="s">
        <v>181</v>
      </c>
      <c r="D453" t="s">
        <v>182</v>
      </c>
      <c r="E453" t="s">
        <v>555</v>
      </c>
      <c r="F453" s="5">
        <v>148056</v>
      </c>
      <c r="I453" t="s">
        <v>75</v>
      </c>
    </row>
    <row r="454" spans="1:9" x14ac:dyDescent="0.25">
      <c r="A454" s="22">
        <v>453</v>
      </c>
      <c r="B454" t="s">
        <v>180</v>
      </c>
      <c r="C454" t="s">
        <v>181</v>
      </c>
      <c r="D454" t="s">
        <v>182</v>
      </c>
      <c r="E454" t="s">
        <v>556</v>
      </c>
      <c r="F454" s="5">
        <v>148056</v>
      </c>
      <c r="I454" t="s">
        <v>75</v>
      </c>
    </row>
    <row r="455" spans="1:9" x14ac:dyDescent="0.25">
      <c r="A455" s="22">
        <v>454</v>
      </c>
      <c r="B455" t="s">
        <v>180</v>
      </c>
      <c r="C455" t="s">
        <v>181</v>
      </c>
      <c r="D455" t="s">
        <v>182</v>
      </c>
      <c r="E455" t="s">
        <v>557</v>
      </c>
      <c r="F455" s="5">
        <v>148056</v>
      </c>
      <c r="I455" t="s">
        <v>75</v>
      </c>
    </row>
    <row r="456" spans="1:9" x14ac:dyDescent="0.25">
      <c r="A456" s="22">
        <v>455</v>
      </c>
      <c r="B456" t="s">
        <v>180</v>
      </c>
      <c r="C456" t="s">
        <v>181</v>
      </c>
      <c r="D456" t="s">
        <v>182</v>
      </c>
      <c r="E456" t="s">
        <v>558</v>
      </c>
      <c r="F456" s="5">
        <v>148056</v>
      </c>
      <c r="I456" t="s">
        <v>75</v>
      </c>
    </row>
    <row r="457" spans="1:9" x14ac:dyDescent="0.25">
      <c r="A457" s="22">
        <v>456</v>
      </c>
      <c r="B457" t="s">
        <v>180</v>
      </c>
      <c r="C457" t="s">
        <v>181</v>
      </c>
      <c r="D457" t="s">
        <v>182</v>
      </c>
      <c r="E457" t="s">
        <v>559</v>
      </c>
      <c r="F457" s="5">
        <v>148056</v>
      </c>
      <c r="I457" t="s">
        <v>75</v>
      </c>
    </row>
    <row r="458" spans="1:9" x14ac:dyDescent="0.25">
      <c r="A458" s="22">
        <v>457</v>
      </c>
      <c r="B458" t="s">
        <v>180</v>
      </c>
      <c r="C458" t="s">
        <v>181</v>
      </c>
      <c r="D458" t="s">
        <v>182</v>
      </c>
      <c r="E458" t="s">
        <v>560</v>
      </c>
      <c r="F458" s="5">
        <v>148056</v>
      </c>
      <c r="I458" t="s">
        <v>75</v>
      </c>
    </row>
    <row r="459" spans="1:9" x14ac:dyDescent="0.25">
      <c r="A459" s="22">
        <v>458</v>
      </c>
      <c r="B459" t="s">
        <v>180</v>
      </c>
      <c r="C459" t="s">
        <v>181</v>
      </c>
      <c r="D459" t="s">
        <v>182</v>
      </c>
      <c r="E459" t="s">
        <v>561</v>
      </c>
      <c r="F459" s="5">
        <v>148056</v>
      </c>
      <c r="I459" t="s">
        <v>75</v>
      </c>
    </row>
    <row r="460" spans="1:9" x14ac:dyDescent="0.25">
      <c r="A460" s="22">
        <v>459</v>
      </c>
      <c r="B460" t="s">
        <v>55</v>
      </c>
      <c r="C460" t="s">
        <v>78</v>
      </c>
      <c r="D460" t="s">
        <v>79</v>
      </c>
      <c r="E460" t="s">
        <v>562</v>
      </c>
      <c r="F460" s="5">
        <v>145208</v>
      </c>
      <c r="I460" t="s">
        <v>75</v>
      </c>
    </row>
    <row r="461" spans="1:9" x14ac:dyDescent="0.25">
      <c r="A461" s="22">
        <v>460</v>
      </c>
      <c r="B461" t="s">
        <v>180</v>
      </c>
      <c r="C461" t="s">
        <v>181</v>
      </c>
      <c r="D461" t="s">
        <v>182</v>
      </c>
      <c r="E461" t="s">
        <v>563</v>
      </c>
      <c r="F461" s="5">
        <v>148056</v>
      </c>
      <c r="I461" t="s">
        <v>75</v>
      </c>
    </row>
    <row r="462" spans="1:9" x14ac:dyDescent="0.25">
      <c r="A462" s="22">
        <v>461</v>
      </c>
      <c r="B462" t="s">
        <v>180</v>
      </c>
      <c r="C462" t="s">
        <v>181</v>
      </c>
      <c r="D462" t="s">
        <v>182</v>
      </c>
      <c r="E462" t="s">
        <v>564</v>
      </c>
      <c r="F462" s="5">
        <v>148056</v>
      </c>
      <c r="I462" t="s">
        <v>75</v>
      </c>
    </row>
    <row r="463" spans="1:9" x14ac:dyDescent="0.25">
      <c r="A463" s="22">
        <v>462</v>
      </c>
      <c r="B463" t="s">
        <v>180</v>
      </c>
      <c r="C463" t="s">
        <v>181</v>
      </c>
      <c r="D463" t="s">
        <v>182</v>
      </c>
      <c r="E463" t="s">
        <v>565</v>
      </c>
      <c r="F463" s="5">
        <v>148056</v>
      </c>
      <c r="I463" t="s">
        <v>75</v>
      </c>
    </row>
    <row r="464" spans="1:9" x14ac:dyDescent="0.25">
      <c r="A464" s="22">
        <v>463</v>
      </c>
      <c r="B464" t="s">
        <v>180</v>
      </c>
      <c r="C464" t="s">
        <v>181</v>
      </c>
      <c r="D464" t="s">
        <v>182</v>
      </c>
      <c r="E464" t="s">
        <v>566</v>
      </c>
      <c r="F464" s="5">
        <v>148056</v>
      </c>
      <c r="I464" t="s">
        <v>75</v>
      </c>
    </row>
    <row r="465" spans="1:9" x14ac:dyDescent="0.25">
      <c r="A465" s="22">
        <v>464</v>
      </c>
      <c r="B465" t="s">
        <v>180</v>
      </c>
      <c r="C465" t="s">
        <v>181</v>
      </c>
      <c r="D465" t="s">
        <v>182</v>
      </c>
      <c r="E465" t="s">
        <v>567</v>
      </c>
      <c r="F465" s="5">
        <v>148056</v>
      </c>
      <c r="I465" t="s">
        <v>75</v>
      </c>
    </row>
    <row r="466" spans="1:9" x14ac:dyDescent="0.25">
      <c r="A466" s="22">
        <v>465</v>
      </c>
      <c r="B466" t="s">
        <v>180</v>
      </c>
      <c r="C466" t="s">
        <v>181</v>
      </c>
      <c r="D466" t="s">
        <v>182</v>
      </c>
      <c r="E466" t="s">
        <v>568</v>
      </c>
      <c r="F466" s="5">
        <v>148056</v>
      </c>
      <c r="I466" t="s">
        <v>75</v>
      </c>
    </row>
    <row r="467" spans="1:9" x14ac:dyDescent="0.25">
      <c r="A467" s="22">
        <v>466</v>
      </c>
      <c r="B467" t="s">
        <v>180</v>
      </c>
      <c r="C467" t="s">
        <v>181</v>
      </c>
      <c r="D467" t="s">
        <v>182</v>
      </c>
      <c r="E467" t="s">
        <v>569</v>
      </c>
      <c r="F467" s="5">
        <v>148056</v>
      </c>
      <c r="I467" t="s">
        <v>64</v>
      </c>
    </row>
    <row r="468" spans="1:9" x14ac:dyDescent="0.25">
      <c r="A468" s="22">
        <v>467</v>
      </c>
      <c r="B468" t="s">
        <v>180</v>
      </c>
      <c r="C468" t="s">
        <v>181</v>
      </c>
      <c r="D468" t="s">
        <v>182</v>
      </c>
      <c r="E468" t="s">
        <v>570</v>
      </c>
      <c r="F468" s="5">
        <v>148056</v>
      </c>
      <c r="I468" t="s">
        <v>64</v>
      </c>
    </row>
    <row r="469" spans="1:9" x14ac:dyDescent="0.25">
      <c r="A469" s="22">
        <v>468</v>
      </c>
      <c r="B469" t="s">
        <v>180</v>
      </c>
      <c r="C469" t="s">
        <v>181</v>
      </c>
      <c r="D469" t="s">
        <v>182</v>
      </c>
      <c r="E469" t="s">
        <v>571</v>
      </c>
      <c r="F469" s="5">
        <v>148056</v>
      </c>
      <c r="I469" t="s">
        <v>64</v>
      </c>
    </row>
    <row r="470" spans="1:9" x14ac:dyDescent="0.25">
      <c r="A470" s="22">
        <v>469</v>
      </c>
      <c r="B470" t="s">
        <v>180</v>
      </c>
      <c r="C470" t="s">
        <v>181</v>
      </c>
      <c r="D470" t="s">
        <v>182</v>
      </c>
      <c r="E470" t="s">
        <v>572</v>
      </c>
      <c r="F470" s="5">
        <v>148056</v>
      </c>
      <c r="I470" t="s">
        <v>64</v>
      </c>
    </row>
    <row r="471" spans="1:9" x14ac:dyDescent="0.25">
      <c r="A471" s="22">
        <v>470</v>
      </c>
      <c r="B471" t="s">
        <v>180</v>
      </c>
      <c r="C471" t="s">
        <v>181</v>
      </c>
      <c r="D471" t="s">
        <v>182</v>
      </c>
      <c r="E471" t="s">
        <v>573</v>
      </c>
      <c r="F471" s="5">
        <v>148056</v>
      </c>
      <c r="I471" t="s">
        <v>64</v>
      </c>
    </row>
    <row r="472" spans="1:9" x14ac:dyDescent="0.25">
      <c r="A472" s="22">
        <v>471</v>
      </c>
      <c r="B472" t="s">
        <v>180</v>
      </c>
      <c r="C472" t="s">
        <v>181</v>
      </c>
      <c r="D472" t="s">
        <v>182</v>
      </c>
      <c r="E472" t="s">
        <v>574</v>
      </c>
      <c r="F472" s="5">
        <v>148056</v>
      </c>
      <c r="I472" t="s">
        <v>64</v>
      </c>
    </row>
    <row r="473" spans="1:9" x14ac:dyDescent="0.25">
      <c r="A473" s="22">
        <v>472</v>
      </c>
      <c r="B473" t="s">
        <v>180</v>
      </c>
      <c r="C473" t="s">
        <v>181</v>
      </c>
      <c r="D473" t="s">
        <v>182</v>
      </c>
      <c r="E473" t="s">
        <v>575</v>
      </c>
      <c r="F473" s="5">
        <v>148056</v>
      </c>
      <c r="I473" t="s">
        <v>64</v>
      </c>
    </row>
    <row r="474" spans="1:9" x14ac:dyDescent="0.25">
      <c r="A474" s="22">
        <v>473</v>
      </c>
      <c r="B474" t="s">
        <v>180</v>
      </c>
      <c r="C474" t="s">
        <v>181</v>
      </c>
      <c r="D474" t="s">
        <v>182</v>
      </c>
      <c r="E474" t="s">
        <v>576</v>
      </c>
      <c r="F474" s="5">
        <v>148056</v>
      </c>
      <c r="I474" t="s">
        <v>64</v>
      </c>
    </row>
    <row r="475" spans="1:9" x14ac:dyDescent="0.25">
      <c r="A475" s="22">
        <v>474</v>
      </c>
      <c r="B475" t="s">
        <v>180</v>
      </c>
      <c r="C475" t="s">
        <v>181</v>
      </c>
      <c r="D475" t="s">
        <v>182</v>
      </c>
      <c r="E475" t="s">
        <v>577</v>
      </c>
      <c r="F475" s="5">
        <v>148056</v>
      </c>
      <c r="I475" t="s">
        <v>64</v>
      </c>
    </row>
    <row r="476" spans="1:9" x14ac:dyDescent="0.25">
      <c r="A476" s="22">
        <v>475</v>
      </c>
      <c r="B476" t="s">
        <v>180</v>
      </c>
      <c r="C476" t="s">
        <v>181</v>
      </c>
      <c r="D476" t="s">
        <v>182</v>
      </c>
      <c r="E476" t="s">
        <v>578</v>
      </c>
      <c r="F476" s="5">
        <v>148056</v>
      </c>
      <c r="I476" t="s">
        <v>64</v>
      </c>
    </row>
    <row r="477" spans="1:9" x14ac:dyDescent="0.25">
      <c r="A477" s="22">
        <v>476</v>
      </c>
      <c r="B477" t="s">
        <v>180</v>
      </c>
      <c r="C477" t="s">
        <v>181</v>
      </c>
      <c r="D477" t="s">
        <v>182</v>
      </c>
      <c r="E477" t="s">
        <v>579</v>
      </c>
      <c r="F477" s="5">
        <v>148056</v>
      </c>
      <c r="I477" t="s">
        <v>64</v>
      </c>
    </row>
    <row r="478" spans="1:9" x14ac:dyDescent="0.25">
      <c r="A478" s="22">
        <v>477</v>
      </c>
      <c r="B478" t="s">
        <v>180</v>
      </c>
      <c r="C478" t="s">
        <v>181</v>
      </c>
      <c r="D478" t="s">
        <v>182</v>
      </c>
      <c r="E478" t="s">
        <v>580</v>
      </c>
      <c r="F478" s="5">
        <v>148056</v>
      </c>
      <c r="I478" t="s">
        <v>64</v>
      </c>
    </row>
    <row r="479" spans="1:9" x14ac:dyDescent="0.25">
      <c r="A479" s="22">
        <v>478</v>
      </c>
      <c r="B479" t="s">
        <v>180</v>
      </c>
      <c r="C479" t="s">
        <v>181</v>
      </c>
      <c r="D479" t="s">
        <v>182</v>
      </c>
      <c r="E479" t="s">
        <v>581</v>
      </c>
      <c r="F479" s="5">
        <v>148056</v>
      </c>
      <c r="I479" t="s">
        <v>64</v>
      </c>
    </row>
    <row r="480" spans="1:9" x14ac:dyDescent="0.25">
      <c r="A480" s="22">
        <v>479</v>
      </c>
      <c r="B480" t="s">
        <v>180</v>
      </c>
      <c r="C480" t="s">
        <v>181</v>
      </c>
      <c r="D480" t="s">
        <v>182</v>
      </c>
      <c r="E480" t="s">
        <v>582</v>
      </c>
      <c r="F480" s="5">
        <v>148056</v>
      </c>
      <c r="I480" t="s">
        <v>64</v>
      </c>
    </row>
    <row r="481" spans="1:9" x14ac:dyDescent="0.25">
      <c r="A481" s="22">
        <v>480</v>
      </c>
      <c r="B481" t="s">
        <v>180</v>
      </c>
      <c r="C481" t="s">
        <v>181</v>
      </c>
      <c r="D481" t="s">
        <v>182</v>
      </c>
      <c r="E481" t="s">
        <v>583</v>
      </c>
      <c r="F481" s="5">
        <v>148056</v>
      </c>
      <c r="I481" t="s">
        <v>64</v>
      </c>
    </row>
    <row r="482" spans="1:9" x14ac:dyDescent="0.25">
      <c r="A482" s="22">
        <v>481</v>
      </c>
      <c r="B482" t="s">
        <v>180</v>
      </c>
      <c r="C482" t="s">
        <v>181</v>
      </c>
      <c r="D482" t="s">
        <v>182</v>
      </c>
      <c r="E482" t="s">
        <v>584</v>
      </c>
      <c r="F482" s="5">
        <v>148056</v>
      </c>
      <c r="I482" t="s">
        <v>64</v>
      </c>
    </row>
    <row r="483" spans="1:9" x14ac:dyDescent="0.25">
      <c r="A483" s="22">
        <v>482</v>
      </c>
      <c r="B483" t="s">
        <v>180</v>
      </c>
      <c r="C483" t="s">
        <v>181</v>
      </c>
      <c r="D483" t="s">
        <v>182</v>
      </c>
      <c r="E483" t="s">
        <v>585</v>
      </c>
      <c r="F483" s="5">
        <v>148056</v>
      </c>
      <c r="I483" t="s">
        <v>64</v>
      </c>
    </row>
    <row r="484" spans="1:9" x14ac:dyDescent="0.25">
      <c r="A484" s="22">
        <v>483</v>
      </c>
      <c r="B484" t="s">
        <v>180</v>
      </c>
      <c r="C484" t="s">
        <v>181</v>
      </c>
      <c r="D484" t="s">
        <v>182</v>
      </c>
      <c r="E484" t="s">
        <v>586</v>
      </c>
      <c r="F484" s="5">
        <v>148056</v>
      </c>
      <c r="I484" t="s">
        <v>64</v>
      </c>
    </row>
    <row r="485" spans="1:9" x14ac:dyDescent="0.25">
      <c r="A485" s="22">
        <v>484</v>
      </c>
      <c r="B485" t="s">
        <v>180</v>
      </c>
      <c r="C485" t="s">
        <v>181</v>
      </c>
      <c r="D485" t="s">
        <v>182</v>
      </c>
      <c r="E485" t="s">
        <v>587</v>
      </c>
      <c r="F485" s="5">
        <v>148056</v>
      </c>
      <c r="I485" t="s">
        <v>64</v>
      </c>
    </row>
    <row r="486" spans="1:9" x14ac:dyDescent="0.25">
      <c r="A486" s="22">
        <v>485</v>
      </c>
      <c r="B486" t="s">
        <v>180</v>
      </c>
      <c r="C486" t="s">
        <v>181</v>
      </c>
      <c r="D486" t="s">
        <v>182</v>
      </c>
      <c r="E486" t="s">
        <v>588</v>
      </c>
      <c r="F486" s="5">
        <v>148056</v>
      </c>
      <c r="I486" t="s">
        <v>64</v>
      </c>
    </row>
    <row r="487" spans="1:9" x14ac:dyDescent="0.25">
      <c r="A487" s="22">
        <v>486</v>
      </c>
      <c r="B487" t="s">
        <v>180</v>
      </c>
      <c r="C487" t="s">
        <v>181</v>
      </c>
      <c r="D487" t="s">
        <v>182</v>
      </c>
      <c r="E487" t="s">
        <v>589</v>
      </c>
      <c r="F487" s="5">
        <v>148056</v>
      </c>
      <c r="I487" t="s">
        <v>64</v>
      </c>
    </row>
    <row r="488" spans="1:9" x14ac:dyDescent="0.25">
      <c r="A488" s="22">
        <v>487</v>
      </c>
      <c r="B488" t="s">
        <v>180</v>
      </c>
      <c r="C488" t="s">
        <v>590</v>
      </c>
      <c r="D488" t="s">
        <v>182</v>
      </c>
      <c r="E488" t="s">
        <v>191</v>
      </c>
      <c r="F488" s="5">
        <v>147861</v>
      </c>
      <c r="I488" t="s">
        <v>64</v>
      </c>
    </row>
    <row r="489" spans="1:9" x14ac:dyDescent="0.25">
      <c r="A489" s="22">
        <v>488</v>
      </c>
      <c r="B489" t="s">
        <v>180</v>
      </c>
      <c r="C489" t="s">
        <v>590</v>
      </c>
      <c r="D489" t="s">
        <v>182</v>
      </c>
      <c r="E489" t="s">
        <v>591</v>
      </c>
      <c r="F489" s="5">
        <v>147861</v>
      </c>
      <c r="I489" t="s">
        <v>64</v>
      </c>
    </row>
    <row r="490" spans="1:9" x14ac:dyDescent="0.25">
      <c r="A490" s="22">
        <v>489</v>
      </c>
      <c r="B490" t="s">
        <v>180</v>
      </c>
      <c r="C490" t="s">
        <v>590</v>
      </c>
      <c r="D490" t="s">
        <v>182</v>
      </c>
      <c r="E490" t="s">
        <v>592</v>
      </c>
      <c r="F490" s="5">
        <v>147852</v>
      </c>
      <c r="I490" t="s">
        <v>64</v>
      </c>
    </row>
    <row r="491" spans="1:9" x14ac:dyDescent="0.25">
      <c r="A491" s="22">
        <v>490</v>
      </c>
      <c r="B491" t="s">
        <v>180</v>
      </c>
      <c r="C491" t="s">
        <v>590</v>
      </c>
      <c r="D491" t="s">
        <v>182</v>
      </c>
      <c r="E491" t="s">
        <v>593</v>
      </c>
      <c r="F491" s="5">
        <v>148136</v>
      </c>
      <c r="I491" t="s">
        <v>64</v>
      </c>
    </row>
    <row r="492" spans="1:9" x14ac:dyDescent="0.25">
      <c r="A492" s="22">
        <v>491</v>
      </c>
      <c r="B492" t="s">
        <v>180</v>
      </c>
      <c r="C492" t="s">
        <v>590</v>
      </c>
      <c r="D492" t="s">
        <v>182</v>
      </c>
      <c r="E492" t="s">
        <v>594</v>
      </c>
      <c r="F492" s="5">
        <v>147882</v>
      </c>
      <c r="I492" t="s">
        <v>64</v>
      </c>
    </row>
    <row r="493" spans="1:9" x14ac:dyDescent="0.25">
      <c r="A493" s="22">
        <v>492</v>
      </c>
      <c r="B493" t="s">
        <v>180</v>
      </c>
      <c r="C493" t="s">
        <v>590</v>
      </c>
      <c r="D493" t="s">
        <v>182</v>
      </c>
      <c r="E493" t="s">
        <v>595</v>
      </c>
      <c r="F493" s="5">
        <v>148136</v>
      </c>
      <c r="I493" t="s">
        <v>64</v>
      </c>
    </row>
    <row r="494" spans="1:9" x14ac:dyDescent="0.25">
      <c r="A494" s="22">
        <v>493</v>
      </c>
      <c r="B494" t="s">
        <v>180</v>
      </c>
      <c r="C494" t="s">
        <v>590</v>
      </c>
      <c r="D494" t="s">
        <v>182</v>
      </c>
      <c r="E494" t="s">
        <v>596</v>
      </c>
      <c r="F494" s="5">
        <v>147852</v>
      </c>
      <c r="I494" t="s">
        <v>64</v>
      </c>
    </row>
    <row r="495" spans="1:9" x14ac:dyDescent="0.25">
      <c r="A495" s="22">
        <v>494</v>
      </c>
      <c r="B495" t="s">
        <v>180</v>
      </c>
      <c r="C495" t="s">
        <v>590</v>
      </c>
      <c r="D495" t="s">
        <v>182</v>
      </c>
      <c r="E495" t="s">
        <v>597</v>
      </c>
      <c r="F495" s="5">
        <v>147852</v>
      </c>
      <c r="I495" t="s">
        <v>64</v>
      </c>
    </row>
    <row r="496" spans="1:9" x14ac:dyDescent="0.25">
      <c r="A496" s="22">
        <v>495</v>
      </c>
      <c r="B496" t="s">
        <v>180</v>
      </c>
      <c r="C496" t="s">
        <v>590</v>
      </c>
      <c r="D496" t="s">
        <v>182</v>
      </c>
      <c r="E496" t="s">
        <v>598</v>
      </c>
      <c r="F496" s="5">
        <v>148136</v>
      </c>
      <c r="I496" t="s">
        <v>64</v>
      </c>
    </row>
    <row r="497" spans="1:9" x14ac:dyDescent="0.25">
      <c r="A497" s="22">
        <v>496</v>
      </c>
      <c r="B497" t="s">
        <v>180</v>
      </c>
      <c r="C497" t="s">
        <v>590</v>
      </c>
      <c r="D497" t="s">
        <v>182</v>
      </c>
      <c r="E497" t="s">
        <v>599</v>
      </c>
      <c r="F497" s="5">
        <v>148136</v>
      </c>
      <c r="I497" t="s">
        <v>64</v>
      </c>
    </row>
    <row r="498" spans="1:9" x14ac:dyDescent="0.25">
      <c r="A498" s="22">
        <v>497</v>
      </c>
      <c r="B498" t="s">
        <v>180</v>
      </c>
      <c r="C498" t="s">
        <v>590</v>
      </c>
      <c r="D498" t="s">
        <v>182</v>
      </c>
      <c r="E498" t="s">
        <v>600</v>
      </c>
      <c r="F498" s="5">
        <v>148136</v>
      </c>
      <c r="I498" t="s">
        <v>64</v>
      </c>
    </row>
    <row r="499" spans="1:9" x14ac:dyDescent="0.25">
      <c r="A499" s="22">
        <v>498</v>
      </c>
      <c r="B499" t="s">
        <v>180</v>
      </c>
      <c r="C499" t="s">
        <v>590</v>
      </c>
      <c r="D499" t="s">
        <v>182</v>
      </c>
      <c r="E499" t="s">
        <v>601</v>
      </c>
      <c r="F499" s="5">
        <v>148136</v>
      </c>
      <c r="I499" t="s">
        <v>64</v>
      </c>
    </row>
    <row r="500" spans="1:9" x14ac:dyDescent="0.25">
      <c r="A500" s="22">
        <v>499</v>
      </c>
      <c r="B500" t="s">
        <v>180</v>
      </c>
      <c r="C500" t="s">
        <v>590</v>
      </c>
      <c r="D500" t="s">
        <v>182</v>
      </c>
      <c r="E500" t="s">
        <v>602</v>
      </c>
      <c r="F500" s="5">
        <v>147861</v>
      </c>
      <c r="I500" t="s">
        <v>64</v>
      </c>
    </row>
    <row r="501" spans="1:9" x14ac:dyDescent="0.25">
      <c r="A501" s="22">
        <v>500</v>
      </c>
      <c r="B501" t="s">
        <v>180</v>
      </c>
      <c r="C501" t="s">
        <v>590</v>
      </c>
      <c r="D501" t="s">
        <v>182</v>
      </c>
      <c r="E501" t="s">
        <v>603</v>
      </c>
      <c r="F501" s="5">
        <v>148166</v>
      </c>
      <c r="I501" t="s">
        <v>64</v>
      </c>
    </row>
    <row r="502" spans="1:9" x14ac:dyDescent="0.25">
      <c r="A502" s="22">
        <v>501</v>
      </c>
      <c r="B502" t="s">
        <v>180</v>
      </c>
      <c r="C502" t="s">
        <v>590</v>
      </c>
      <c r="D502" t="s">
        <v>182</v>
      </c>
      <c r="E502" t="s">
        <v>604</v>
      </c>
      <c r="F502" s="5">
        <v>148130</v>
      </c>
      <c r="I502" t="s">
        <v>64</v>
      </c>
    </row>
    <row r="503" spans="1:9" x14ac:dyDescent="0.25">
      <c r="A503" s="22">
        <v>502</v>
      </c>
      <c r="B503" t="s">
        <v>180</v>
      </c>
      <c r="C503" t="s">
        <v>517</v>
      </c>
      <c r="D503" t="s">
        <v>182</v>
      </c>
      <c r="E503" t="s">
        <v>605</v>
      </c>
      <c r="F503" s="5">
        <v>147869</v>
      </c>
      <c r="I503" t="s">
        <v>64</v>
      </c>
    </row>
    <row r="504" spans="1:9" x14ac:dyDescent="0.25">
      <c r="A504" s="22">
        <v>503</v>
      </c>
      <c r="B504" t="s">
        <v>180</v>
      </c>
      <c r="C504" t="s">
        <v>517</v>
      </c>
      <c r="D504" t="s">
        <v>182</v>
      </c>
      <c r="E504" t="s">
        <v>606</v>
      </c>
      <c r="F504" s="5">
        <v>147954</v>
      </c>
      <c r="I504" t="s">
        <v>64</v>
      </c>
    </row>
    <row r="505" spans="1:9" x14ac:dyDescent="0.25">
      <c r="A505" s="22">
        <v>504</v>
      </c>
      <c r="B505" t="s">
        <v>607</v>
      </c>
      <c r="C505" t="s">
        <v>81</v>
      </c>
      <c r="D505" t="s">
        <v>275</v>
      </c>
      <c r="E505" t="s">
        <v>608</v>
      </c>
      <c r="F505" s="5">
        <v>147217</v>
      </c>
      <c r="I505" t="s">
        <v>64</v>
      </c>
    </row>
    <row r="506" spans="1:9" x14ac:dyDescent="0.25">
      <c r="A506" s="22">
        <v>505</v>
      </c>
      <c r="B506" t="s">
        <v>607</v>
      </c>
      <c r="C506" t="s">
        <v>81</v>
      </c>
      <c r="D506" t="s">
        <v>275</v>
      </c>
      <c r="E506" t="s">
        <v>609</v>
      </c>
      <c r="F506" s="5">
        <v>147044</v>
      </c>
      <c r="I506" t="s">
        <v>64</v>
      </c>
    </row>
    <row r="507" spans="1:9" x14ac:dyDescent="0.25">
      <c r="A507" s="22">
        <v>506</v>
      </c>
      <c r="B507" t="s">
        <v>607</v>
      </c>
      <c r="C507" t="s">
        <v>81</v>
      </c>
      <c r="D507" t="s">
        <v>275</v>
      </c>
      <c r="E507" t="s">
        <v>610</v>
      </c>
      <c r="F507" s="5">
        <v>147053</v>
      </c>
      <c r="I507" t="s">
        <v>64</v>
      </c>
    </row>
    <row r="508" spans="1:9" x14ac:dyDescent="0.25">
      <c r="A508" s="22">
        <v>507</v>
      </c>
      <c r="B508" t="s">
        <v>607</v>
      </c>
      <c r="C508" t="s">
        <v>81</v>
      </c>
      <c r="D508" t="s">
        <v>275</v>
      </c>
      <c r="E508" t="s">
        <v>611</v>
      </c>
      <c r="F508" s="5">
        <v>148300</v>
      </c>
      <c r="I508" t="s">
        <v>64</v>
      </c>
    </row>
    <row r="509" spans="1:9" x14ac:dyDescent="0.25">
      <c r="A509" s="22">
        <v>508</v>
      </c>
      <c r="B509" t="s">
        <v>607</v>
      </c>
      <c r="C509" t="s">
        <v>81</v>
      </c>
      <c r="D509" t="s">
        <v>275</v>
      </c>
      <c r="E509" t="s">
        <v>612</v>
      </c>
      <c r="F509" s="5">
        <v>147212</v>
      </c>
      <c r="I509" t="s">
        <v>64</v>
      </c>
    </row>
    <row r="510" spans="1:9" x14ac:dyDescent="0.25">
      <c r="A510" s="22">
        <v>509</v>
      </c>
      <c r="B510" t="s">
        <v>607</v>
      </c>
      <c r="C510" t="s">
        <v>81</v>
      </c>
      <c r="D510" t="s">
        <v>275</v>
      </c>
      <c r="E510" t="s">
        <v>613</v>
      </c>
      <c r="F510" s="5">
        <v>147204</v>
      </c>
      <c r="I510" t="s">
        <v>64</v>
      </c>
    </row>
    <row r="511" spans="1:9" x14ac:dyDescent="0.25">
      <c r="A511" s="22">
        <v>510</v>
      </c>
      <c r="B511" t="s">
        <v>607</v>
      </c>
      <c r="C511" t="s">
        <v>614</v>
      </c>
      <c r="D511" t="s">
        <v>275</v>
      </c>
      <c r="E511" t="s">
        <v>615</v>
      </c>
      <c r="F511" s="5">
        <v>147058</v>
      </c>
      <c r="I511" t="s">
        <v>64</v>
      </c>
    </row>
    <row r="512" spans="1:9" x14ac:dyDescent="0.25">
      <c r="A512" s="22">
        <v>511</v>
      </c>
      <c r="B512" t="s">
        <v>607</v>
      </c>
      <c r="C512" t="s">
        <v>81</v>
      </c>
      <c r="D512" t="s">
        <v>275</v>
      </c>
      <c r="E512" t="s">
        <v>616</v>
      </c>
      <c r="F512" s="5">
        <v>147172</v>
      </c>
      <c r="I512" t="s">
        <v>64</v>
      </c>
    </row>
    <row r="513" spans="1:9" x14ac:dyDescent="0.25">
      <c r="A513" s="22">
        <v>512</v>
      </c>
      <c r="B513" t="s">
        <v>607</v>
      </c>
      <c r="C513" t="s">
        <v>81</v>
      </c>
      <c r="D513" t="s">
        <v>275</v>
      </c>
      <c r="E513" t="s">
        <v>617</v>
      </c>
      <c r="F513" s="5">
        <v>147148</v>
      </c>
      <c r="I513" t="s">
        <v>64</v>
      </c>
    </row>
    <row r="514" spans="1:9" x14ac:dyDescent="0.25">
      <c r="A514" s="22">
        <v>513</v>
      </c>
      <c r="B514" t="s">
        <v>607</v>
      </c>
      <c r="C514" t="s">
        <v>618</v>
      </c>
      <c r="D514" t="s">
        <v>275</v>
      </c>
      <c r="E514" t="s">
        <v>619</v>
      </c>
      <c r="F514" s="5">
        <v>147077</v>
      </c>
      <c r="I514" t="s">
        <v>64</v>
      </c>
    </row>
    <row r="515" spans="1:9" x14ac:dyDescent="0.25">
      <c r="A515" s="22">
        <v>514</v>
      </c>
      <c r="B515" t="s">
        <v>607</v>
      </c>
      <c r="C515" t="s">
        <v>614</v>
      </c>
      <c r="D515" t="s">
        <v>275</v>
      </c>
      <c r="E515" t="s">
        <v>620</v>
      </c>
      <c r="F515" s="5">
        <v>147206</v>
      </c>
      <c r="I515" t="s">
        <v>64</v>
      </c>
    </row>
    <row r="516" spans="1:9" x14ac:dyDescent="0.25">
      <c r="A516" s="22">
        <v>515</v>
      </c>
      <c r="B516" t="s">
        <v>607</v>
      </c>
      <c r="C516" t="s">
        <v>618</v>
      </c>
      <c r="D516" t="s">
        <v>275</v>
      </c>
      <c r="E516" t="s">
        <v>621</v>
      </c>
      <c r="F516" s="5">
        <v>147204</v>
      </c>
      <c r="I516" t="s">
        <v>64</v>
      </c>
    </row>
    <row r="517" spans="1:9" x14ac:dyDescent="0.25">
      <c r="A517" s="22">
        <v>516</v>
      </c>
      <c r="B517" t="s">
        <v>607</v>
      </c>
      <c r="C517" t="s">
        <v>618</v>
      </c>
      <c r="D517" t="s">
        <v>275</v>
      </c>
      <c r="E517" t="s">
        <v>622</v>
      </c>
      <c r="F517" s="5">
        <v>147077</v>
      </c>
      <c r="I517" t="s">
        <v>64</v>
      </c>
    </row>
    <row r="518" spans="1:9" x14ac:dyDescent="0.25">
      <c r="A518" s="22">
        <v>517</v>
      </c>
      <c r="B518" t="s">
        <v>607</v>
      </c>
      <c r="C518" t="s">
        <v>618</v>
      </c>
      <c r="D518" t="s">
        <v>275</v>
      </c>
      <c r="E518" t="s">
        <v>623</v>
      </c>
      <c r="F518" s="5">
        <v>147209</v>
      </c>
      <c r="I518" t="s">
        <v>64</v>
      </c>
    </row>
    <row r="519" spans="1:9" x14ac:dyDescent="0.25">
      <c r="A519" s="22">
        <v>518</v>
      </c>
      <c r="B519" t="s">
        <v>607</v>
      </c>
      <c r="C519" t="s">
        <v>618</v>
      </c>
      <c r="D519" t="s">
        <v>275</v>
      </c>
      <c r="E519" t="s">
        <v>624</v>
      </c>
      <c r="F519" s="5">
        <v>147077</v>
      </c>
      <c r="I519" t="s">
        <v>64</v>
      </c>
    </row>
    <row r="520" spans="1:9" x14ac:dyDescent="0.25">
      <c r="A520" s="22">
        <v>519</v>
      </c>
      <c r="B520" t="s">
        <v>607</v>
      </c>
      <c r="C520" t="s">
        <v>618</v>
      </c>
      <c r="D520" t="s">
        <v>275</v>
      </c>
      <c r="E520" t="s">
        <v>625</v>
      </c>
      <c r="F520" s="5">
        <v>147108</v>
      </c>
      <c r="I520" t="s">
        <v>64</v>
      </c>
    </row>
    <row r="521" spans="1:9" x14ac:dyDescent="0.25">
      <c r="A521" s="22">
        <v>520</v>
      </c>
      <c r="B521" t="s">
        <v>607</v>
      </c>
      <c r="C521" t="s">
        <v>626</v>
      </c>
      <c r="D521" t="s">
        <v>275</v>
      </c>
      <c r="E521" t="s">
        <v>627</v>
      </c>
      <c r="F521" s="5">
        <v>147058</v>
      </c>
      <c r="I521" t="s">
        <v>64</v>
      </c>
    </row>
    <row r="522" spans="1:9" x14ac:dyDescent="0.25">
      <c r="A522" s="22">
        <v>521</v>
      </c>
      <c r="B522" t="s">
        <v>607</v>
      </c>
      <c r="C522" t="s">
        <v>626</v>
      </c>
      <c r="D522" t="s">
        <v>275</v>
      </c>
      <c r="E522" t="s">
        <v>628</v>
      </c>
      <c r="F522" s="5">
        <v>147055</v>
      </c>
      <c r="I522" t="s">
        <v>64</v>
      </c>
    </row>
    <row r="523" spans="1:9" x14ac:dyDescent="0.25">
      <c r="A523" s="22">
        <v>522</v>
      </c>
      <c r="B523" t="s">
        <v>607</v>
      </c>
      <c r="C523" t="s">
        <v>626</v>
      </c>
      <c r="D523" t="s">
        <v>275</v>
      </c>
      <c r="E523" t="s">
        <v>629</v>
      </c>
      <c r="F523" s="5">
        <v>147134</v>
      </c>
      <c r="I523" t="s">
        <v>64</v>
      </c>
    </row>
    <row r="524" spans="1:9" x14ac:dyDescent="0.25">
      <c r="A524" s="22">
        <v>523</v>
      </c>
      <c r="B524" t="s">
        <v>607</v>
      </c>
      <c r="C524" t="s">
        <v>626</v>
      </c>
      <c r="D524" t="s">
        <v>275</v>
      </c>
      <c r="E524" t="s">
        <v>630</v>
      </c>
      <c r="F524" s="5">
        <v>147055</v>
      </c>
      <c r="I524" t="s">
        <v>64</v>
      </c>
    </row>
    <row r="525" spans="1:9" x14ac:dyDescent="0.25">
      <c r="A525" s="22">
        <v>524</v>
      </c>
      <c r="B525" t="s">
        <v>607</v>
      </c>
      <c r="C525" t="s">
        <v>626</v>
      </c>
      <c r="D525" t="s">
        <v>275</v>
      </c>
      <c r="E525" t="s">
        <v>631</v>
      </c>
      <c r="F525" s="5">
        <v>147055</v>
      </c>
      <c r="I525" t="s">
        <v>64</v>
      </c>
    </row>
    <row r="526" spans="1:9" x14ac:dyDescent="0.25">
      <c r="A526" s="22">
        <v>525</v>
      </c>
      <c r="B526" t="s">
        <v>607</v>
      </c>
      <c r="C526" t="s">
        <v>626</v>
      </c>
      <c r="D526" t="s">
        <v>275</v>
      </c>
      <c r="E526" t="s">
        <v>632</v>
      </c>
      <c r="F526" s="5">
        <v>147204</v>
      </c>
      <c r="I526" t="s">
        <v>64</v>
      </c>
    </row>
    <row r="527" spans="1:9" x14ac:dyDescent="0.25">
      <c r="A527" s="22">
        <v>526</v>
      </c>
      <c r="B527" t="s">
        <v>607</v>
      </c>
      <c r="C527" t="s">
        <v>626</v>
      </c>
      <c r="D527" t="s">
        <v>275</v>
      </c>
      <c r="E527" t="s">
        <v>633</v>
      </c>
      <c r="F527" s="5">
        <v>147055</v>
      </c>
      <c r="I527" t="s">
        <v>64</v>
      </c>
    </row>
    <row r="528" spans="1:9" x14ac:dyDescent="0.25">
      <c r="A528" s="22">
        <v>527</v>
      </c>
      <c r="B528" t="s">
        <v>607</v>
      </c>
      <c r="C528" t="s">
        <v>626</v>
      </c>
      <c r="D528" t="s">
        <v>275</v>
      </c>
      <c r="E528" t="s">
        <v>634</v>
      </c>
      <c r="F528" s="5">
        <v>147055</v>
      </c>
      <c r="I528" t="s">
        <v>64</v>
      </c>
    </row>
    <row r="529" spans="1:9" x14ac:dyDescent="0.25">
      <c r="A529" s="22">
        <v>528</v>
      </c>
      <c r="B529" t="s">
        <v>607</v>
      </c>
      <c r="C529" t="s">
        <v>626</v>
      </c>
      <c r="D529" t="s">
        <v>275</v>
      </c>
      <c r="E529" t="s">
        <v>635</v>
      </c>
      <c r="F529" s="5">
        <v>147055</v>
      </c>
      <c r="I529" t="s">
        <v>64</v>
      </c>
    </row>
    <row r="530" spans="1:9" x14ac:dyDescent="0.25">
      <c r="A530" s="22">
        <v>529</v>
      </c>
      <c r="B530" t="s">
        <v>607</v>
      </c>
      <c r="C530" t="s">
        <v>626</v>
      </c>
      <c r="D530" t="s">
        <v>275</v>
      </c>
      <c r="E530" t="s">
        <v>636</v>
      </c>
      <c r="F530" s="5">
        <v>147055</v>
      </c>
      <c r="I530" t="s">
        <v>64</v>
      </c>
    </row>
    <row r="531" spans="1:9" x14ac:dyDescent="0.25">
      <c r="A531" s="22">
        <v>530</v>
      </c>
      <c r="B531" t="s">
        <v>607</v>
      </c>
      <c r="C531" t="s">
        <v>626</v>
      </c>
      <c r="D531" t="s">
        <v>275</v>
      </c>
      <c r="E531" t="s">
        <v>637</v>
      </c>
      <c r="F531" s="5">
        <v>147055</v>
      </c>
      <c r="I531" t="s">
        <v>64</v>
      </c>
    </row>
    <row r="532" spans="1:9" x14ac:dyDescent="0.25">
      <c r="A532" s="22">
        <v>531</v>
      </c>
      <c r="B532" t="s">
        <v>607</v>
      </c>
      <c r="C532" t="s">
        <v>626</v>
      </c>
      <c r="D532" t="s">
        <v>275</v>
      </c>
      <c r="E532" t="s">
        <v>638</v>
      </c>
      <c r="F532" s="5">
        <v>147134</v>
      </c>
      <c r="I532" t="s">
        <v>64</v>
      </c>
    </row>
    <row r="533" spans="1:9" x14ac:dyDescent="0.25">
      <c r="A533" s="22">
        <v>532</v>
      </c>
      <c r="B533" t="s">
        <v>607</v>
      </c>
      <c r="C533" t="s">
        <v>626</v>
      </c>
      <c r="D533" t="s">
        <v>275</v>
      </c>
      <c r="E533" t="s">
        <v>639</v>
      </c>
      <c r="F533" s="5">
        <v>147055</v>
      </c>
      <c r="I533" t="s">
        <v>72</v>
      </c>
    </row>
    <row r="534" spans="1:9" x14ac:dyDescent="0.25">
      <c r="A534" s="22">
        <v>533</v>
      </c>
      <c r="B534" t="s">
        <v>607</v>
      </c>
      <c r="C534" t="s">
        <v>626</v>
      </c>
      <c r="D534" t="s">
        <v>275</v>
      </c>
      <c r="E534" t="s">
        <v>640</v>
      </c>
      <c r="F534" s="5">
        <v>147055</v>
      </c>
      <c r="I534" t="s">
        <v>72</v>
      </c>
    </row>
    <row r="535" spans="1:9" x14ac:dyDescent="0.25">
      <c r="A535" s="22">
        <v>534</v>
      </c>
      <c r="B535" t="s">
        <v>607</v>
      </c>
      <c r="C535" t="s">
        <v>626</v>
      </c>
      <c r="D535" t="s">
        <v>275</v>
      </c>
      <c r="E535" t="s">
        <v>641</v>
      </c>
      <c r="F535" s="5">
        <v>147125</v>
      </c>
      <c r="I535" t="s">
        <v>72</v>
      </c>
    </row>
    <row r="536" spans="1:9" x14ac:dyDescent="0.25">
      <c r="A536" s="22">
        <v>535</v>
      </c>
      <c r="B536" t="s">
        <v>607</v>
      </c>
      <c r="C536" t="s">
        <v>626</v>
      </c>
      <c r="D536" t="s">
        <v>275</v>
      </c>
      <c r="E536" t="s">
        <v>642</v>
      </c>
      <c r="F536" s="5">
        <v>147055</v>
      </c>
      <c r="I536" t="s">
        <v>72</v>
      </c>
    </row>
    <row r="537" spans="1:9" x14ac:dyDescent="0.25">
      <c r="A537" s="22">
        <v>536</v>
      </c>
      <c r="B537" t="s">
        <v>607</v>
      </c>
      <c r="C537" t="s">
        <v>626</v>
      </c>
      <c r="D537" t="s">
        <v>275</v>
      </c>
      <c r="E537" t="s">
        <v>643</v>
      </c>
      <c r="F537" s="5">
        <v>147055</v>
      </c>
      <c r="I537" t="s">
        <v>72</v>
      </c>
    </row>
    <row r="538" spans="1:9" x14ac:dyDescent="0.25">
      <c r="A538" s="22">
        <v>537</v>
      </c>
      <c r="B538" t="s">
        <v>607</v>
      </c>
      <c r="C538" t="s">
        <v>626</v>
      </c>
      <c r="D538" t="s">
        <v>275</v>
      </c>
      <c r="E538" t="s">
        <v>191</v>
      </c>
      <c r="F538" s="5">
        <v>147055</v>
      </c>
      <c r="I538" t="s">
        <v>72</v>
      </c>
    </row>
    <row r="539" spans="1:9" x14ac:dyDescent="0.25">
      <c r="A539" s="22">
        <v>538</v>
      </c>
      <c r="B539" t="s">
        <v>607</v>
      </c>
      <c r="C539" t="s">
        <v>626</v>
      </c>
      <c r="D539" t="s">
        <v>275</v>
      </c>
      <c r="E539" t="s">
        <v>644</v>
      </c>
      <c r="F539" s="5">
        <v>147055</v>
      </c>
      <c r="I539" t="s">
        <v>72</v>
      </c>
    </row>
    <row r="540" spans="1:9" x14ac:dyDescent="0.25">
      <c r="A540" s="22">
        <v>539</v>
      </c>
      <c r="B540" t="s">
        <v>607</v>
      </c>
      <c r="C540" t="s">
        <v>626</v>
      </c>
      <c r="D540" t="s">
        <v>275</v>
      </c>
      <c r="E540" t="s">
        <v>645</v>
      </c>
      <c r="F540" s="5">
        <v>147055</v>
      </c>
      <c r="I540" t="s">
        <v>72</v>
      </c>
    </row>
    <row r="541" spans="1:9" x14ac:dyDescent="0.25">
      <c r="A541" s="22">
        <v>540</v>
      </c>
      <c r="B541" t="s">
        <v>607</v>
      </c>
      <c r="C541" t="s">
        <v>626</v>
      </c>
      <c r="D541" t="s">
        <v>275</v>
      </c>
      <c r="E541" t="s">
        <v>191</v>
      </c>
      <c r="F541" s="5">
        <v>147108</v>
      </c>
      <c r="I541" t="s">
        <v>72</v>
      </c>
    </row>
    <row r="542" spans="1:9" x14ac:dyDescent="0.25">
      <c r="A542" s="22">
        <v>541</v>
      </c>
      <c r="B542" t="s">
        <v>607</v>
      </c>
      <c r="C542" t="s">
        <v>626</v>
      </c>
      <c r="D542" t="s">
        <v>275</v>
      </c>
      <c r="E542" t="s">
        <v>646</v>
      </c>
      <c r="F542" s="5">
        <v>147108</v>
      </c>
      <c r="I542" t="s">
        <v>72</v>
      </c>
    </row>
    <row r="543" spans="1:9" x14ac:dyDescent="0.25">
      <c r="A543" s="22">
        <v>542</v>
      </c>
      <c r="B543" t="s">
        <v>607</v>
      </c>
      <c r="C543" t="s">
        <v>626</v>
      </c>
      <c r="D543" t="s">
        <v>275</v>
      </c>
      <c r="E543" t="s">
        <v>647</v>
      </c>
      <c r="F543" s="5">
        <v>147108</v>
      </c>
      <c r="I543" t="s">
        <v>72</v>
      </c>
    </row>
    <row r="544" spans="1:9" x14ac:dyDescent="0.25">
      <c r="A544" s="22">
        <v>543</v>
      </c>
      <c r="B544" t="s">
        <v>607</v>
      </c>
      <c r="C544" t="s">
        <v>626</v>
      </c>
      <c r="D544" t="s">
        <v>275</v>
      </c>
      <c r="E544" t="s">
        <v>648</v>
      </c>
      <c r="F544" s="5">
        <v>147055</v>
      </c>
      <c r="I544" t="s">
        <v>72</v>
      </c>
    </row>
    <row r="545" spans="1:9" x14ac:dyDescent="0.25">
      <c r="A545" s="22">
        <v>544</v>
      </c>
      <c r="B545" t="s">
        <v>607</v>
      </c>
      <c r="C545" t="s">
        <v>626</v>
      </c>
      <c r="D545" t="s">
        <v>275</v>
      </c>
      <c r="E545" t="s">
        <v>649</v>
      </c>
      <c r="F545" s="5">
        <v>147055</v>
      </c>
      <c r="I545" t="s">
        <v>72</v>
      </c>
    </row>
    <row r="546" spans="1:9" x14ac:dyDescent="0.25">
      <c r="A546" s="22">
        <v>545</v>
      </c>
      <c r="B546" t="s">
        <v>607</v>
      </c>
      <c r="C546" t="s">
        <v>626</v>
      </c>
      <c r="D546" t="s">
        <v>275</v>
      </c>
      <c r="E546" t="s">
        <v>650</v>
      </c>
      <c r="F546" s="5">
        <v>147125</v>
      </c>
      <c r="I546" t="s">
        <v>72</v>
      </c>
    </row>
    <row r="547" spans="1:9" x14ac:dyDescent="0.25">
      <c r="A547" s="22">
        <v>546</v>
      </c>
      <c r="B547" t="s">
        <v>607</v>
      </c>
      <c r="C547" t="s">
        <v>626</v>
      </c>
      <c r="D547" t="s">
        <v>275</v>
      </c>
      <c r="E547" t="s">
        <v>651</v>
      </c>
      <c r="F547" s="5">
        <v>147055</v>
      </c>
      <c r="I547" t="s">
        <v>72</v>
      </c>
    </row>
    <row r="548" spans="1:9" x14ac:dyDescent="0.25">
      <c r="A548" s="22">
        <v>547</v>
      </c>
      <c r="B548" t="s">
        <v>607</v>
      </c>
      <c r="C548" t="s">
        <v>626</v>
      </c>
      <c r="D548" t="s">
        <v>275</v>
      </c>
      <c r="E548" t="s">
        <v>652</v>
      </c>
      <c r="F548" s="5">
        <v>147055</v>
      </c>
      <c r="I548" t="s">
        <v>72</v>
      </c>
    </row>
    <row r="549" spans="1:9" x14ac:dyDescent="0.25">
      <c r="A549" s="22">
        <v>548</v>
      </c>
      <c r="B549" t="s">
        <v>607</v>
      </c>
      <c r="C549" t="s">
        <v>653</v>
      </c>
      <c r="D549" t="s">
        <v>275</v>
      </c>
      <c r="E549" t="s">
        <v>654</v>
      </c>
      <c r="F549" s="5">
        <v>147058</v>
      </c>
      <c r="I549" t="s">
        <v>72</v>
      </c>
    </row>
    <row r="550" spans="1:9" x14ac:dyDescent="0.25">
      <c r="A550" s="22">
        <v>549</v>
      </c>
      <c r="B550" t="s">
        <v>607</v>
      </c>
      <c r="C550" t="s">
        <v>653</v>
      </c>
      <c r="D550" t="s">
        <v>275</v>
      </c>
      <c r="E550" t="s">
        <v>191</v>
      </c>
      <c r="F550" s="5">
        <v>147204</v>
      </c>
      <c r="I550" t="s">
        <v>72</v>
      </c>
    </row>
    <row r="551" spans="1:9" x14ac:dyDescent="0.25">
      <c r="A551" s="22">
        <v>550</v>
      </c>
      <c r="B551" t="s">
        <v>607</v>
      </c>
      <c r="C551" t="s">
        <v>655</v>
      </c>
      <c r="D551" t="s">
        <v>275</v>
      </c>
      <c r="E551" t="s">
        <v>191</v>
      </c>
      <c r="F551" s="5">
        <v>147058</v>
      </c>
      <c r="I551" t="s">
        <v>72</v>
      </c>
    </row>
    <row r="552" spans="1:9" x14ac:dyDescent="0.25">
      <c r="A552" s="22">
        <v>551</v>
      </c>
      <c r="B552" t="s">
        <v>607</v>
      </c>
      <c r="C552" t="s">
        <v>656</v>
      </c>
      <c r="D552" t="s">
        <v>275</v>
      </c>
      <c r="E552" t="s">
        <v>657</v>
      </c>
      <c r="F552" s="5">
        <v>147058</v>
      </c>
      <c r="I552" t="s">
        <v>72</v>
      </c>
    </row>
    <row r="553" spans="1:9" x14ac:dyDescent="0.25">
      <c r="A553" s="22">
        <v>552</v>
      </c>
      <c r="B553" t="s">
        <v>607</v>
      </c>
      <c r="C553" t="s">
        <v>656</v>
      </c>
      <c r="D553" t="s">
        <v>275</v>
      </c>
      <c r="E553" t="s">
        <v>658</v>
      </c>
      <c r="F553" s="5">
        <v>147190</v>
      </c>
      <c r="I553" t="s">
        <v>72</v>
      </c>
    </row>
    <row r="554" spans="1:9" x14ac:dyDescent="0.25">
      <c r="A554" s="22">
        <v>553</v>
      </c>
      <c r="B554" t="s">
        <v>607</v>
      </c>
      <c r="C554" t="s">
        <v>656</v>
      </c>
      <c r="D554" t="s">
        <v>275</v>
      </c>
      <c r="E554" t="s">
        <v>659</v>
      </c>
      <c r="F554" s="5">
        <v>147204</v>
      </c>
      <c r="I554" t="s">
        <v>72</v>
      </c>
    </row>
    <row r="555" spans="1:9" x14ac:dyDescent="0.25">
      <c r="A555" s="22">
        <v>554</v>
      </c>
      <c r="B555" t="s">
        <v>607</v>
      </c>
      <c r="C555" t="s">
        <v>626</v>
      </c>
      <c r="D555" t="s">
        <v>275</v>
      </c>
      <c r="E555" t="s">
        <v>660</v>
      </c>
      <c r="F555" s="5">
        <v>147134</v>
      </c>
      <c r="I555" t="s">
        <v>72</v>
      </c>
    </row>
    <row r="556" spans="1:9" x14ac:dyDescent="0.25">
      <c r="A556" s="22">
        <v>555</v>
      </c>
      <c r="B556" t="s">
        <v>607</v>
      </c>
      <c r="C556" t="s">
        <v>626</v>
      </c>
      <c r="D556" t="s">
        <v>275</v>
      </c>
      <c r="E556" t="s">
        <v>661</v>
      </c>
      <c r="F556" s="5">
        <v>147055</v>
      </c>
      <c r="I556" t="s">
        <v>72</v>
      </c>
    </row>
    <row r="557" spans="1:9" x14ac:dyDescent="0.25">
      <c r="A557" s="22">
        <v>556</v>
      </c>
      <c r="B557" t="s">
        <v>607</v>
      </c>
      <c r="C557" t="s">
        <v>626</v>
      </c>
      <c r="D557" t="s">
        <v>275</v>
      </c>
      <c r="E557" t="s">
        <v>662</v>
      </c>
      <c r="F557" s="5">
        <v>147055</v>
      </c>
      <c r="I557" t="s">
        <v>72</v>
      </c>
    </row>
    <row r="558" spans="1:9" x14ac:dyDescent="0.25">
      <c r="A558" s="22">
        <v>557</v>
      </c>
      <c r="B558" t="s">
        <v>607</v>
      </c>
      <c r="C558" t="s">
        <v>626</v>
      </c>
      <c r="D558" t="s">
        <v>275</v>
      </c>
      <c r="E558" t="s">
        <v>191</v>
      </c>
      <c r="F558" s="5">
        <v>147055</v>
      </c>
      <c r="I558" t="s">
        <v>72</v>
      </c>
    </row>
    <row r="559" spans="1:9" x14ac:dyDescent="0.25">
      <c r="A559" s="22">
        <v>558</v>
      </c>
      <c r="B559" t="s">
        <v>663</v>
      </c>
      <c r="C559" t="s">
        <v>664</v>
      </c>
      <c r="D559" t="s">
        <v>245</v>
      </c>
      <c r="E559" t="s">
        <v>665</v>
      </c>
      <c r="F559" s="5">
        <v>147889</v>
      </c>
      <c r="I559" t="s">
        <v>72</v>
      </c>
    </row>
    <row r="560" spans="1:9" x14ac:dyDescent="0.25">
      <c r="A560" s="22">
        <v>559</v>
      </c>
      <c r="B560" t="s">
        <v>663</v>
      </c>
      <c r="C560" t="s">
        <v>664</v>
      </c>
      <c r="D560" t="s">
        <v>245</v>
      </c>
      <c r="E560" t="s">
        <v>666</v>
      </c>
      <c r="F560" s="5">
        <v>147887</v>
      </c>
      <c r="I560" t="s">
        <v>72</v>
      </c>
    </row>
    <row r="561" spans="1:9" x14ac:dyDescent="0.25">
      <c r="A561" s="22">
        <v>560</v>
      </c>
      <c r="B561" t="s">
        <v>663</v>
      </c>
      <c r="C561" t="s">
        <v>664</v>
      </c>
      <c r="D561" t="s">
        <v>245</v>
      </c>
      <c r="E561" t="s">
        <v>667</v>
      </c>
      <c r="F561" s="5">
        <v>147887</v>
      </c>
      <c r="I561" t="s">
        <v>72</v>
      </c>
    </row>
    <row r="562" spans="1:9" x14ac:dyDescent="0.25">
      <c r="A562" s="22">
        <v>561</v>
      </c>
      <c r="B562" t="s">
        <v>663</v>
      </c>
      <c r="C562" t="s">
        <v>664</v>
      </c>
      <c r="D562" t="s">
        <v>245</v>
      </c>
      <c r="E562" t="s">
        <v>668</v>
      </c>
      <c r="F562" s="5">
        <v>147889</v>
      </c>
      <c r="I562" t="s">
        <v>72</v>
      </c>
    </row>
    <row r="563" spans="1:9" x14ac:dyDescent="0.25">
      <c r="A563" s="22">
        <v>562</v>
      </c>
      <c r="B563" t="s">
        <v>663</v>
      </c>
      <c r="C563" t="s">
        <v>664</v>
      </c>
      <c r="D563" t="s">
        <v>245</v>
      </c>
      <c r="E563" t="s">
        <v>669</v>
      </c>
      <c r="F563" s="5">
        <v>147889</v>
      </c>
      <c r="I563" t="s">
        <v>72</v>
      </c>
    </row>
    <row r="564" spans="1:9" x14ac:dyDescent="0.25">
      <c r="A564" s="22">
        <v>563</v>
      </c>
      <c r="B564" t="s">
        <v>663</v>
      </c>
      <c r="C564" t="s">
        <v>664</v>
      </c>
      <c r="D564" t="s">
        <v>245</v>
      </c>
      <c r="E564" t="s">
        <v>670</v>
      </c>
      <c r="F564" s="5">
        <v>147948</v>
      </c>
      <c r="I564" t="s">
        <v>72</v>
      </c>
    </row>
    <row r="565" spans="1:9" x14ac:dyDescent="0.25">
      <c r="A565" s="22">
        <v>564</v>
      </c>
      <c r="B565" t="s">
        <v>663</v>
      </c>
      <c r="C565" t="s">
        <v>664</v>
      </c>
      <c r="D565" t="s">
        <v>245</v>
      </c>
      <c r="E565" t="s">
        <v>671</v>
      </c>
      <c r="F565" s="5">
        <v>148003</v>
      </c>
      <c r="I565" t="s">
        <v>72</v>
      </c>
    </row>
    <row r="566" spans="1:9" x14ac:dyDescent="0.25">
      <c r="A566" s="22">
        <v>565</v>
      </c>
      <c r="B566" t="s">
        <v>663</v>
      </c>
      <c r="C566" t="s">
        <v>664</v>
      </c>
      <c r="D566" t="s">
        <v>245</v>
      </c>
      <c r="E566" t="s">
        <v>672</v>
      </c>
      <c r="F566" s="5">
        <v>147888</v>
      </c>
      <c r="I566" t="s">
        <v>72</v>
      </c>
    </row>
    <row r="567" spans="1:9" x14ac:dyDescent="0.25">
      <c r="A567" s="22">
        <v>566</v>
      </c>
      <c r="B567" t="s">
        <v>663</v>
      </c>
      <c r="C567" t="s">
        <v>664</v>
      </c>
      <c r="D567" t="s">
        <v>245</v>
      </c>
      <c r="E567" t="s">
        <v>673</v>
      </c>
      <c r="F567" s="5">
        <v>147948</v>
      </c>
      <c r="I567" t="s">
        <v>72</v>
      </c>
    </row>
    <row r="568" spans="1:9" x14ac:dyDescent="0.25">
      <c r="A568" s="22">
        <v>567</v>
      </c>
      <c r="B568" t="s">
        <v>663</v>
      </c>
      <c r="C568" t="s">
        <v>664</v>
      </c>
      <c r="D568" t="s">
        <v>245</v>
      </c>
      <c r="E568" t="s">
        <v>674</v>
      </c>
      <c r="F568" s="5">
        <v>147887</v>
      </c>
      <c r="I568" t="s">
        <v>72</v>
      </c>
    </row>
    <row r="569" spans="1:9" x14ac:dyDescent="0.25">
      <c r="A569" s="22">
        <v>568</v>
      </c>
      <c r="B569" t="s">
        <v>663</v>
      </c>
      <c r="C569" t="s">
        <v>664</v>
      </c>
      <c r="D569" t="s">
        <v>245</v>
      </c>
      <c r="E569" t="s">
        <v>675</v>
      </c>
      <c r="F569" s="5">
        <v>147887</v>
      </c>
      <c r="I569" t="s">
        <v>72</v>
      </c>
    </row>
    <row r="570" spans="1:9" x14ac:dyDescent="0.25">
      <c r="A570" s="22">
        <v>569</v>
      </c>
      <c r="B570" t="s">
        <v>663</v>
      </c>
      <c r="C570" t="s">
        <v>664</v>
      </c>
      <c r="D570" t="s">
        <v>245</v>
      </c>
      <c r="E570" t="s">
        <v>676</v>
      </c>
      <c r="F570" s="5">
        <v>147887</v>
      </c>
      <c r="I570" t="s">
        <v>72</v>
      </c>
    </row>
    <row r="571" spans="1:9" x14ac:dyDescent="0.25">
      <c r="A571" s="22">
        <v>570</v>
      </c>
      <c r="B571" t="s">
        <v>663</v>
      </c>
      <c r="C571" t="s">
        <v>664</v>
      </c>
      <c r="D571" t="s">
        <v>245</v>
      </c>
      <c r="E571" t="s">
        <v>677</v>
      </c>
      <c r="F571" s="5">
        <v>147887</v>
      </c>
      <c r="I571" t="s">
        <v>72</v>
      </c>
    </row>
    <row r="572" spans="1:9" x14ac:dyDescent="0.25">
      <c r="A572" s="22">
        <v>571</v>
      </c>
      <c r="B572" t="s">
        <v>663</v>
      </c>
      <c r="C572" t="s">
        <v>664</v>
      </c>
      <c r="D572" t="s">
        <v>245</v>
      </c>
      <c r="E572" t="s">
        <v>678</v>
      </c>
      <c r="F572" s="5">
        <v>147888</v>
      </c>
      <c r="I572" t="s">
        <v>72</v>
      </c>
    </row>
    <row r="573" spans="1:9" x14ac:dyDescent="0.25">
      <c r="A573" s="22">
        <v>572</v>
      </c>
      <c r="B573" t="s">
        <v>663</v>
      </c>
      <c r="C573" t="s">
        <v>664</v>
      </c>
      <c r="D573" t="s">
        <v>245</v>
      </c>
      <c r="E573" t="s">
        <v>679</v>
      </c>
      <c r="F573" s="5">
        <v>147888</v>
      </c>
      <c r="I573" t="s">
        <v>72</v>
      </c>
    </row>
    <row r="574" spans="1:9" x14ac:dyDescent="0.25">
      <c r="A574" s="22">
        <v>573</v>
      </c>
      <c r="B574" t="s">
        <v>663</v>
      </c>
      <c r="C574" t="s">
        <v>664</v>
      </c>
      <c r="D574" t="s">
        <v>245</v>
      </c>
      <c r="E574" t="s">
        <v>680</v>
      </c>
      <c r="F574" s="5">
        <v>147889</v>
      </c>
      <c r="I574" t="s">
        <v>72</v>
      </c>
    </row>
    <row r="575" spans="1:9" x14ac:dyDescent="0.25">
      <c r="A575" s="22">
        <v>574</v>
      </c>
      <c r="B575" t="s">
        <v>663</v>
      </c>
      <c r="C575" t="s">
        <v>664</v>
      </c>
      <c r="D575" t="s">
        <v>245</v>
      </c>
      <c r="E575" t="s">
        <v>681</v>
      </c>
      <c r="F575" s="5">
        <v>147890</v>
      </c>
      <c r="I575" t="s">
        <v>72</v>
      </c>
    </row>
    <row r="576" spans="1:9" x14ac:dyDescent="0.25">
      <c r="A576" s="22">
        <v>575</v>
      </c>
      <c r="B576" t="s">
        <v>663</v>
      </c>
      <c r="C576" t="s">
        <v>664</v>
      </c>
      <c r="D576" t="s">
        <v>245</v>
      </c>
      <c r="E576" t="s">
        <v>682</v>
      </c>
      <c r="F576" s="5">
        <v>147941</v>
      </c>
      <c r="I576" t="s">
        <v>72</v>
      </c>
    </row>
    <row r="577" spans="1:9" x14ac:dyDescent="0.25">
      <c r="A577" s="22">
        <v>576</v>
      </c>
      <c r="B577" t="s">
        <v>663</v>
      </c>
      <c r="C577" t="s">
        <v>664</v>
      </c>
      <c r="D577" t="s">
        <v>245</v>
      </c>
      <c r="E577" t="s">
        <v>683</v>
      </c>
      <c r="F577" s="5">
        <v>148005</v>
      </c>
      <c r="I577" t="s">
        <v>72</v>
      </c>
    </row>
    <row r="578" spans="1:9" x14ac:dyDescent="0.25">
      <c r="A578" s="22">
        <v>577</v>
      </c>
      <c r="B578" t="s">
        <v>663</v>
      </c>
      <c r="C578" t="s">
        <v>664</v>
      </c>
      <c r="D578" t="s">
        <v>245</v>
      </c>
      <c r="E578" t="s">
        <v>684</v>
      </c>
      <c r="F578" s="5">
        <v>147941</v>
      </c>
      <c r="I578" t="s">
        <v>72</v>
      </c>
    </row>
    <row r="579" spans="1:9" x14ac:dyDescent="0.25">
      <c r="A579" s="22">
        <v>578</v>
      </c>
      <c r="B579" t="s">
        <v>663</v>
      </c>
      <c r="C579" t="s">
        <v>664</v>
      </c>
      <c r="D579" t="s">
        <v>245</v>
      </c>
      <c r="E579" t="s">
        <v>685</v>
      </c>
      <c r="F579" s="5">
        <v>147890</v>
      </c>
      <c r="I579" t="s">
        <v>72</v>
      </c>
    </row>
    <row r="580" spans="1:9" x14ac:dyDescent="0.25">
      <c r="A580" s="22">
        <v>579</v>
      </c>
      <c r="B580" t="s">
        <v>663</v>
      </c>
      <c r="C580" t="s">
        <v>664</v>
      </c>
      <c r="D580" t="s">
        <v>245</v>
      </c>
      <c r="E580" t="s">
        <v>686</v>
      </c>
      <c r="F580" s="5">
        <v>147890</v>
      </c>
      <c r="I580" t="s">
        <v>72</v>
      </c>
    </row>
    <row r="581" spans="1:9" x14ac:dyDescent="0.25">
      <c r="A581" s="22">
        <v>580</v>
      </c>
      <c r="B581" t="s">
        <v>663</v>
      </c>
      <c r="C581" t="s">
        <v>664</v>
      </c>
      <c r="D581" t="s">
        <v>245</v>
      </c>
      <c r="E581" t="s">
        <v>687</v>
      </c>
      <c r="F581" s="5">
        <v>148005</v>
      </c>
      <c r="I581" t="s">
        <v>72</v>
      </c>
    </row>
    <row r="582" spans="1:9" x14ac:dyDescent="0.25">
      <c r="A582" s="22">
        <v>581</v>
      </c>
      <c r="B582" t="s">
        <v>663</v>
      </c>
      <c r="C582" t="s">
        <v>664</v>
      </c>
      <c r="D582" t="s">
        <v>245</v>
      </c>
      <c r="E582" t="s">
        <v>688</v>
      </c>
      <c r="F582" s="5">
        <v>147888</v>
      </c>
      <c r="I582" t="s">
        <v>72</v>
      </c>
    </row>
    <row r="583" spans="1:9" x14ac:dyDescent="0.25">
      <c r="A583" s="22">
        <v>582</v>
      </c>
      <c r="B583" t="s">
        <v>663</v>
      </c>
      <c r="C583" t="s">
        <v>664</v>
      </c>
      <c r="D583" t="s">
        <v>245</v>
      </c>
      <c r="E583" t="s">
        <v>689</v>
      </c>
      <c r="F583" s="5">
        <v>147888</v>
      </c>
      <c r="I583" t="s">
        <v>72</v>
      </c>
    </row>
    <row r="584" spans="1:9" x14ac:dyDescent="0.25">
      <c r="A584" s="22">
        <v>583</v>
      </c>
      <c r="B584" t="s">
        <v>663</v>
      </c>
      <c r="C584" t="s">
        <v>664</v>
      </c>
      <c r="D584" t="s">
        <v>245</v>
      </c>
      <c r="E584" t="s">
        <v>690</v>
      </c>
      <c r="F584" s="5">
        <v>147890</v>
      </c>
      <c r="I584" t="s">
        <v>72</v>
      </c>
    </row>
    <row r="585" spans="1:9" x14ac:dyDescent="0.25">
      <c r="A585" s="22">
        <v>584</v>
      </c>
      <c r="B585" t="s">
        <v>663</v>
      </c>
      <c r="C585" t="s">
        <v>664</v>
      </c>
      <c r="D585" t="s">
        <v>245</v>
      </c>
      <c r="E585" t="s">
        <v>691</v>
      </c>
      <c r="F585" s="5">
        <v>147887</v>
      </c>
      <c r="I585" t="s">
        <v>72</v>
      </c>
    </row>
    <row r="586" spans="1:9" x14ac:dyDescent="0.25">
      <c r="A586" s="22">
        <v>585</v>
      </c>
      <c r="B586" t="s">
        <v>663</v>
      </c>
      <c r="C586" t="s">
        <v>664</v>
      </c>
      <c r="D586" t="s">
        <v>245</v>
      </c>
      <c r="E586" t="s">
        <v>692</v>
      </c>
      <c r="F586" s="5">
        <v>147888</v>
      </c>
      <c r="I586" t="s">
        <v>72</v>
      </c>
    </row>
    <row r="587" spans="1:9" x14ac:dyDescent="0.25">
      <c r="A587" s="22">
        <v>586</v>
      </c>
      <c r="B587" t="s">
        <v>663</v>
      </c>
      <c r="C587" t="s">
        <v>664</v>
      </c>
      <c r="D587" t="s">
        <v>245</v>
      </c>
      <c r="E587" t="s">
        <v>693</v>
      </c>
      <c r="F587" s="5">
        <v>147888</v>
      </c>
      <c r="I587" t="s">
        <v>72</v>
      </c>
    </row>
    <row r="588" spans="1:9" x14ac:dyDescent="0.25">
      <c r="A588" s="22">
        <v>587</v>
      </c>
      <c r="B588" t="s">
        <v>663</v>
      </c>
      <c r="C588" t="s">
        <v>664</v>
      </c>
      <c r="D588" t="s">
        <v>245</v>
      </c>
      <c r="E588" t="s">
        <v>694</v>
      </c>
      <c r="F588" s="5">
        <v>147889</v>
      </c>
      <c r="I588" t="s">
        <v>72</v>
      </c>
    </row>
    <row r="589" spans="1:9" x14ac:dyDescent="0.25">
      <c r="A589" s="22">
        <v>588</v>
      </c>
      <c r="B589" t="s">
        <v>695</v>
      </c>
      <c r="C589" t="s">
        <v>696</v>
      </c>
      <c r="D589" t="s">
        <v>245</v>
      </c>
      <c r="E589" t="s">
        <v>697</v>
      </c>
      <c r="F589" s="5">
        <v>147691</v>
      </c>
      <c r="I589" t="s">
        <v>72</v>
      </c>
    </row>
    <row r="590" spans="1:9" x14ac:dyDescent="0.25">
      <c r="A590" s="22">
        <v>589</v>
      </c>
      <c r="B590" t="s">
        <v>695</v>
      </c>
      <c r="C590" t="s">
        <v>698</v>
      </c>
      <c r="D590" t="s">
        <v>245</v>
      </c>
      <c r="E590" t="s">
        <v>699</v>
      </c>
      <c r="F590" s="5">
        <v>147837</v>
      </c>
      <c r="I590" t="s">
        <v>72</v>
      </c>
    </row>
    <row r="591" spans="1:9" x14ac:dyDescent="0.25">
      <c r="A591" s="22">
        <v>590</v>
      </c>
      <c r="B591" t="s">
        <v>695</v>
      </c>
      <c r="C591" t="s">
        <v>700</v>
      </c>
      <c r="D591" t="s">
        <v>245</v>
      </c>
      <c r="E591" t="s">
        <v>701</v>
      </c>
      <c r="F591" s="5">
        <v>147881</v>
      </c>
      <c r="I591" t="s">
        <v>72</v>
      </c>
    </row>
    <row r="592" spans="1:9" x14ac:dyDescent="0.25">
      <c r="A592" s="22">
        <v>591</v>
      </c>
      <c r="B592" t="s">
        <v>695</v>
      </c>
      <c r="C592" t="s">
        <v>702</v>
      </c>
      <c r="D592" t="s">
        <v>245</v>
      </c>
      <c r="E592" t="s">
        <v>703</v>
      </c>
      <c r="F592" s="5">
        <v>147691</v>
      </c>
      <c r="I592" t="s">
        <v>72</v>
      </c>
    </row>
    <row r="593" spans="1:9" x14ac:dyDescent="0.25">
      <c r="A593" s="22">
        <v>592</v>
      </c>
      <c r="B593" t="s">
        <v>695</v>
      </c>
      <c r="C593" t="s">
        <v>702</v>
      </c>
      <c r="D593" t="s">
        <v>245</v>
      </c>
      <c r="E593" t="s">
        <v>704</v>
      </c>
      <c r="F593" s="5">
        <v>147883</v>
      </c>
      <c r="I593" t="s">
        <v>72</v>
      </c>
    </row>
    <row r="594" spans="1:9" x14ac:dyDescent="0.25">
      <c r="A594" s="22">
        <v>593</v>
      </c>
      <c r="B594" t="s">
        <v>695</v>
      </c>
      <c r="C594" t="s">
        <v>705</v>
      </c>
      <c r="D594" t="s">
        <v>245</v>
      </c>
      <c r="E594" t="s">
        <v>706</v>
      </c>
      <c r="F594" s="5">
        <v>147829</v>
      </c>
      <c r="I594" t="s">
        <v>72</v>
      </c>
    </row>
    <row r="595" spans="1:9" x14ac:dyDescent="0.25">
      <c r="A595" s="22">
        <v>594</v>
      </c>
      <c r="B595" t="s">
        <v>695</v>
      </c>
      <c r="C595" t="s">
        <v>707</v>
      </c>
      <c r="D595" t="s">
        <v>245</v>
      </c>
      <c r="E595" t="s">
        <v>708</v>
      </c>
      <c r="F595" s="5">
        <v>147833</v>
      </c>
      <c r="I595" t="s">
        <v>72</v>
      </c>
    </row>
    <row r="596" spans="1:9" x14ac:dyDescent="0.25">
      <c r="A596" s="22">
        <v>595</v>
      </c>
      <c r="B596" t="s">
        <v>695</v>
      </c>
      <c r="C596" t="s">
        <v>707</v>
      </c>
      <c r="D596" t="s">
        <v>245</v>
      </c>
      <c r="E596" t="s">
        <v>709</v>
      </c>
      <c r="F596" s="5">
        <v>147834</v>
      </c>
      <c r="I596" t="s">
        <v>72</v>
      </c>
    </row>
    <row r="597" spans="1:9" x14ac:dyDescent="0.25">
      <c r="A597" s="22">
        <v>596</v>
      </c>
      <c r="B597" t="s">
        <v>695</v>
      </c>
      <c r="C597" t="s">
        <v>698</v>
      </c>
      <c r="D597" t="s">
        <v>245</v>
      </c>
      <c r="E597" t="s">
        <v>710</v>
      </c>
      <c r="F597" s="5">
        <v>147837</v>
      </c>
      <c r="I597" t="s">
        <v>72</v>
      </c>
    </row>
    <row r="598" spans="1:9" x14ac:dyDescent="0.25">
      <c r="A598" s="22">
        <v>597</v>
      </c>
      <c r="B598" t="s">
        <v>695</v>
      </c>
      <c r="C598" t="s">
        <v>700</v>
      </c>
      <c r="D598" t="s">
        <v>245</v>
      </c>
      <c r="E598" t="s">
        <v>711</v>
      </c>
      <c r="F598" s="5">
        <v>147837</v>
      </c>
      <c r="I598" t="s">
        <v>72</v>
      </c>
    </row>
    <row r="599" spans="1:9" x14ac:dyDescent="0.25">
      <c r="A599" s="22">
        <v>598</v>
      </c>
      <c r="B599" t="s">
        <v>695</v>
      </c>
      <c r="C599" t="s">
        <v>698</v>
      </c>
      <c r="D599" t="s">
        <v>245</v>
      </c>
      <c r="E599" t="s">
        <v>712</v>
      </c>
      <c r="F599" s="5">
        <v>147821</v>
      </c>
      <c r="I599" t="s">
        <v>69</v>
      </c>
    </row>
    <row r="600" spans="1:9" x14ac:dyDescent="0.25">
      <c r="A600" s="22">
        <v>599</v>
      </c>
      <c r="B600" t="s">
        <v>695</v>
      </c>
      <c r="C600" t="s">
        <v>698</v>
      </c>
      <c r="D600" t="s">
        <v>245</v>
      </c>
      <c r="E600" t="s">
        <v>713</v>
      </c>
      <c r="F600" s="5">
        <v>147685</v>
      </c>
      <c r="I600" t="s">
        <v>69</v>
      </c>
    </row>
    <row r="601" spans="1:9" x14ac:dyDescent="0.25">
      <c r="A601" s="22">
        <v>600</v>
      </c>
      <c r="B601" t="s">
        <v>695</v>
      </c>
      <c r="C601" t="s">
        <v>700</v>
      </c>
      <c r="D601" t="s">
        <v>245</v>
      </c>
      <c r="E601" t="s">
        <v>714</v>
      </c>
      <c r="F601" s="5">
        <v>147837</v>
      </c>
      <c r="I601" t="s">
        <v>69</v>
      </c>
    </row>
    <row r="602" spans="1:9" x14ac:dyDescent="0.25">
      <c r="A602" s="22">
        <v>601</v>
      </c>
      <c r="B602" t="s">
        <v>695</v>
      </c>
      <c r="C602" t="s">
        <v>698</v>
      </c>
      <c r="D602" t="s">
        <v>245</v>
      </c>
      <c r="E602" t="s">
        <v>715</v>
      </c>
      <c r="F602" s="5">
        <v>147837</v>
      </c>
      <c r="I602" t="s">
        <v>69</v>
      </c>
    </row>
    <row r="603" spans="1:9" x14ac:dyDescent="0.25">
      <c r="A603" s="22">
        <v>602</v>
      </c>
      <c r="B603" t="s">
        <v>695</v>
      </c>
      <c r="C603" t="s">
        <v>705</v>
      </c>
      <c r="D603" t="s">
        <v>245</v>
      </c>
      <c r="E603" t="s">
        <v>716</v>
      </c>
      <c r="F603" s="5">
        <v>147821</v>
      </c>
      <c r="I603" t="s">
        <v>69</v>
      </c>
    </row>
    <row r="604" spans="1:9" x14ac:dyDescent="0.25">
      <c r="A604" s="22">
        <v>603</v>
      </c>
      <c r="B604" t="s">
        <v>695</v>
      </c>
      <c r="C604" t="s">
        <v>700</v>
      </c>
      <c r="D604" t="s">
        <v>245</v>
      </c>
      <c r="E604" t="s">
        <v>717</v>
      </c>
      <c r="F604" s="5">
        <v>147821</v>
      </c>
      <c r="I604" t="s">
        <v>69</v>
      </c>
    </row>
    <row r="605" spans="1:9" x14ac:dyDescent="0.25">
      <c r="A605" s="22">
        <v>604</v>
      </c>
      <c r="B605" t="s">
        <v>695</v>
      </c>
      <c r="C605" t="s">
        <v>700</v>
      </c>
      <c r="D605" t="s">
        <v>245</v>
      </c>
      <c r="E605" t="s">
        <v>718</v>
      </c>
      <c r="F605" s="5">
        <v>147837</v>
      </c>
      <c r="I605" t="s">
        <v>69</v>
      </c>
    </row>
    <row r="606" spans="1:9" x14ac:dyDescent="0.25">
      <c r="A606" s="22">
        <v>605</v>
      </c>
      <c r="B606" t="s">
        <v>695</v>
      </c>
      <c r="C606" t="s">
        <v>696</v>
      </c>
      <c r="D606" t="s">
        <v>245</v>
      </c>
      <c r="E606" t="s">
        <v>719</v>
      </c>
      <c r="F606" s="5">
        <v>147787</v>
      </c>
      <c r="I606" t="s">
        <v>69</v>
      </c>
    </row>
    <row r="607" spans="1:9" x14ac:dyDescent="0.25">
      <c r="A607" s="22">
        <v>606</v>
      </c>
      <c r="B607" t="s">
        <v>695</v>
      </c>
      <c r="C607" t="s">
        <v>696</v>
      </c>
      <c r="D607" t="s">
        <v>245</v>
      </c>
      <c r="E607" t="s">
        <v>720</v>
      </c>
      <c r="F607" s="5">
        <v>147685</v>
      </c>
      <c r="I607" t="s">
        <v>69</v>
      </c>
    </row>
    <row r="608" spans="1:9" x14ac:dyDescent="0.25">
      <c r="A608" s="22">
        <v>607</v>
      </c>
      <c r="B608" t="s">
        <v>695</v>
      </c>
      <c r="C608" t="s">
        <v>700</v>
      </c>
      <c r="D608" t="s">
        <v>245</v>
      </c>
      <c r="E608" t="s">
        <v>721</v>
      </c>
      <c r="F608" s="5">
        <v>147837</v>
      </c>
      <c r="I608" t="s">
        <v>69</v>
      </c>
    </row>
    <row r="609" spans="1:9" x14ac:dyDescent="0.25">
      <c r="A609" s="22">
        <v>608</v>
      </c>
      <c r="B609" t="s">
        <v>695</v>
      </c>
      <c r="C609" t="s">
        <v>705</v>
      </c>
      <c r="D609" t="s">
        <v>245</v>
      </c>
      <c r="E609" t="s">
        <v>722</v>
      </c>
      <c r="F609" s="5">
        <v>147829</v>
      </c>
      <c r="I609" t="s">
        <v>69</v>
      </c>
    </row>
    <row r="610" spans="1:9" x14ac:dyDescent="0.25">
      <c r="A610" s="22">
        <v>609</v>
      </c>
      <c r="B610" t="s">
        <v>695</v>
      </c>
      <c r="C610" t="s">
        <v>705</v>
      </c>
      <c r="D610" t="s">
        <v>245</v>
      </c>
      <c r="E610" t="s">
        <v>723</v>
      </c>
      <c r="F610" s="5">
        <v>147821</v>
      </c>
      <c r="I610" t="s">
        <v>69</v>
      </c>
    </row>
    <row r="611" spans="1:9" x14ac:dyDescent="0.25">
      <c r="A611" s="22">
        <v>610</v>
      </c>
      <c r="B611" t="s">
        <v>695</v>
      </c>
      <c r="C611" t="s">
        <v>705</v>
      </c>
      <c r="D611" t="s">
        <v>245</v>
      </c>
      <c r="E611" t="s">
        <v>724</v>
      </c>
      <c r="F611" s="5">
        <v>147837</v>
      </c>
      <c r="I611" t="s">
        <v>69</v>
      </c>
    </row>
    <row r="612" spans="1:9" x14ac:dyDescent="0.25">
      <c r="A612" s="22">
        <v>611</v>
      </c>
      <c r="B612" t="s">
        <v>695</v>
      </c>
      <c r="C612" t="s">
        <v>705</v>
      </c>
      <c r="D612" t="s">
        <v>245</v>
      </c>
      <c r="E612" t="s">
        <v>725</v>
      </c>
      <c r="F612" s="5">
        <v>147881</v>
      </c>
      <c r="I612" t="s">
        <v>69</v>
      </c>
    </row>
    <row r="613" spans="1:9" x14ac:dyDescent="0.25">
      <c r="A613" s="22">
        <v>612</v>
      </c>
      <c r="B613" t="s">
        <v>695</v>
      </c>
      <c r="C613" t="s">
        <v>705</v>
      </c>
      <c r="D613" t="s">
        <v>245</v>
      </c>
      <c r="E613" t="s">
        <v>726</v>
      </c>
      <c r="F613" s="5">
        <v>147829</v>
      </c>
      <c r="I613" t="s">
        <v>69</v>
      </c>
    </row>
    <row r="614" spans="1:9" x14ac:dyDescent="0.25">
      <c r="A614" s="22">
        <v>613</v>
      </c>
      <c r="B614" t="s">
        <v>695</v>
      </c>
      <c r="C614" t="s">
        <v>698</v>
      </c>
      <c r="D614" t="s">
        <v>245</v>
      </c>
      <c r="E614" t="s">
        <v>727</v>
      </c>
      <c r="F614" s="5">
        <v>147881</v>
      </c>
      <c r="I614" t="s">
        <v>69</v>
      </c>
    </row>
    <row r="615" spans="1:9" x14ac:dyDescent="0.25">
      <c r="A615" s="22">
        <v>614</v>
      </c>
      <c r="B615" t="s">
        <v>695</v>
      </c>
      <c r="C615" t="s">
        <v>702</v>
      </c>
      <c r="D615" t="s">
        <v>245</v>
      </c>
      <c r="E615" t="s">
        <v>728</v>
      </c>
      <c r="F615" s="5">
        <v>147881</v>
      </c>
      <c r="I615" t="s">
        <v>69</v>
      </c>
    </row>
    <row r="616" spans="1:9" x14ac:dyDescent="0.25">
      <c r="A616" s="22">
        <v>615</v>
      </c>
      <c r="B616" t="s">
        <v>695</v>
      </c>
      <c r="C616" t="s">
        <v>729</v>
      </c>
      <c r="D616" t="s">
        <v>245</v>
      </c>
      <c r="E616" t="s">
        <v>730</v>
      </c>
      <c r="F616" s="5">
        <v>147879</v>
      </c>
      <c r="I616" t="s">
        <v>69</v>
      </c>
    </row>
    <row r="617" spans="1:9" x14ac:dyDescent="0.25">
      <c r="A617" s="22">
        <v>616</v>
      </c>
      <c r="B617" t="s">
        <v>695</v>
      </c>
      <c r="C617" t="s">
        <v>729</v>
      </c>
      <c r="D617" t="s">
        <v>245</v>
      </c>
      <c r="E617" t="s">
        <v>731</v>
      </c>
      <c r="F617" s="5">
        <v>147684</v>
      </c>
      <c r="I617" t="s">
        <v>69</v>
      </c>
    </row>
    <row r="618" spans="1:9" x14ac:dyDescent="0.25">
      <c r="A618" s="22">
        <v>617</v>
      </c>
      <c r="B618" t="s">
        <v>695</v>
      </c>
      <c r="C618" t="s">
        <v>729</v>
      </c>
      <c r="D618" t="s">
        <v>245</v>
      </c>
      <c r="E618" t="s">
        <v>732</v>
      </c>
      <c r="F618" s="5">
        <v>147701</v>
      </c>
      <c r="I618" t="s">
        <v>69</v>
      </c>
    </row>
    <row r="619" spans="1:9" x14ac:dyDescent="0.25">
      <c r="A619" s="22">
        <v>618</v>
      </c>
      <c r="B619" t="s">
        <v>695</v>
      </c>
      <c r="C619" t="s">
        <v>729</v>
      </c>
      <c r="D619" t="s">
        <v>245</v>
      </c>
      <c r="E619" t="s">
        <v>733</v>
      </c>
      <c r="F619" s="5">
        <v>147879</v>
      </c>
      <c r="I619" t="s">
        <v>69</v>
      </c>
    </row>
    <row r="620" spans="1:9" x14ac:dyDescent="0.25">
      <c r="A620" s="22">
        <v>619</v>
      </c>
      <c r="B620" t="s">
        <v>695</v>
      </c>
      <c r="C620" t="s">
        <v>696</v>
      </c>
      <c r="D620" t="s">
        <v>245</v>
      </c>
      <c r="E620" t="s">
        <v>734</v>
      </c>
      <c r="F620" s="5">
        <v>147685</v>
      </c>
      <c r="I620" t="s">
        <v>69</v>
      </c>
    </row>
    <row r="621" spans="1:9" x14ac:dyDescent="0.25">
      <c r="A621" s="22">
        <v>620</v>
      </c>
      <c r="B621" t="s">
        <v>695</v>
      </c>
      <c r="C621" t="s">
        <v>698</v>
      </c>
      <c r="D621" t="s">
        <v>245</v>
      </c>
      <c r="E621" t="s">
        <v>735</v>
      </c>
      <c r="F621" s="5">
        <v>147707</v>
      </c>
      <c r="I621" t="s">
        <v>69</v>
      </c>
    </row>
    <row r="622" spans="1:9" x14ac:dyDescent="0.25">
      <c r="A622" s="22">
        <v>621</v>
      </c>
      <c r="B622" t="s">
        <v>695</v>
      </c>
      <c r="C622" t="s">
        <v>696</v>
      </c>
      <c r="D622" t="s">
        <v>245</v>
      </c>
      <c r="E622" t="s">
        <v>736</v>
      </c>
      <c r="F622" s="5">
        <v>147841</v>
      </c>
      <c r="I622" t="s">
        <v>69</v>
      </c>
    </row>
    <row r="623" spans="1:9" x14ac:dyDescent="0.25">
      <c r="A623" s="22">
        <v>622</v>
      </c>
      <c r="B623" t="s">
        <v>695</v>
      </c>
      <c r="C623" t="s">
        <v>696</v>
      </c>
      <c r="D623" t="s">
        <v>245</v>
      </c>
      <c r="E623" t="s">
        <v>737</v>
      </c>
      <c r="F623" s="5">
        <v>147685</v>
      </c>
      <c r="I623" t="s">
        <v>69</v>
      </c>
    </row>
    <row r="624" spans="1:9" x14ac:dyDescent="0.25">
      <c r="A624" s="22">
        <v>623</v>
      </c>
      <c r="B624" t="s">
        <v>695</v>
      </c>
      <c r="C624" t="s">
        <v>696</v>
      </c>
      <c r="D624" t="s">
        <v>245</v>
      </c>
      <c r="E624" t="s">
        <v>738</v>
      </c>
      <c r="F624" s="5">
        <v>147685</v>
      </c>
      <c r="I624" t="s">
        <v>69</v>
      </c>
    </row>
    <row r="625" spans="1:9" x14ac:dyDescent="0.25">
      <c r="A625" s="22">
        <v>624</v>
      </c>
      <c r="B625" t="s">
        <v>695</v>
      </c>
      <c r="C625" t="s">
        <v>696</v>
      </c>
      <c r="D625" t="s">
        <v>245</v>
      </c>
      <c r="E625" t="s">
        <v>739</v>
      </c>
      <c r="F625" s="5">
        <v>147841</v>
      </c>
      <c r="I625" t="s">
        <v>69</v>
      </c>
    </row>
    <row r="626" spans="1:9" x14ac:dyDescent="0.25">
      <c r="A626" s="22">
        <v>625</v>
      </c>
      <c r="B626" t="s">
        <v>695</v>
      </c>
      <c r="C626" t="s">
        <v>702</v>
      </c>
      <c r="D626" t="s">
        <v>245</v>
      </c>
      <c r="E626" t="s">
        <v>740</v>
      </c>
      <c r="F626" s="5">
        <v>147878</v>
      </c>
      <c r="I626" t="s">
        <v>69</v>
      </c>
    </row>
    <row r="627" spans="1:9" x14ac:dyDescent="0.25">
      <c r="A627" s="22">
        <v>626</v>
      </c>
      <c r="B627" t="s">
        <v>695</v>
      </c>
      <c r="C627" t="s">
        <v>741</v>
      </c>
      <c r="D627" t="s">
        <v>245</v>
      </c>
      <c r="E627" t="s">
        <v>742</v>
      </c>
      <c r="F627" s="5">
        <v>147689</v>
      </c>
      <c r="I627" t="s">
        <v>69</v>
      </c>
    </row>
    <row r="628" spans="1:9" x14ac:dyDescent="0.25">
      <c r="A628" s="22">
        <v>627</v>
      </c>
      <c r="B628" t="s">
        <v>695</v>
      </c>
      <c r="C628" t="s">
        <v>741</v>
      </c>
      <c r="D628" t="s">
        <v>245</v>
      </c>
      <c r="E628" t="s">
        <v>743</v>
      </c>
      <c r="F628" s="5">
        <v>147874</v>
      </c>
      <c r="I628" t="s">
        <v>69</v>
      </c>
    </row>
    <row r="629" spans="1:9" x14ac:dyDescent="0.25">
      <c r="A629" s="22">
        <v>628</v>
      </c>
      <c r="B629" t="s">
        <v>695</v>
      </c>
      <c r="C629" t="s">
        <v>741</v>
      </c>
      <c r="D629" t="s">
        <v>245</v>
      </c>
      <c r="E629" t="s">
        <v>744</v>
      </c>
      <c r="F629" s="5">
        <v>147689</v>
      </c>
      <c r="I629" t="s">
        <v>69</v>
      </c>
    </row>
    <row r="630" spans="1:9" x14ac:dyDescent="0.25">
      <c r="A630" s="22">
        <v>629</v>
      </c>
      <c r="B630" t="s">
        <v>695</v>
      </c>
      <c r="C630" t="s">
        <v>741</v>
      </c>
      <c r="D630" t="s">
        <v>245</v>
      </c>
      <c r="E630" t="s">
        <v>745</v>
      </c>
      <c r="F630" s="5">
        <v>147686</v>
      </c>
      <c r="I630" t="s">
        <v>69</v>
      </c>
    </row>
    <row r="631" spans="1:9" x14ac:dyDescent="0.25">
      <c r="A631" s="22">
        <v>630</v>
      </c>
      <c r="B631" t="s">
        <v>695</v>
      </c>
      <c r="C631" t="s">
        <v>741</v>
      </c>
      <c r="D631" t="s">
        <v>245</v>
      </c>
      <c r="E631" t="s">
        <v>746</v>
      </c>
      <c r="F631" s="5">
        <v>147689</v>
      </c>
      <c r="I631" t="s">
        <v>69</v>
      </c>
    </row>
    <row r="632" spans="1:9" x14ac:dyDescent="0.25">
      <c r="A632" s="22">
        <v>631</v>
      </c>
      <c r="B632" t="s">
        <v>695</v>
      </c>
      <c r="C632" t="s">
        <v>741</v>
      </c>
      <c r="D632" t="s">
        <v>245</v>
      </c>
      <c r="E632" t="s">
        <v>747</v>
      </c>
      <c r="F632" s="5">
        <v>147876</v>
      </c>
      <c r="I632" t="s">
        <v>69</v>
      </c>
    </row>
    <row r="633" spans="1:9" x14ac:dyDescent="0.25">
      <c r="A633" s="22">
        <v>632</v>
      </c>
      <c r="B633" t="s">
        <v>748</v>
      </c>
      <c r="C633" t="s">
        <v>749</v>
      </c>
      <c r="D633" t="s">
        <v>750</v>
      </c>
      <c r="E633" t="s">
        <v>751</v>
      </c>
      <c r="F633" s="5">
        <v>145180</v>
      </c>
      <c r="I633" t="s">
        <v>69</v>
      </c>
    </row>
    <row r="634" spans="1:9" x14ac:dyDescent="0.25">
      <c r="A634" s="22">
        <v>633</v>
      </c>
      <c r="B634" t="s">
        <v>748</v>
      </c>
      <c r="C634" t="s">
        <v>752</v>
      </c>
      <c r="D634" t="s">
        <v>57</v>
      </c>
      <c r="E634" t="s">
        <v>753</v>
      </c>
      <c r="F634" s="5">
        <v>146339</v>
      </c>
      <c r="I634" t="s">
        <v>69</v>
      </c>
    </row>
    <row r="635" spans="1:9" x14ac:dyDescent="0.25">
      <c r="A635" s="22">
        <v>634</v>
      </c>
      <c r="B635" t="s">
        <v>748</v>
      </c>
      <c r="C635" t="s">
        <v>752</v>
      </c>
      <c r="D635" t="s">
        <v>57</v>
      </c>
      <c r="E635" t="s">
        <v>754</v>
      </c>
      <c r="F635" s="5">
        <v>146616</v>
      </c>
      <c r="I635" t="s">
        <v>69</v>
      </c>
    </row>
    <row r="636" spans="1:9" x14ac:dyDescent="0.25">
      <c r="A636" s="22">
        <v>635</v>
      </c>
      <c r="B636" t="s">
        <v>748</v>
      </c>
      <c r="C636" t="s">
        <v>755</v>
      </c>
      <c r="D636" t="s">
        <v>404</v>
      </c>
      <c r="E636" t="s">
        <v>756</v>
      </c>
      <c r="F636" s="5">
        <v>147234</v>
      </c>
      <c r="I636" t="s">
        <v>69</v>
      </c>
    </row>
    <row r="637" spans="1:9" x14ac:dyDescent="0.25">
      <c r="A637" s="22">
        <v>636</v>
      </c>
      <c r="B637" t="s">
        <v>748</v>
      </c>
      <c r="C637" t="s">
        <v>755</v>
      </c>
      <c r="D637" t="s">
        <v>404</v>
      </c>
      <c r="E637" t="s">
        <v>757</v>
      </c>
      <c r="F637" s="5">
        <v>147236</v>
      </c>
      <c r="I637" t="s">
        <v>69</v>
      </c>
    </row>
    <row r="638" spans="1:9" x14ac:dyDescent="0.25">
      <c r="A638" s="22">
        <v>637</v>
      </c>
      <c r="B638" t="s">
        <v>748</v>
      </c>
      <c r="C638" t="s">
        <v>755</v>
      </c>
      <c r="D638" t="s">
        <v>404</v>
      </c>
      <c r="E638" t="s">
        <v>758</v>
      </c>
      <c r="F638" s="5">
        <v>147234</v>
      </c>
      <c r="I638" t="s">
        <v>69</v>
      </c>
    </row>
    <row r="639" spans="1:9" x14ac:dyDescent="0.25">
      <c r="A639" s="22">
        <v>638</v>
      </c>
      <c r="B639" t="s">
        <v>748</v>
      </c>
      <c r="C639" t="s">
        <v>752</v>
      </c>
      <c r="D639" t="s">
        <v>57</v>
      </c>
      <c r="E639" t="s">
        <v>759</v>
      </c>
      <c r="F639" s="5">
        <v>146334</v>
      </c>
      <c r="I639" t="s">
        <v>69</v>
      </c>
    </row>
    <row r="640" spans="1:9" x14ac:dyDescent="0.25">
      <c r="A640" s="22">
        <v>639</v>
      </c>
      <c r="B640" t="s">
        <v>748</v>
      </c>
      <c r="C640" t="s">
        <v>755</v>
      </c>
      <c r="D640" t="s">
        <v>404</v>
      </c>
      <c r="E640" t="s">
        <v>760</v>
      </c>
      <c r="F640" s="5">
        <v>147235</v>
      </c>
      <c r="I640" t="s">
        <v>69</v>
      </c>
    </row>
    <row r="641" spans="1:9" x14ac:dyDescent="0.25">
      <c r="A641" s="22">
        <v>640</v>
      </c>
      <c r="B641" t="s">
        <v>748</v>
      </c>
      <c r="C641" t="s">
        <v>755</v>
      </c>
      <c r="D641" t="s">
        <v>404</v>
      </c>
      <c r="E641" t="s">
        <v>761</v>
      </c>
      <c r="F641" s="5">
        <v>147234</v>
      </c>
      <c r="I641" t="s">
        <v>69</v>
      </c>
    </row>
    <row r="642" spans="1:9" x14ac:dyDescent="0.25">
      <c r="A642" s="22">
        <v>641</v>
      </c>
      <c r="B642" t="s">
        <v>748</v>
      </c>
      <c r="C642" t="s">
        <v>752</v>
      </c>
      <c r="D642" t="s">
        <v>57</v>
      </c>
      <c r="E642" t="s">
        <v>762</v>
      </c>
      <c r="F642" s="5">
        <v>146616</v>
      </c>
      <c r="I642" t="s">
        <v>69</v>
      </c>
    </row>
    <row r="643" spans="1:9" x14ac:dyDescent="0.25">
      <c r="A643" s="22">
        <v>642</v>
      </c>
      <c r="B643" t="s">
        <v>748</v>
      </c>
      <c r="C643" t="s">
        <v>763</v>
      </c>
      <c r="D643" t="s">
        <v>404</v>
      </c>
      <c r="E643" t="s">
        <v>764</v>
      </c>
      <c r="F643" s="5">
        <v>148310</v>
      </c>
      <c r="I643" t="s">
        <v>69</v>
      </c>
    </row>
    <row r="644" spans="1:9" x14ac:dyDescent="0.25">
      <c r="A644" s="22">
        <v>643</v>
      </c>
      <c r="B644" t="s">
        <v>748</v>
      </c>
      <c r="C644" t="s">
        <v>763</v>
      </c>
      <c r="D644" t="s">
        <v>404</v>
      </c>
      <c r="E644" t="s">
        <v>765</v>
      </c>
      <c r="F644" s="5">
        <v>148310</v>
      </c>
      <c r="I644" t="s">
        <v>69</v>
      </c>
    </row>
    <row r="645" spans="1:9" x14ac:dyDescent="0.25">
      <c r="A645" s="22">
        <v>644</v>
      </c>
      <c r="B645" t="s">
        <v>748</v>
      </c>
      <c r="C645" t="s">
        <v>766</v>
      </c>
      <c r="D645" t="s">
        <v>404</v>
      </c>
      <c r="E645" t="s">
        <v>767</v>
      </c>
      <c r="F645" s="5">
        <v>146166</v>
      </c>
      <c r="I645" t="s">
        <v>69</v>
      </c>
    </row>
    <row r="646" spans="1:9" x14ac:dyDescent="0.25">
      <c r="A646" s="22">
        <v>645</v>
      </c>
      <c r="B646" t="s">
        <v>748</v>
      </c>
      <c r="C646" t="s">
        <v>766</v>
      </c>
      <c r="D646" t="s">
        <v>404</v>
      </c>
      <c r="E646" t="s">
        <v>768</v>
      </c>
      <c r="F646" s="5">
        <v>146166</v>
      </c>
      <c r="I646" t="s">
        <v>69</v>
      </c>
    </row>
    <row r="647" spans="1:9" x14ac:dyDescent="0.25">
      <c r="A647" s="22">
        <v>646</v>
      </c>
      <c r="B647" t="s">
        <v>748</v>
      </c>
      <c r="C647" t="s">
        <v>766</v>
      </c>
      <c r="D647" t="s">
        <v>404</v>
      </c>
      <c r="E647" t="s">
        <v>769</v>
      </c>
      <c r="F647" s="5">
        <v>146215</v>
      </c>
      <c r="I647" t="s">
        <v>69</v>
      </c>
    </row>
    <row r="648" spans="1:9" x14ac:dyDescent="0.25">
      <c r="A648" s="22">
        <v>647</v>
      </c>
      <c r="B648" t="s">
        <v>748</v>
      </c>
      <c r="C648" t="s">
        <v>766</v>
      </c>
      <c r="D648" t="s">
        <v>404</v>
      </c>
      <c r="E648" t="s">
        <v>770</v>
      </c>
      <c r="F648" s="5">
        <v>146167</v>
      </c>
      <c r="I648" t="s">
        <v>69</v>
      </c>
    </row>
    <row r="649" spans="1:9" x14ac:dyDescent="0.25">
      <c r="A649" s="22">
        <v>648</v>
      </c>
      <c r="B649" t="s">
        <v>748</v>
      </c>
      <c r="C649" t="s">
        <v>766</v>
      </c>
      <c r="D649" t="s">
        <v>404</v>
      </c>
      <c r="E649" t="s">
        <v>771</v>
      </c>
      <c r="F649" s="5">
        <v>146165</v>
      </c>
      <c r="I649" t="s">
        <v>69</v>
      </c>
    </row>
    <row r="650" spans="1:9" x14ac:dyDescent="0.25">
      <c r="A650" s="22">
        <v>649</v>
      </c>
      <c r="B650" t="s">
        <v>748</v>
      </c>
      <c r="C650" t="s">
        <v>766</v>
      </c>
      <c r="D650" t="s">
        <v>404</v>
      </c>
      <c r="E650" t="s">
        <v>772</v>
      </c>
      <c r="F650" s="5">
        <v>146167</v>
      </c>
      <c r="I650" t="s">
        <v>69</v>
      </c>
    </row>
    <row r="651" spans="1:9" x14ac:dyDescent="0.25">
      <c r="A651" s="22">
        <v>650</v>
      </c>
      <c r="B651" t="s">
        <v>748</v>
      </c>
      <c r="C651" t="s">
        <v>766</v>
      </c>
      <c r="D651" t="s">
        <v>404</v>
      </c>
      <c r="E651" t="s">
        <v>773</v>
      </c>
      <c r="F651" s="5">
        <v>146165</v>
      </c>
      <c r="I651" t="s">
        <v>69</v>
      </c>
    </row>
    <row r="652" spans="1:9" x14ac:dyDescent="0.25">
      <c r="A652" s="22">
        <v>651</v>
      </c>
      <c r="B652" t="s">
        <v>55</v>
      </c>
      <c r="C652" t="s">
        <v>78</v>
      </c>
      <c r="D652" t="s">
        <v>79</v>
      </c>
      <c r="E652" t="s">
        <v>774</v>
      </c>
      <c r="F652" s="5">
        <v>145208</v>
      </c>
      <c r="I652" t="s">
        <v>69</v>
      </c>
    </row>
    <row r="653" spans="1:9" x14ac:dyDescent="0.25">
      <c r="A653" s="22">
        <v>652</v>
      </c>
      <c r="B653" t="s">
        <v>748</v>
      </c>
      <c r="C653" t="s">
        <v>766</v>
      </c>
      <c r="D653" t="s">
        <v>404</v>
      </c>
      <c r="E653" t="s">
        <v>775</v>
      </c>
      <c r="F653" s="5">
        <v>146187</v>
      </c>
      <c r="I653" t="s">
        <v>69</v>
      </c>
    </row>
    <row r="654" spans="1:9" x14ac:dyDescent="0.25">
      <c r="A654" s="22">
        <v>653</v>
      </c>
      <c r="B654" t="s">
        <v>748</v>
      </c>
      <c r="C654" t="s">
        <v>766</v>
      </c>
      <c r="D654" t="s">
        <v>404</v>
      </c>
      <c r="E654" t="s">
        <v>776</v>
      </c>
      <c r="F654" s="5">
        <v>146166</v>
      </c>
      <c r="I654" t="s">
        <v>69</v>
      </c>
    </row>
    <row r="655" spans="1:9" x14ac:dyDescent="0.25">
      <c r="A655" s="22">
        <v>654</v>
      </c>
      <c r="B655" t="s">
        <v>748</v>
      </c>
      <c r="C655" t="s">
        <v>766</v>
      </c>
      <c r="D655" t="s">
        <v>404</v>
      </c>
      <c r="E655" t="s">
        <v>777</v>
      </c>
      <c r="F655" s="5">
        <v>146196</v>
      </c>
      <c r="I655" t="s">
        <v>69</v>
      </c>
    </row>
    <row r="656" spans="1:9" x14ac:dyDescent="0.25">
      <c r="A656" s="22">
        <v>655</v>
      </c>
      <c r="B656" t="s">
        <v>748</v>
      </c>
      <c r="C656" t="s">
        <v>766</v>
      </c>
      <c r="D656" t="s">
        <v>404</v>
      </c>
      <c r="E656" t="s">
        <v>778</v>
      </c>
      <c r="F656" s="5">
        <v>146167</v>
      </c>
      <c r="I656" t="s">
        <v>69</v>
      </c>
    </row>
    <row r="657" spans="1:9" x14ac:dyDescent="0.25">
      <c r="A657" s="22">
        <v>656</v>
      </c>
      <c r="B657" t="s">
        <v>748</v>
      </c>
      <c r="C657" t="s">
        <v>766</v>
      </c>
      <c r="D657" t="s">
        <v>404</v>
      </c>
      <c r="E657" t="s">
        <v>779</v>
      </c>
      <c r="F657" s="5">
        <v>146166</v>
      </c>
      <c r="I657" t="s">
        <v>69</v>
      </c>
    </row>
    <row r="658" spans="1:9" x14ac:dyDescent="0.25">
      <c r="A658" s="22">
        <v>657</v>
      </c>
      <c r="B658" t="s">
        <v>748</v>
      </c>
      <c r="C658" t="s">
        <v>766</v>
      </c>
      <c r="D658" t="s">
        <v>404</v>
      </c>
      <c r="E658" t="s">
        <v>780</v>
      </c>
      <c r="F658" s="5">
        <v>146188</v>
      </c>
      <c r="I658" t="s">
        <v>69</v>
      </c>
    </row>
    <row r="659" spans="1:9" x14ac:dyDescent="0.25">
      <c r="A659" s="22">
        <v>658</v>
      </c>
      <c r="B659" t="s">
        <v>748</v>
      </c>
      <c r="C659" t="s">
        <v>766</v>
      </c>
      <c r="D659" t="s">
        <v>404</v>
      </c>
      <c r="E659" t="s">
        <v>781</v>
      </c>
      <c r="F659" s="5">
        <v>146166</v>
      </c>
      <c r="I659" t="s">
        <v>69</v>
      </c>
    </row>
    <row r="660" spans="1:9" x14ac:dyDescent="0.25">
      <c r="A660" s="22">
        <v>659</v>
      </c>
      <c r="B660" t="s">
        <v>748</v>
      </c>
      <c r="C660" t="s">
        <v>766</v>
      </c>
      <c r="D660" t="s">
        <v>404</v>
      </c>
      <c r="E660" t="s">
        <v>782</v>
      </c>
      <c r="F660" s="5">
        <v>146229</v>
      </c>
      <c r="I660" t="s">
        <v>69</v>
      </c>
    </row>
    <row r="661" spans="1:9" x14ac:dyDescent="0.25">
      <c r="A661" s="22">
        <v>660</v>
      </c>
      <c r="B661" t="s">
        <v>748</v>
      </c>
      <c r="C661" t="s">
        <v>766</v>
      </c>
      <c r="D661" t="s">
        <v>404</v>
      </c>
      <c r="E661" t="s">
        <v>783</v>
      </c>
      <c r="F661" s="5">
        <v>146166</v>
      </c>
      <c r="I661" t="s">
        <v>69</v>
      </c>
    </row>
    <row r="662" spans="1:9" x14ac:dyDescent="0.25">
      <c r="A662" s="22">
        <v>661</v>
      </c>
      <c r="B662" t="s">
        <v>748</v>
      </c>
      <c r="C662" t="s">
        <v>766</v>
      </c>
      <c r="D662" t="s">
        <v>404</v>
      </c>
      <c r="E662" t="s">
        <v>784</v>
      </c>
      <c r="F662" s="5">
        <v>146229</v>
      </c>
      <c r="I662" t="s">
        <v>69</v>
      </c>
    </row>
    <row r="663" spans="1:9" x14ac:dyDescent="0.25">
      <c r="A663" s="22">
        <v>662</v>
      </c>
      <c r="B663" t="s">
        <v>748</v>
      </c>
      <c r="C663" t="s">
        <v>766</v>
      </c>
      <c r="D663" t="s">
        <v>404</v>
      </c>
      <c r="E663" t="s">
        <v>785</v>
      </c>
      <c r="F663" s="5">
        <v>146166</v>
      </c>
      <c r="I663" t="s">
        <v>69</v>
      </c>
    </row>
    <row r="664" spans="1:9" x14ac:dyDescent="0.25">
      <c r="A664" s="22">
        <v>663</v>
      </c>
      <c r="B664" t="s">
        <v>748</v>
      </c>
      <c r="C664" t="s">
        <v>766</v>
      </c>
      <c r="D664" t="s">
        <v>404</v>
      </c>
      <c r="E664" t="s">
        <v>786</v>
      </c>
      <c r="F664" s="5">
        <v>146166</v>
      </c>
      <c r="I664" t="s">
        <v>69</v>
      </c>
    </row>
    <row r="665" spans="1:9" x14ac:dyDescent="0.25">
      <c r="A665" s="22">
        <v>664</v>
      </c>
      <c r="B665" t="s">
        <v>748</v>
      </c>
      <c r="C665" t="s">
        <v>787</v>
      </c>
      <c r="D665" t="s">
        <v>418</v>
      </c>
      <c r="E665" t="s">
        <v>788</v>
      </c>
      <c r="F665" s="5">
        <v>146447</v>
      </c>
      <c r="I665" t="s">
        <v>789</v>
      </c>
    </row>
    <row r="666" spans="1:9" x14ac:dyDescent="0.25">
      <c r="A666" s="22">
        <v>665</v>
      </c>
      <c r="B666" t="s">
        <v>748</v>
      </c>
      <c r="C666" t="s">
        <v>787</v>
      </c>
      <c r="D666" t="s">
        <v>418</v>
      </c>
      <c r="E666" t="s">
        <v>790</v>
      </c>
      <c r="F666" s="5">
        <v>146447</v>
      </c>
      <c r="I666" t="s">
        <v>789</v>
      </c>
    </row>
    <row r="667" spans="1:9" x14ac:dyDescent="0.25">
      <c r="A667" s="22">
        <v>666</v>
      </c>
      <c r="B667" t="s">
        <v>748</v>
      </c>
      <c r="C667" t="s">
        <v>787</v>
      </c>
      <c r="D667" t="s">
        <v>418</v>
      </c>
      <c r="E667" t="s">
        <v>791</v>
      </c>
      <c r="F667" s="5">
        <v>146447</v>
      </c>
      <c r="I667" t="s">
        <v>789</v>
      </c>
    </row>
    <row r="668" spans="1:9" x14ac:dyDescent="0.25">
      <c r="A668" s="22">
        <v>667</v>
      </c>
      <c r="B668" t="s">
        <v>748</v>
      </c>
      <c r="C668" t="s">
        <v>787</v>
      </c>
      <c r="D668" t="s">
        <v>418</v>
      </c>
      <c r="E668" t="s">
        <v>792</v>
      </c>
      <c r="F668" s="5">
        <v>146447</v>
      </c>
      <c r="I668" t="s">
        <v>789</v>
      </c>
    </row>
    <row r="669" spans="1:9" x14ac:dyDescent="0.25">
      <c r="A669" s="22">
        <v>668</v>
      </c>
      <c r="B669" t="s">
        <v>748</v>
      </c>
      <c r="C669" t="s">
        <v>787</v>
      </c>
      <c r="D669" t="s">
        <v>418</v>
      </c>
      <c r="E669" t="s">
        <v>793</v>
      </c>
      <c r="F669" s="5">
        <v>146556</v>
      </c>
      <c r="I669" t="s">
        <v>789</v>
      </c>
    </row>
    <row r="670" spans="1:9" x14ac:dyDescent="0.25">
      <c r="A670" s="22">
        <v>669</v>
      </c>
      <c r="B670" t="s">
        <v>748</v>
      </c>
      <c r="C670" t="s">
        <v>787</v>
      </c>
      <c r="D670" t="s">
        <v>418</v>
      </c>
      <c r="E670" t="s">
        <v>794</v>
      </c>
      <c r="F670" s="5">
        <v>146447</v>
      </c>
      <c r="I670" t="s">
        <v>789</v>
      </c>
    </row>
    <row r="671" spans="1:9" x14ac:dyDescent="0.25">
      <c r="A671" s="22">
        <v>670</v>
      </c>
      <c r="B671" t="s">
        <v>748</v>
      </c>
      <c r="C671" t="s">
        <v>787</v>
      </c>
      <c r="D671" t="s">
        <v>418</v>
      </c>
      <c r="E671" t="s">
        <v>795</v>
      </c>
      <c r="F671" s="5">
        <v>146447</v>
      </c>
      <c r="I671" t="s">
        <v>789</v>
      </c>
    </row>
    <row r="672" spans="1:9" x14ac:dyDescent="0.25">
      <c r="A672" s="22">
        <v>671</v>
      </c>
      <c r="B672" t="s">
        <v>748</v>
      </c>
      <c r="C672" t="s">
        <v>787</v>
      </c>
      <c r="D672" t="s">
        <v>418</v>
      </c>
      <c r="E672" t="s">
        <v>796</v>
      </c>
      <c r="F672" s="5">
        <v>146553</v>
      </c>
      <c r="I672" t="s">
        <v>789</v>
      </c>
    </row>
    <row r="673" spans="1:9" x14ac:dyDescent="0.25">
      <c r="A673" s="22">
        <v>672</v>
      </c>
      <c r="B673" t="s">
        <v>748</v>
      </c>
      <c r="C673" t="s">
        <v>797</v>
      </c>
      <c r="D673" t="s">
        <v>418</v>
      </c>
      <c r="E673" t="s">
        <v>798</v>
      </c>
      <c r="F673" s="5">
        <v>146422</v>
      </c>
      <c r="I673" t="s">
        <v>789</v>
      </c>
    </row>
    <row r="674" spans="1:9" x14ac:dyDescent="0.25">
      <c r="A674" s="22">
        <v>673</v>
      </c>
      <c r="B674" t="s">
        <v>748</v>
      </c>
      <c r="C674" t="s">
        <v>797</v>
      </c>
      <c r="D674" t="s">
        <v>418</v>
      </c>
      <c r="E674" t="s">
        <v>799</v>
      </c>
      <c r="F674" s="5">
        <v>146596</v>
      </c>
      <c r="I674" t="s">
        <v>789</v>
      </c>
    </row>
    <row r="675" spans="1:9" x14ac:dyDescent="0.25">
      <c r="A675" s="22">
        <v>674</v>
      </c>
      <c r="B675" t="s">
        <v>748</v>
      </c>
      <c r="C675" t="s">
        <v>797</v>
      </c>
      <c r="D675" t="s">
        <v>418</v>
      </c>
      <c r="E675" t="s">
        <v>800</v>
      </c>
      <c r="F675" s="5">
        <v>146596</v>
      </c>
      <c r="I675" t="s">
        <v>789</v>
      </c>
    </row>
    <row r="676" spans="1:9" x14ac:dyDescent="0.25">
      <c r="A676" s="22">
        <v>675</v>
      </c>
      <c r="B676" t="s">
        <v>748</v>
      </c>
      <c r="C676" t="s">
        <v>797</v>
      </c>
      <c r="D676" t="s">
        <v>418</v>
      </c>
      <c r="E676" t="s">
        <v>801</v>
      </c>
      <c r="F676" s="5">
        <v>146596</v>
      </c>
      <c r="I676" t="s">
        <v>789</v>
      </c>
    </row>
    <row r="677" spans="1:9" x14ac:dyDescent="0.25">
      <c r="A677" s="22">
        <v>676</v>
      </c>
      <c r="B677" t="s">
        <v>748</v>
      </c>
      <c r="C677" t="s">
        <v>797</v>
      </c>
      <c r="D677" t="s">
        <v>418</v>
      </c>
      <c r="E677" t="s">
        <v>802</v>
      </c>
      <c r="F677" s="5">
        <v>146596</v>
      </c>
      <c r="I677" t="s">
        <v>789</v>
      </c>
    </row>
    <row r="678" spans="1:9" x14ac:dyDescent="0.25">
      <c r="A678" s="22">
        <v>677</v>
      </c>
      <c r="B678" t="s">
        <v>748</v>
      </c>
      <c r="C678" t="s">
        <v>797</v>
      </c>
      <c r="D678" t="s">
        <v>418</v>
      </c>
      <c r="E678" t="s">
        <v>803</v>
      </c>
      <c r="F678" s="5">
        <v>146596</v>
      </c>
      <c r="I678" t="s">
        <v>789</v>
      </c>
    </row>
    <row r="679" spans="1:9" x14ac:dyDescent="0.25">
      <c r="A679" s="22">
        <v>678</v>
      </c>
      <c r="B679" t="s">
        <v>748</v>
      </c>
      <c r="C679" t="s">
        <v>804</v>
      </c>
      <c r="D679" t="s">
        <v>260</v>
      </c>
      <c r="E679" t="s">
        <v>805</v>
      </c>
      <c r="F679" s="5">
        <v>147826</v>
      </c>
      <c r="I679" t="s">
        <v>789</v>
      </c>
    </row>
    <row r="680" spans="1:9" x14ac:dyDescent="0.25">
      <c r="A680" s="22">
        <v>679</v>
      </c>
      <c r="B680" t="s">
        <v>748</v>
      </c>
      <c r="C680" t="s">
        <v>804</v>
      </c>
      <c r="D680" t="s">
        <v>260</v>
      </c>
      <c r="E680" t="s">
        <v>806</v>
      </c>
      <c r="F680" s="5">
        <v>147858</v>
      </c>
      <c r="I680" t="s">
        <v>789</v>
      </c>
    </row>
    <row r="681" spans="1:9" x14ac:dyDescent="0.25">
      <c r="A681" s="22">
        <v>680</v>
      </c>
      <c r="B681" t="s">
        <v>748</v>
      </c>
      <c r="C681" t="s">
        <v>804</v>
      </c>
      <c r="D681" t="s">
        <v>260</v>
      </c>
      <c r="E681" t="s">
        <v>807</v>
      </c>
      <c r="F681" s="5">
        <v>147826</v>
      </c>
      <c r="I681" t="s">
        <v>789</v>
      </c>
    </row>
    <row r="682" spans="1:9" x14ac:dyDescent="0.25">
      <c r="A682" s="22">
        <v>681</v>
      </c>
      <c r="B682" t="s">
        <v>748</v>
      </c>
      <c r="C682" t="s">
        <v>804</v>
      </c>
      <c r="D682" t="s">
        <v>260</v>
      </c>
      <c r="E682" t="s">
        <v>808</v>
      </c>
      <c r="F682" s="5">
        <v>147865</v>
      </c>
      <c r="I682" t="s">
        <v>789</v>
      </c>
    </row>
    <row r="683" spans="1:9" x14ac:dyDescent="0.25">
      <c r="A683" s="22">
        <v>682</v>
      </c>
      <c r="B683" t="s">
        <v>748</v>
      </c>
      <c r="C683" t="s">
        <v>804</v>
      </c>
      <c r="D683" t="s">
        <v>260</v>
      </c>
      <c r="E683" t="s">
        <v>809</v>
      </c>
      <c r="F683" s="5">
        <v>147826</v>
      </c>
      <c r="I683" t="s">
        <v>789</v>
      </c>
    </row>
    <row r="684" spans="1:9" x14ac:dyDescent="0.25">
      <c r="A684" s="22">
        <v>683</v>
      </c>
      <c r="B684" t="s">
        <v>748</v>
      </c>
      <c r="C684" t="s">
        <v>810</v>
      </c>
      <c r="D684" t="s">
        <v>418</v>
      </c>
      <c r="E684" t="s">
        <v>811</v>
      </c>
      <c r="F684" s="5">
        <v>148001</v>
      </c>
      <c r="I684" t="s">
        <v>789</v>
      </c>
    </row>
    <row r="685" spans="1:9" x14ac:dyDescent="0.25">
      <c r="A685" s="22">
        <v>684</v>
      </c>
      <c r="B685" t="s">
        <v>748</v>
      </c>
      <c r="C685" t="s">
        <v>810</v>
      </c>
      <c r="D685" t="s">
        <v>418</v>
      </c>
      <c r="E685" t="s">
        <v>812</v>
      </c>
      <c r="F685" s="5">
        <v>148001</v>
      </c>
      <c r="I685" t="s">
        <v>789</v>
      </c>
    </row>
    <row r="686" spans="1:9" x14ac:dyDescent="0.25">
      <c r="A686" s="22">
        <v>685</v>
      </c>
      <c r="B686" t="s">
        <v>748</v>
      </c>
      <c r="C686" t="s">
        <v>810</v>
      </c>
      <c r="D686" t="s">
        <v>418</v>
      </c>
      <c r="E686" t="s">
        <v>813</v>
      </c>
      <c r="F686" s="5">
        <v>147915</v>
      </c>
      <c r="I686" t="s">
        <v>789</v>
      </c>
    </row>
    <row r="687" spans="1:9" x14ac:dyDescent="0.25">
      <c r="A687" s="22">
        <v>686</v>
      </c>
      <c r="B687" t="s">
        <v>748</v>
      </c>
      <c r="C687" t="s">
        <v>810</v>
      </c>
      <c r="D687" t="s">
        <v>418</v>
      </c>
      <c r="E687" t="s">
        <v>814</v>
      </c>
      <c r="F687" s="5">
        <v>147906</v>
      </c>
      <c r="I687" t="s">
        <v>789</v>
      </c>
    </row>
    <row r="688" spans="1:9" x14ac:dyDescent="0.25">
      <c r="A688" s="22">
        <v>687</v>
      </c>
      <c r="B688" t="s">
        <v>748</v>
      </c>
      <c r="C688" t="s">
        <v>810</v>
      </c>
      <c r="D688" t="s">
        <v>418</v>
      </c>
      <c r="E688" t="s">
        <v>815</v>
      </c>
      <c r="F688" s="5">
        <v>148001</v>
      </c>
      <c r="I688" t="s">
        <v>789</v>
      </c>
    </row>
    <row r="689" spans="1:9" x14ac:dyDescent="0.25">
      <c r="A689" s="22">
        <v>688</v>
      </c>
      <c r="B689" t="s">
        <v>748</v>
      </c>
      <c r="C689" t="s">
        <v>810</v>
      </c>
      <c r="D689" t="s">
        <v>418</v>
      </c>
      <c r="E689" t="s">
        <v>816</v>
      </c>
      <c r="F689" s="5">
        <v>147947</v>
      </c>
      <c r="I689" t="s">
        <v>789</v>
      </c>
    </row>
    <row r="690" spans="1:9" x14ac:dyDescent="0.25">
      <c r="A690" s="22">
        <v>689</v>
      </c>
      <c r="B690" t="s">
        <v>748</v>
      </c>
      <c r="C690" t="s">
        <v>810</v>
      </c>
      <c r="D690" t="s">
        <v>418</v>
      </c>
      <c r="E690" t="s">
        <v>817</v>
      </c>
      <c r="F690" s="5">
        <v>148001</v>
      </c>
      <c r="I690" t="s">
        <v>789</v>
      </c>
    </row>
    <row r="691" spans="1:9" x14ac:dyDescent="0.25">
      <c r="A691" s="22">
        <v>690</v>
      </c>
      <c r="B691" t="s">
        <v>748</v>
      </c>
      <c r="C691" t="s">
        <v>810</v>
      </c>
      <c r="D691" t="s">
        <v>418</v>
      </c>
      <c r="E691" t="s">
        <v>818</v>
      </c>
      <c r="F691" s="5">
        <v>148001</v>
      </c>
      <c r="I691" t="s">
        <v>789</v>
      </c>
    </row>
    <row r="692" spans="1:9" x14ac:dyDescent="0.25">
      <c r="A692" s="22">
        <v>691</v>
      </c>
      <c r="B692" t="s">
        <v>748</v>
      </c>
      <c r="C692" t="s">
        <v>810</v>
      </c>
      <c r="D692" t="s">
        <v>418</v>
      </c>
      <c r="E692" t="s">
        <v>819</v>
      </c>
      <c r="F692" s="5">
        <v>147906</v>
      </c>
      <c r="I692" t="s">
        <v>789</v>
      </c>
    </row>
    <row r="693" spans="1:9" x14ac:dyDescent="0.25">
      <c r="A693" s="22">
        <v>692</v>
      </c>
      <c r="B693" t="s">
        <v>748</v>
      </c>
      <c r="C693" t="s">
        <v>810</v>
      </c>
      <c r="D693" t="s">
        <v>418</v>
      </c>
      <c r="E693" t="s">
        <v>820</v>
      </c>
      <c r="F693" s="5">
        <v>147906</v>
      </c>
      <c r="I693" t="s">
        <v>789</v>
      </c>
    </row>
    <row r="694" spans="1:9" x14ac:dyDescent="0.25">
      <c r="A694" s="22">
        <v>693</v>
      </c>
      <c r="B694" t="s">
        <v>748</v>
      </c>
      <c r="C694" t="s">
        <v>810</v>
      </c>
      <c r="D694" t="s">
        <v>418</v>
      </c>
      <c r="E694" t="s">
        <v>821</v>
      </c>
      <c r="F694" s="5">
        <v>147906</v>
      </c>
      <c r="I694" t="s">
        <v>789</v>
      </c>
    </row>
    <row r="695" spans="1:9" x14ac:dyDescent="0.25">
      <c r="A695" s="22">
        <v>694</v>
      </c>
      <c r="B695" t="s">
        <v>748</v>
      </c>
      <c r="C695" t="s">
        <v>810</v>
      </c>
      <c r="D695" t="s">
        <v>418</v>
      </c>
      <c r="E695" t="s">
        <v>822</v>
      </c>
      <c r="F695" s="5">
        <v>147947</v>
      </c>
      <c r="I695" t="s">
        <v>789</v>
      </c>
    </row>
    <row r="696" spans="1:9" x14ac:dyDescent="0.25">
      <c r="A696" s="22">
        <v>695</v>
      </c>
      <c r="B696" t="s">
        <v>748</v>
      </c>
      <c r="C696" t="s">
        <v>823</v>
      </c>
      <c r="D696" t="s">
        <v>750</v>
      </c>
      <c r="E696" t="s">
        <v>824</v>
      </c>
      <c r="F696" s="5">
        <v>147672</v>
      </c>
      <c r="I696" t="s">
        <v>789</v>
      </c>
    </row>
    <row r="697" spans="1:9" x14ac:dyDescent="0.25">
      <c r="A697" s="22">
        <v>696</v>
      </c>
      <c r="B697" t="s">
        <v>748</v>
      </c>
      <c r="C697" t="s">
        <v>825</v>
      </c>
      <c r="D697" t="s">
        <v>252</v>
      </c>
      <c r="E697" t="s">
        <v>826</v>
      </c>
      <c r="F697" s="5">
        <v>145659</v>
      </c>
      <c r="I697" t="s">
        <v>789</v>
      </c>
    </row>
    <row r="698" spans="1:9" x14ac:dyDescent="0.25">
      <c r="A698" s="22">
        <v>697</v>
      </c>
      <c r="B698" t="s">
        <v>748</v>
      </c>
      <c r="C698" t="s">
        <v>825</v>
      </c>
      <c r="D698" t="s">
        <v>252</v>
      </c>
      <c r="E698" t="s">
        <v>827</v>
      </c>
      <c r="F698" s="5">
        <v>145659</v>
      </c>
      <c r="I698" t="s">
        <v>789</v>
      </c>
    </row>
    <row r="699" spans="1:9" x14ac:dyDescent="0.25">
      <c r="A699" s="22">
        <v>698</v>
      </c>
      <c r="B699" t="s">
        <v>748</v>
      </c>
      <c r="C699" t="s">
        <v>823</v>
      </c>
      <c r="D699" t="s">
        <v>750</v>
      </c>
      <c r="E699" t="s">
        <v>828</v>
      </c>
      <c r="F699" s="5">
        <v>147675</v>
      </c>
      <c r="I699" t="s">
        <v>789</v>
      </c>
    </row>
    <row r="700" spans="1:9" x14ac:dyDescent="0.25">
      <c r="A700" s="22">
        <v>699</v>
      </c>
      <c r="B700" t="s">
        <v>748</v>
      </c>
      <c r="C700" t="s">
        <v>825</v>
      </c>
      <c r="D700" t="s">
        <v>252</v>
      </c>
      <c r="E700" t="s">
        <v>829</v>
      </c>
      <c r="F700" s="5">
        <v>145669</v>
      </c>
      <c r="I700" t="s">
        <v>789</v>
      </c>
    </row>
    <row r="701" spans="1:9" x14ac:dyDescent="0.25">
      <c r="A701" s="22">
        <v>700</v>
      </c>
      <c r="B701" t="s">
        <v>748</v>
      </c>
      <c r="C701" t="s">
        <v>830</v>
      </c>
      <c r="D701" t="s">
        <v>750</v>
      </c>
      <c r="E701" t="s">
        <v>831</v>
      </c>
      <c r="F701" s="5">
        <v>145167</v>
      </c>
      <c r="I701" t="s">
        <v>789</v>
      </c>
    </row>
    <row r="702" spans="1:9" x14ac:dyDescent="0.25">
      <c r="A702" s="22">
        <v>701</v>
      </c>
      <c r="B702" t="s">
        <v>748</v>
      </c>
      <c r="C702" t="s">
        <v>830</v>
      </c>
      <c r="D702" t="s">
        <v>750</v>
      </c>
      <c r="E702" t="s">
        <v>832</v>
      </c>
      <c r="F702" s="5">
        <v>145167</v>
      </c>
      <c r="I702" t="s">
        <v>789</v>
      </c>
    </row>
    <row r="703" spans="1:9" x14ac:dyDescent="0.25">
      <c r="A703" s="22">
        <v>702</v>
      </c>
      <c r="B703" t="s">
        <v>748</v>
      </c>
      <c r="C703" t="s">
        <v>830</v>
      </c>
      <c r="D703" t="s">
        <v>750</v>
      </c>
      <c r="E703" t="s">
        <v>833</v>
      </c>
      <c r="F703" s="5">
        <v>148345</v>
      </c>
      <c r="I703" t="s">
        <v>789</v>
      </c>
    </row>
    <row r="704" spans="1:9" x14ac:dyDescent="0.25">
      <c r="A704" s="22">
        <v>703</v>
      </c>
      <c r="B704" t="s">
        <v>748</v>
      </c>
      <c r="C704" t="s">
        <v>830</v>
      </c>
      <c r="D704" t="s">
        <v>750</v>
      </c>
      <c r="E704" t="s">
        <v>834</v>
      </c>
      <c r="F704" s="5">
        <v>145167</v>
      </c>
      <c r="I704" t="s">
        <v>789</v>
      </c>
    </row>
    <row r="705" spans="1:9" x14ac:dyDescent="0.25">
      <c r="A705" s="22">
        <v>704</v>
      </c>
      <c r="B705" t="s">
        <v>748</v>
      </c>
      <c r="C705" t="s">
        <v>830</v>
      </c>
      <c r="D705" t="s">
        <v>750</v>
      </c>
      <c r="E705" t="s">
        <v>835</v>
      </c>
      <c r="F705" s="5">
        <v>145168</v>
      </c>
      <c r="I705" t="s">
        <v>789</v>
      </c>
    </row>
    <row r="706" spans="1:9" x14ac:dyDescent="0.25">
      <c r="A706" s="22">
        <v>705</v>
      </c>
      <c r="B706" t="s">
        <v>748</v>
      </c>
      <c r="C706" t="s">
        <v>830</v>
      </c>
      <c r="D706" t="s">
        <v>750</v>
      </c>
      <c r="E706" t="s">
        <v>836</v>
      </c>
      <c r="F706" s="5">
        <v>145437</v>
      </c>
      <c r="I706" t="s">
        <v>789</v>
      </c>
    </row>
    <row r="707" spans="1:9" x14ac:dyDescent="0.25">
      <c r="A707" s="22">
        <v>706</v>
      </c>
      <c r="B707" t="s">
        <v>748</v>
      </c>
      <c r="C707" t="s">
        <v>837</v>
      </c>
      <c r="D707" t="s">
        <v>404</v>
      </c>
      <c r="E707" t="s">
        <v>838</v>
      </c>
      <c r="F707" s="5">
        <v>145157</v>
      </c>
      <c r="I707" t="s">
        <v>789</v>
      </c>
    </row>
    <row r="708" spans="1:9" x14ac:dyDescent="0.25">
      <c r="A708" s="22">
        <v>707</v>
      </c>
      <c r="B708" t="s">
        <v>748</v>
      </c>
      <c r="C708" t="s">
        <v>830</v>
      </c>
      <c r="D708" t="s">
        <v>750</v>
      </c>
      <c r="E708" t="s">
        <v>839</v>
      </c>
      <c r="F708" s="5">
        <v>145694</v>
      </c>
      <c r="I708" t="s">
        <v>789</v>
      </c>
    </row>
    <row r="709" spans="1:9" x14ac:dyDescent="0.25">
      <c r="A709" s="22">
        <v>708</v>
      </c>
      <c r="B709" t="s">
        <v>748</v>
      </c>
      <c r="C709" t="s">
        <v>830</v>
      </c>
      <c r="D709" t="s">
        <v>750</v>
      </c>
      <c r="E709" t="s">
        <v>840</v>
      </c>
      <c r="F709" s="5">
        <v>145168</v>
      </c>
      <c r="I709" t="s">
        <v>789</v>
      </c>
    </row>
    <row r="710" spans="1:9" x14ac:dyDescent="0.25">
      <c r="A710" s="22">
        <v>709</v>
      </c>
      <c r="B710" t="s">
        <v>748</v>
      </c>
      <c r="C710" t="s">
        <v>830</v>
      </c>
      <c r="D710" t="s">
        <v>750</v>
      </c>
      <c r="E710" t="s">
        <v>841</v>
      </c>
      <c r="F710" s="5">
        <v>145661</v>
      </c>
      <c r="I710" t="s">
        <v>789</v>
      </c>
    </row>
    <row r="711" spans="1:9" x14ac:dyDescent="0.25">
      <c r="A711" s="22">
        <v>710</v>
      </c>
      <c r="B711" t="s">
        <v>748</v>
      </c>
      <c r="C711" t="s">
        <v>830</v>
      </c>
      <c r="D711" t="s">
        <v>750</v>
      </c>
      <c r="E711" t="s">
        <v>842</v>
      </c>
      <c r="F711" s="5">
        <v>145399</v>
      </c>
      <c r="I711" t="s">
        <v>789</v>
      </c>
    </row>
    <row r="712" spans="1:9" x14ac:dyDescent="0.25">
      <c r="A712" s="22">
        <v>711</v>
      </c>
      <c r="B712" t="s">
        <v>748</v>
      </c>
      <c r="C712" t="s">
        <v>830</v>
      </c>
      <c r="D712" t="s">
        <v>750</v>
      </c>
      <c r="E712" t="s">
        <v>843</v>
      </c>
      <c r="F712" s="5">
        <v>145681</v>
      </c>
      <c r="I712" t="s">
        <v>789</v>
      </c>
    </row>
    <row r="713" spans="1:9" x14ac:dyDescent="0.25">
      <c r="A713" s="22">
        <v>712</v>
      </c>
      <c r="B713" t="s">
        <v>748</v>
      </c>
      <c r="C713" t="s">
        <v>830</v>
      </c>
      <c r="D713" t="s">
        <v>750</v>
      </c>
      <c r="E713" t="s">
        <v>844</v>
      </c>
      <c r="F713" s="5">
        <v>145705</v>
      </c>
      <c r="I713" t="s">
        <v>789</v>
      </c>
    </row>
    <row r="714" spans="1:9" x14ac:dyDescent="0.25">
      <c r="A714" s="22">
        <v>713</v>
      </c>
      <c r="B714" t="s">
        <v>748</v>
      </c>
      <c r="C714" t="s">
        <v>830</v>
      </c>
      <c r="D714" t="s">
        <v>750</v>
      </c>
      <c r="E714" t="s">
        <v>845</v>
      </c>
      <c r="F714" s="5">
        <v>145783</v>
      </c>
      <c r="I714" t="s">
        <v>789</v>
      </c>
    </row>
    <row r="715" spans="1:9" x14ac:dyDescent="0.25">
      <c r="A715" s="22">
        <v>714</v>
      </c>
      <c r="B715" t="s">
        <v>748</v>
      </c>
      <c r="C715" t="s">
        <v>830</v>
      </c>
      <c r="D715" t="s">
        <v>750</v>
      </c>
      <c r="E715" t="s">
        <v>846</v>
      </c>
      <c r="F715" s="5">
        <v>145168</v>
      </c>
      <c r="I715" t="s">
        <v>789</v>
      </c>
    </row>
    <row r="716" spans="1:9" x14ac:dyDescent="0.25">
      <c r="A716" s="22">
        <v>715</v>
      </c>
      <c r="B716" t="s">
        <v>748</v>
      </c>
      <c r="C716" t="s">
        <v>830</v>
      </c>
      <c r="D716" t="s">
        <v>750</v>
      </c>
      <c r="E716" t="s">
        <v>847</v>
      </c>
      <c r="F716" s="5">
        <v>148450</v>
      </c>
      <c r="I716" t="s">
        <v>789</v>
      </c>
    </row>
    <row r="717" spans="1:9" x14ac:dyDescent="0.25">
      <c r="A717" s="22">
        <v>716</v>
      </c>
      <c r="B717" t="s">
        <v>748</v>
      </c>
      <c r="C717" t="s">
        <v>830</v>
      </c>
      <c r="D717" t="s">
        <v>750</v>
      </c>
      <c r="E717" t="s">
        <v>848</v>
      </c>
      <c r="F717" s="5">
        <v>145165</v>
      </c>
      <c r="I717" t="s">
        <v>789</v>
      </c>
    </row>
    <row r="718" spans="1:9" x14ac:dyDescent="0.25">
      <c r="A718" s="22">
        <v>717</v>
      </c>
      <c r="B718" t="s">
        <v>748</v>
      </c>
      <c r="C718" t="s">
        <v>830</v>
      </c>
      <c r="D718" t="s">
        <v>750</v>
      </c>
      <c r="E718" t="s">
        <v>849</v>
      </c>
      <c r="F718" s="5">
        <v>145167</v>
      </c>
      <c r="I718" t="s">
        <v>789</v>
      </c>
    </row>
    <row r="719" spans="1:9" x14ac:dyDescent="0.25">
      <c r="A719" s="22">
        <v>718</v>
      </c>
      <c r="B719" t="s">
        <v>748</v>
      </c>
      <c r="C719" t="s">
        <v>830</v>
      </c>
      <c r="D719" t="s">
        <v>750</v>
      </c>
      <c r="E719" t="s">
        <v>850</v>
      </c>
      <c r="F719" s="5">
        <v>145168</v>
      </c>
      <c r="I719" t="s">
        <v>789</v>
      </c>
    </row>
    <row r="720" spans="1:9" x14ac:dyDescent="0.25">
      <c r="A720" s="22">
        <v>719</v>
      </c>
      <c r="B720" t="s">
        <v>748</v>
      </c>
      <c r="C720" t="s">
        <v>830</v>
      </c>
      <c r="D720" t="s">
        <v>750</v>
      </c>
      <c r="E720" t="s">
        <v>851</v>
      </c>
      <c r="F720" s="5">
        <v>145168</v>
      </c>
      <c r="I720" t="s">
        <v>789</v>
      </c>
    </row>
    <row r="721" spans="1:9" x14ac:dyDescent="0.25">
      <c r="A721" s="22">
        <v>720</v>
      </c>
      <c r="B721" t="s">
        <v>748</v>
      </c>
      <c r="C721" t="s">
        <v>830</v>
      </c>
      <c r="D721" t="s">
        <v>750</v>
      </c>
      <c r="E721" t="s">
        <v>852</v>
      </c>
      <c r="F721" s="5">
        <v>147926</v>
      </c>
      <c r="I721" t="s">
        <v>789</v>
      </c>
    </row>
    <row r="722" spans="1:9" x14ac:dyDescent="0.25">
      <c r="A722" s="22">
        <v>721</v>
      </c>
      <c r="B722" t="s">
        <v>748</v>
      </c>
      <c r="C722" t="s">
        <v>830</v>
      </c>
      <c r="D722" t="s">
        <v>750</v>
      </c>
      <c r="E722" t="s">
        <v>853</v>
      </c>
      <c r="F722" s="5">
        <v>147926</v>
      </c>
      <c r="I722" t="s">
        <v>789</v>
      </c>
    </row>
    <row r="723" spans="1:9" x14ac:dyDescent="0.25">
      <c r="A723" s="22">
        <v>722</v>
      </c>
      <c r="B723" t="s">
        <v>748</v>
      </c>
      <c r="C723" t="s">
        <v>830</v>
      </c>
      <c r="D723" t="s">
        <v>750</v>
      </c>
      <c r="E723" t="s">
        <v>854</v>
      </c>
      <c r="F723" s="5">
        <v>145661</v>
      </c>
      <c r="I723" t="s">
        <v>789</v>
      </c>
    </row>
    <row r="724" spans="1:9" x14ac:dyDescent="0.25">
      <c r="A724" s="22">
        <v>723</v>
      </c>
      <c r="B724" t="s">
        <v>748</v>
      </c>
      <c r="C724" t="s">
        <v>837</v>
      </c>
      <c r="D724" t="s">
        <v>404</v>
      </c>
      <c r="E724" t="s">
        <v>855</v>
      </c>
      <c r="F724" s="5">
        <v>145149</v>
      </c>
      <c r="I724" t="s">
        <v>789</v>
      </c>
    </row>
    <row r="725" spans="1:9" x14ac:dyDescent="0.25">
      <c r="A725" s="22">
        <v>724</v>
      </c>
      <c r="B725" t="s">
        <v>748</v>
      </c>
      <c r="C725" t="s">
        <v>837</v>
      </c>
      <c r="D725" t="s">
        <v>404</v>
      </c>
      <c r="E725" t="s">
        <v>856</v>
      </c>
      <c r="F725" s="5">
        <v>145142</v>
      </c>
      <c r="I725" t="s">
        <v>789</v>
      </c>
    </row>
    <row r="726" spans="1:9" x14ac:dyDescent="0.25">
      <c r="A726" s="22">
        <v>725</v>
      </c>
      <c r="B726" t="s">
        <v>748</v>
      </c>
      <c r="C726" t="s">
        <v>830</v>
      </c>
      <c r="D726" t="s">
        <v>750</v>
      </c>
      <c r="E726" t="s">
        <v>857</v>
      </c>
      <c r="F726" s="5">
        <v>145166</v>
      </c>
      <c r="I726" t="s">
        <v>789</v>
      </c>
    </row>
    <row r="727" spans="1:9" x14ac:dyDescent="0.25">
      <c r="A727" s="22">
        <v>726</v>
      </c>
      <c r="B727" t="s">
        <v>748</v>
      </c>
      <c r="C727" t="s">
        <v>830</v>
      </c>
      <c r="D727" t="s">
        <v>750</v>
      </c>
      <c r="E727" t="s">
        <v>858</v>
      </c>
      <c r="F727" s="5">
        <v>145167</v>
      </c>
      <c r="I727" t="s">
        <v>789</v>
      </c>
    </row>
    <row r="728" spans="1:9" x14ac:dyDescent="0.25">
      <c r="A728" s="22">
        <v>727</v>
      </c>
      <c r="B728" t="s">
        <v>748</v>
      </c>
      <c r="C728" t="s">
        <v>837</v>
      </c>
      <c r="D728" t="s">
        <v>404</v>
      </c>
      <c r="E728" t="s">
        <v>859</v>
      </c>
      <c r="F728" s="5">
        <v>145155</v>
      </c>
      <c r="I728" t="s">
        <v>789</v>
      </c>
    </row>
    <row r="729" spans="1:9" x14ac:dyDescent="0.25">
      <c r="A729" s="22">
        <v>728</v>
      </c>
      <c r="B729" t="s">
        <v>748</v>
      </c>
      <c r="C729" t="s">
        <v>830</v>
      </c>
      <c r="D729" t="s">
        <v>750</v>
      </c>
      <c r="E729" t="s">
        <v>860</v>
      </c>
      <c r="F729" s="5">
        <v>145166</v>
      </c>
      <c r="I729" t="s">
        <v>789</v>
      </c>
    </row>
    <row r="730" spans="1:9" x14ac:dyDescent="0.25">
      <c r="A730" s="22">
        <v>729</v>
      </c>
      <c r="B730" t="s">
        <v>748</v>
      </c>
      <c r="C730" t="s">
        <v>830</v>
      </c>
      <c r="D730" t="s">
        <v>750</v>
      </c>
      <c r="E730" t="s">
        <v>191</v>
      </c>
      <c r="F730" s="5">
        <v>145445</v>
      </c>
      <c r="I730" t="s">
        <v>789</v>
      </c>
    </row>
    <row r="731" spans="1:9" x14ac:dyDescent="0.25">
      <c r="A731" s="22">
        <v>730</v>
      </c>
      <c r="B731" t="s">
        <v>748</v>
      </c>
      <c r="C731" t="s">
        <v>823</v>
      </c>
      <c r="D731" t="s">
        <v>750</v>
      </c>
      <c r="E731" t="s">
        <v>861</v>
      </c>
      <c r="F731" s="5">
        <v>147672</v>
      </c>
      <c r="I731" t="s">
        <v>67</v>
      </c>
    </row>
    <row r="732" spans="1:9" x14ac:dyDescent="0.25">
      <c r="A732" s="22">
        <v>731</v>
      </c>
      <c r="B732" t="s">
        <v>748</v>
      </c>
      <c r="C732" t="s">
        <v>823</v>
      </c>
      <c r="D732" t="s">
        <v>750</v>
      </c>
      <c r="E732" t="s">
        <v>862</v>
      </c>
      <c r="F732" s="5">
        <v>147670</v>
      </c>
      <c r="I732" t="s">
        <v>67</v>
      </c>
    </row>
    <row r="733" spans="1:9" x14ac:dyDescent="0.25">
      <c r="A733" s="22">
        <v>732</v>
      </c>
      <c r="B733" t="s">
        <v>748</v>
      </c>
      <c r="C733" t="s">
        <v>823</v>
      </c>
      <c r="D733" t="s">
        <v>750</v>
      </c>
      <c r="E733" t="s">
        <v>863</v>
      </c>
      <c r="F733" s="5">
        <v>147675</v>
      </c>
      <c r="I733" t="s">
        <v>67</v>
      </c>
    </row>
    <row r="734" spans="1:9" x14ac:dyDescent="0.25">
      <c r="A734" s="22">
        <v>733</v>
      </c>
      <c r="B734" t="s">
        <v>748</v>
      </c>
      <c r="C734" t="s">
        <v>823</v>
      </c>
      <c r="D734" t="s">
        <v>750</v>
      </c>
      <c r="E734" t="s">
        <v>864</v>
      </c>
      <c r="F734" s="5">
        <v>147672</v>
      </c>
      <c r="I734" t="s">
        <v>67</v>
      </c>
    </row>
    <row r="735" spans="1:9" x14ac:dyDescent="0.25">
      <c r="A735" s="22">
        <v>734</v>
      </c>
      <c r="B735" t="s">
        <v>748</v>
      </c>
      <c r="C735" t="s">
        <v>823</v>
      </c>
      <c r="D735" t="s">
        <v>750</v>
      </c>
      <c r="E735" t="s">
        <v>865</v>
      </c>
      <c r="F735" s="5">
        <v>147672</v>
      </c>
      <c r="I735" t="s">
        <v>67</v>
      </c>
    </row>
    <row r="736" spans="1:9" x14ac:dyDescent="0.25">
      <c r="A736" s="22">
        <v>735</v>
      </c>
      <c r="B736" t="s">
        <v>748</v>
      </c>
      <c r="C736" t="s">
        <v>823</v>
      </c>
      <c r="D736" t="s">
        <v>750</v>
      </c>
      <c r="E736" t="s">
        <v>866</v>
      </c>
      <c r="F736" s="5">
        <v>147672</v>
      </c>
      <c r="I736" t="s">
        <v>67</v>
      </c>
    </row>
    <row r="737" spans="1:9" x14ac:dyDescent="0.25">
      <c r="A737" s="22">
        <v>736</v>
      </c>
      <c r="B737" t="s">
        <v>748</v>
      </c>
      <c r="C737" t="s">
        <v>823</v>
      </c>
      <c r="D737" t="s">
        <v>750</v>
      </c>
      <c r="E737" t="s">
        <v>867</v>
      </c>
      <c r="F737" s="5">
        <v>147672</v>
      </c>
      <c r="I737" t="s">
        <v>67</v>
      </c>
    </row>
    <row r="738" spans="1:9" x14ac:dyDescent="0.25">
      <c r="A738" s="22">
        <v>737</v>
      </c>
      <c r="B738" t="s">
        <v>748</v>
      </c>
      <c r="C738" t="s">
        <v>868</v>
      </c>
      <c r="D738" t="s">
        <v>57</v>
      </c>
      <c r="E738" t="s">
        <v>869</v>
      </c>
      <c r="F738" s="5">
        <v>146350</v>
      </c>
      <c r="I738" t="s">
        <v>67</v>
      </c>
    </row>
    <row r="739" spans="1:9" x14ac:dyDescent="0.25">
      <c r="A739" s="22">
        <v>738</v>
      </c>
      <c r="B739" t="s">
        <v>748</v>
      </c>
      <c r="C739" t="s">
        <v>868</v>
      </c>
      <c r="D739" t="s">
        <v>57</v>
      </c>
      <c r="E739" t="s">
        <v>870</v>
      </c>
      <c r="F739" s="5">
        <v>146377</v>
      </c>
      <c r="I739" t="s">
        <v>67</v>
      </c>
    </row>
    <row r="740" spans="1:9" x14ac:dyDescent="0.25">
      <c r="A740" s="22">
        <v>739</v>
      </c>
      <c r="B740" t="s">
        <v>748</v>
      </c>
      <c r="C740" t="s">
        <v>868</v>
      </c>
      <c r="D740" t="s">
        <v>57</v>
      </c>
      <c r="E740" t="s">
        <v>871</v>
      </c>
      <c r="F740" s="5">
        <v>146377</v>
      </c>
      <c r="I740" t="s">
        <v>67</v>
      </c>
    </row>
    <row r="741" spans="1:9" x14ac:dyDescent="0.25">
      <c r="A741" s="22">
        <v>740</v>
      </c>
      <c r="B741" t="s">
        <v>748</v>
      </c>
      <c r="C741" t="s">
        <v>868</v>
      </c>
      <c r="D741" t="s">
        <v>57</v>
      </c>
      <c r="E741" t="s">
        <v>872</v>
      </c>
      <c r="F741" s="5">
        <v>146399</v>
      </c>
      <c r="I741" t="s">
        <v>67</v>
      </c>
    </row>
    <row r="742" spans="1:9" x14ac:dyDescent="0.25">
      <c r="A742" s="22">
        <v>741</v>
      </c>
      <c r="B742" t="s">
        <v>748</v>
      </c>
      <c r="C742" t="s">
        <v>749</v>
      </c>
      <c r="D742" t="s">
        <v>750</v>
      </c>
      <c r="E742" t="s">
        <v>873</v>
      </c>
      <c r="F742" s="5">
        <v>145190</v>
      </c>
      <c r="I742" t="s">
        <v>67</v>
      </c>
    </row>
    <row r="743" spans="1:9" x14ac:dyDescent="0.25">
      <c r="A743" s="22">
        <v>742</v>
      </c>
      <c r="B743" t="s">
        <v>748</v>
      </c>
      <c r="C743" t="s">
        <v>749</v>
      </c>
      <c r="D743" t="s">
        <v>750</v>
      </c>
      <c r="E743" t="s">
        <v>874</v>
      </c>
      <c r="F743" s="5">
        <v>145180</v>
      </c>
      <c r="I743" t="s">
        <v>67</v>
      </c>
    </row>
    <row r="744" spans="1:9" x14ac:dyDescent="0.25">
      <c r="A744" s="22">
        <v>743</v>
      </c>
      <c r="B744" t="s">
        <v>748</v>
      </c>
      <c r="C744" t="s">
        <v>749</v>
      </c>
      <c r="D744" t="s">
        <v>750</v>
      </c>
      <c r="E744" t="s">
        <v>875</v>
      </c>
      <c r="F744" s="5">
        <v>145634</v>
      </c>
      <c r="I744" t="s">
        <v>67</v>
      </c>
    </row>
    <row r="745" spans="1:9" x14ac:dyDescent="0.25">
      <c r="A745" s="22">
        <v>744</v>
      </c>
      <c r="B745" t="s">
        <v>748</v>
      </c>
      <c r="C745" t="s">
        <v>749</v>
      </c>
      <c r="D745" t="s">
        <v>750</v>
      </c>
      <c r="E745" t="s">
        <v>191</v>
      </c>
      <c r="F745" s="5">
        <v>145188</v>
      </c>
      <c r="I745" t="s">
        <v>67</v>
      </c>
    </row>
    <row r="746" spans="1:9" x14ac:dyDescent="0.25">
      <c r="A746" s="22">
        <v>745</v>
      </c>
      <c r="B746" t="s">
        <v>748</v>
      </c>
      <c r="C746" t="s">
        <v>749</v>
      </c>
      <c r="D746" t="s">
        <v>750</v>
      </c>
      <c r="E746" t="s">
        <v>876</v>
      </c>
      <c r="F746" s="5">
        <v>145177</v>
      </c>
      <c r="I746" t="s">
        <v>67</v>
      </c>
    </row>
    <row r="747" spans="1:9" x14ac:dyDescent="0.25">
      <c r="A747" s="22">
        <v>746</v>
      </c>
      <c r="B747" t="s">
        <v>748</v>
      </c>
      <c r="C747" t="s">
        <v>749</v>
      </c>
      <c r="D747" t="s">
        <v>750</v>
      </c>
      <c r="E747" t="s">
        <v>191</v>
      </c>
      <c r="F747" s="5">
        <v>145335</v>
      </c>
      <c r="I747" t="s">
        <v>67</v>
      </c>
    </row>
    <row r="748" spans="1:9" x14ac:dyDescent="0.25">
      <c r="A748" s="22">
        <v>747</v>
      </c>
      <c r="B748" t="s">
        <v>748</v>
      </c>
      <c r="C748" t="s">
        <v>749</v>
      </c>
      <c r="D748" t="s">
        <v>750</v>
      </c>
      <c r="E748" t="s">
        <v>877</v>
      </c>
      <c r="F748" s="5">
        <v>145180</v>
      </c>
      <c r="I748" t="s">
        <v>67</v>
      </c>
    </row>
    <row r="749" spans="1:9" x14ac:dyDescent="0.25">
      <c r="A749" s="22">
        <v>748</v>
      </c>
      <c r="B749" t="s">
        <v>748</v>
      </c>
      <c r="C749" t="s">
        <v>749</v>
      </c>
      <c r="D749" t="s">
        <v>750</v>
      </c>
      <c r="E749" t="s">
        <v>878</v>
      </c>
      <c r="F749" s="5">
        <v>145180</v>
      </c>
      <c r="I749" t="s">
        <v>67</v>
      </c>
    </row>
    <row r="750" spans="1:9" x14ac:dyDescent="0.25">
      <c r="A750" s="22">
        <v>749</v>
      </c>
      <c r="B750" t="s">
        <v>748</v>
      </c>
      <c r="C750" t="s">
        <v>749</v>
      </c>
      <c r="D750" t="s">
        <v>750</v>
      </c>
      <c r="E750" t="s">
        <v>879</v>
      </c>
      <c r="F750" s="5">
        <v>145762</v>
      </c>
      <c r="I750" t="s">
        <v>67</v>
      </c>
    </row>
    <row r="751" spans="1:9" x14ac:dyDescent="0.25">
      <c r="A751" s="22">
        <v>750</v>
      </c>
      <c r="B751" t="s">
        <v>748</v>
      </c>
      <c r="C751" t="s">
        <v>749</v>
      </c>
      <c r="D751" t="s">
        <v>750</v>
      </c>
      <c r="E751" t="s">
        <v>880</v>
      </c>
      <c r="F751" s="5">
        <v>145180</v>
      </c>
      <c r="I751" t="s">
        <v>67</v>
      </c>
    </row>
    <row r="752" spans="1:9" x14ac:dyDescent="0.25">
      <c r="A752" s="22">
        <v>751</v>
      </c>
      <c r="B752" t="s">
        <v>748</v>
      </c>
      <c r="C752" t="s">
        <v>749</v>
      </c>
      <c r="D752" t="s">
        <v>750</v>
      </c>
      <c r="E752" t="s">
        <v>881</v>
      </c>
      <c r="F752" s="5">
        <v>145279</v>
      </c>
      <c r="I752" t="s">
        <v>67</v>
      </c>
    </row>
    <row r="753" spans="1:9" x14ac:dyDescent="0.25">
      <c r="A753" s="22">
        <v>752</v>
      </c>
      <c r="B753" t="s">
        <v>748</v>
      </c>
      <c r="C753" t="s">
        <v>749</v>
      </c>
      <c r="D753" t="s">
        <v>750</v>
      </c>
      <c r="E753" t="s">
        <v>882</v>
      </c>
      <c r="F753" s="5">
        <v>145180</v>
      </c>
      <c r="I753" t="s">
        <v>67</v>
      </c>
    </row>
    <row r="754" spans="1:9" x14ac:dyDescent="0.25">
      <c r="A754" s="22">
        <v>753</v>
      </c>
      <c r="B754" t="s">
        <v>748</v>
      </c>
      <c r="C754" t="s">
        <v>749</v>
      </c>
      <c r="D754" t="s">
        <v>750</v>
      </c>
      <c r="E754" t="s">
        <v>883</v>
      </c>
      <c r="F754" s="5">
        <v>145180</v>
      </c>
      <c r="I754" t="s">
        <v>67</v>
      </c>
    </row>
    <row r="755" spans="1:9" x14ac:dyDescent="0.25">
      <c r="A755" s="22">
        <v>754</v>
      </c>
      <c r="B755" t="s">
        <v>748</v>
      </c>
      <c r="C755" t="s">
        <v>749</v>
      </c>
      <c r="D755" t="s">
        <v>750</v>
      </c>
      <c r="E755" t="s">
        <v>884</v>
      </c>
      <c r="F755" s="5">
        <v>145180</v>
      </c>
      <c r="I755" t="s">
        <v>67</v>
      </c>
    </row>
    <row r="756" spans="1:9" x14ac:dyDescent="0.25">
      <c r="A756" s="22">
        <v>755</v>
      </c>
      <c r="B756" t="s">
        <v>748</v>
      </c>
      <c r="C756" t="s">
        <v>749</v>
      </c>
      <c r="D756" t="s">
        <v>750</v>
      </c>
      <c r="E756" t="s">
        <v>885</v>
      </c>
      <c r="F756" s="5">
        <v>145180</v>
      </c>
      <c r="I756" t="s">
        <v>67</v>
      </c>
    </row>
    <row r="757" spans="1:9" x14ac:dyDescent="0.25">
      <c r="A757" s="22">
        <v>756</v>
      </c>
      <c r="B757" t="s">
        <v>748</v>
      </c>
      <c r="C757" t="s">
        <v>749</v>
      </c>
      <c r="D757" t="s">
        <v>750</v>
      </c>
      <c r="E757" t="s">
        <v>886</v>
      </c>
      <c r="F757" s="5">
        <v>145174</v>
      </c>
      <c r="I757" t="s">
        <v>67</v>
      </c>
    </row>
    <row r="758" spans="1:9" x14ac:dyDescent="0.25">
      <c r="A758" s="22">
        <v>757</v>
      </c>
      <c r="B758" t="s">
        <v>748</v>
      </c>
      <c r="C758" t="s">
        <v>887</v>
      </c>
      <c r="D758" t="s">
        <v>252</v>
      </c>
      <c r="E758" t="s">
        <v>888</v>
      </c>
      <c r="F758" s="5">
        <v>145697</v>
      </c>
      <c r="I758" t="s">
        <v>67</v>
      </c>
    </row>
    <row r="759" spans="1:9" x14ac:dyDescent="0.25">
      <c r="A759" s="22">
        <v>758</v>
      </c>
      <c r="B759" t="s">
        <v>748</v>
      </c>
      <c r="C759" t="s">
        <v>887</v>
      </c>
      <c r="D759" t="s">
        <v>252</v>
      </c>
      <c r="E759" t="s">
        <v>889</v>
      </c>
      <c r="F759" s="5">
        <v>145692</v>
      </c>
      <c r="I759" t="s">
        <v>67</v>
      </c>
    </row>
    <row r="760" spans="1:9" x14ac:dyDescent="0.25">
      <c r="A760" s="22">
        <v>759</v>
      </c>
      <c r="B760" t="s">
        <v>748</v>
      </c>
      <c r="C760" t="s">
        <v>887</v>
      </c>
      <c r="D760" t="s">
        <v>252</v>
      </c>
      <c r="E760" t="s">
        <v>890</v>
      </c>
      <c r="F760" s="5">
        <v>145697</v>
      </c>
      <c r="I760" t="s">
        <v>67</v>
      </c>
    </row>
    <row r="761" spans="1:9" x14ac:dyDescent="0.25">
      <c r="A761" s="22">
        <v>760</v>
      </c>
      <c r="B761" t="s">
        <v>748</v>
      </c>
      <c r="C761" t="s">
        <v>887</v>
      </c>
      <c r="D761" t="s">
        <v>252</v>
      </c>
      <c r="E761" t="s">
        <v>891</v>
      </c>
      <c r="F761" s="5">
        <v>145676</v>
      </c>
      <c r="I761" t="s">
        <v>67</v>
      </c>
    </row>
    <row r="762" spans="1:9" x14ac:dyDescent="0.25">
      <c r="A762" s="22">
        <v>761</v>
      </c>
      <c r="B762" t="s">
        <v>748</v>
      </c>
      <c r="C762" t="s">
        <v>887</v>
      </c>
      <c r="D762" t="s">
        <v>252</v>
      </c>
      <c r="E762" t="s">
        <v>892</v>
      </c>
      <c r="F762" s="5">
        <v>145684</v>
      </c>
      <c r="I762" t="s">
        <v>67</v>
      </c>
    </row>
    <row r="763" spans="1:9" x14ac:dyDescent="0.25">
      <c r="A763" s="22">
        <v>762</v>
      </c>
      <c r="B763" t="s">
        <v>748</v>
      </c>
      <c r="C763" t="s">
        <v>887</v>
      </c>
      <c r="D763" t="s">
        <v>252</v>
      </c>
      <c r="E763" t="s">
        <v>893</v>
      </c>
      <c r="F763" s="5">
        <v>145697</v>
      </c>
      <c r="I763" t="s">
        <v>67</v>
      </c>
    </row>
    <row r="764" spans="1:9" x14ac:dyDescent="0.25">
      <c r="A764" s="22">
        <v>763</v>
      </c>
      <c r="B764" t="s">
        <v>748</v>
      </c>
      <c r="C764" t="s">
        <v>894</v>
      </c>
      <c r="D764" t="s">
        <v>245</v>
      </c>
      <c r="E764" t="s">
        <v>895</v>
      </c>
      <c r="F764" s="5">
        <v>148052</v>
      </c>
      <c r="I764" t="s">
        <v>67</v>
      </c>
    </row>
    <row r="765" spans="1:9" x14ac:dyDescent="0.25">
      <c r="A765" s="22">
        <v>764</v>
      </c>
      <c r="B765" t="s">
        <v>748</v>
      </c>
      <c r="C765" t="s">
        <v>894</v>
      </c>
      <c r="D765" t="s">
        <v>245</v>
      </c>
      <c r="E765" t="s">
        <v>896</v>
      </c>
      <c r="F765" s="5">
        <v>147654</v>
      </c>
      <c r="I765" t="s">
        <v>67</v>
      </c>
    </row>
    <row r="766" spans="1:9" x14ac:dyDescent="0.25">
      <c r="A766" s="22">
        <v>765</v>
      </c>
      <c r="B766" t="s">
        <v>748</v>
      </c>
      <c r="C766" t="s">
        <v>894</v>
      </c>
      <c r="D766" t="s">
        <v>245</v>
      </c>
      <c r="E766" t="s">
        <v>897</v>
      </c>
      <c r="F766" s="5">
        <v>147564</v>
      </c>
      <c r="I766" t="s">
        <v>67</v>
      </c>
    </row>
    <row r="767" spans="1:9" x14ac:dyDescent="0.25">
      <c r="A767" s="22">
        <v>766</v>
      </c>
      <c r="B767" t="s">
        <v>748</v>
      </c>
      <c r="C767" t="s">
        <v>894</v>
      </c>
      <c r="D767" t="s">
        <v>245</v>
      </c>
      <c r="E767" t="s">
        <v>898</v>
      </c>
      <c r="F767" s="5">
        <v>147661</v>
      </c>
      <c r="I767" t="s">
        <v>67</v>
      </c>
    </row>
    <row r="768" spans="1:9" x14ac:dyDescent="0.25">
      <c r="A768" s="22">
        <v>767</v>
      </c>
      <c r="B768" t="s">
        <v>748</v>
      </c>
      <c r="C768" t="s">
        <v>894</v>
      </c>
      <c r="D768" t="s">
        <v>245</v>
      </c>
      <c r="E768" t="s">
        <v>899</v>
      </c>
      <c r="F768" s="5">
        <v>147559</v>
      </c>
      <c r="I768" t="s">
        <v>67</v>
      </c>
    </row>
    <row r="769" spans="1:9" x14ac:dyDescent="0.25">
      <c r="A769" s="22">
        <v>768</v>
      </c>
      <c r="B769" t="s">
        <v>748</v>
      </c>
      <c r="C769" t="s">
        <v>894</v>
      </c>
      <c r="D769" t="s">
        <v>245</v>
      </c>
      <c r="E769" t="s">
        <v>900</v>
      </c>
      <c r="F769" s="5">
        <v>147666</v>
      </c>
      <c r="I769" t="s">
        <v>67</v>
      </c>
    </row>
    <row r="770" spans="1:9" x14ac:dyDescent="0.25">
      <c r="A770" s="22">
        <v>769</v>
      </c>
      <c r="B770" t="s">
        <v>748</v>
      </c>
      <c r="C770" t="s">
        <v>749</v>
      </c>
      <c r="D770" t="s">
        <v>750</v>
      </c>
      <c r="E770" t="s">
        <v>901</v>
      </c>
      <c r="F770" s="5">
        <v>145174</v>
      </c>
      <c r="I770" t="s">
        <v>67</v>
      </c>
    </row>
    <row r="771" spans="1:9" x14ac:dyDescent="0.25">
      <c r="A771" s="22">
        <v>770</v>
      </c>
      <c r="B771" t="s">
        <v>748</v>
      </c>
      <c r="C771" t="s">
        <v>837</v>
      </c>
      <c r="D771" t="s">
        <v>404</v>
      </c>
      <c r="E771" t="s">
        <v>902</v>
      </c>
      <c r="F771" s="5">
        <v>145144</v>
      </c>
      <c r="I771" t="s">
        <v>67</v>
      </c>
    </row>
    <row r="772" spans="1:9" x14ac:dyDescent="0.25">
      <c r="A772" s="22">
        <v>771</v>
      </c>
      <c r="B772" t="s">
        <v>748</v>
      </c>
      <c r="C772" t="s">
        <v>837</v>
      </c>
      <c r="D772" t="s">
        <v>404</v>
      </c>
      <c r="E772" t="s">
        <v>903</v>
      </c>
      <c r="F772" s="5">
        <v>145144</v>
      </c>
      <c r="I772" t="s">
        <v>67</v>
      </c>
    </row>
    <row r="773" spans="1:9" x14ac:dyDescent="0.25">
      <c r="A773" s="22">
        <v>772</v>
      </c>
      <c r="B773" t="s">
        <v>748</v>
      </c>
      <c r="C773" t="s">
        <v>763</v>
      </c>
      <c r="D773" t="s">
        <v>404</v>
      </c>
      <c r="E773" t="s">
        <v>904</v>
      </c>
      <c r="F773" s="5">
        <v>148283</v>
      </c>
      <c r="I773" t="s">
        <v>67</v>
      </c>
    </row>
    <row r="774" spans="1:9" x14ac:dyDescent="0.25">
      <c r="A774" s="22">
        <v>773</v>
      </c>
      <c r="B774" t="s">
        <v>748</v>
      </c>
      <c r="C774" t="s">
        <v>749</v>
      </c>
      <c r="D774" t="s">
        <v>750</v>
      </c>
      <c r="E774" t="s">
        <v>905</v>
      </c>
      <c r="F774" s="5">
        <v>145180</v>
      </c>
      <c r="I774" t="s">
        <v>67</v>
      </c>
    </row>
    <row r="775" spans="1:9" x14ac:dyDescent="0.25">
      <c r="A775" s="22">
        <v>774</v>
      </c>
      <c r="B775" t="s">
        <v>748</v>
      </c>
      <c r="C775" t="s">
        <v>749</v>
      </c>
      <c r="D775" t="s">
        <v>750</v>
      </c>
      <c r="E775" t="s">
        <v>906</v>
      </c>
      <c r="F775" s="5">
        <v>145180</v>
      </c>
      <c r="I775" t="s">
        <v>67</v>
      </c>
    </row>
    <row r="776" spans="1:9" x14ac:dyDescent="0.25">
      <c r="A776" s="22">
        <v>775</v>
      </c>
      <c r="B776" t="s">
        <v>748</v>
      </c>
      <c r="C776" t="s">
        <v>749</v>
      </c>
      <c r="D776" t="s">
        <v>750</v>
      </c>
      <c r="E776" t="s">
        <v>907</v>
      </c>
      <c r="F776" s="5">
        <v>145177</v>
      </c>
      <c r="I776" t="s">
        <v>67</v>
      </c>
    </row>
    <row r="777" spans="1:9" x14ac:dyDescent="0.25">
      <c r="A777" s="22">
        <v>776</v>
      </c>
      <c r="B777" t="s">
        <v>748</v>
      </c>
      <c r="C777" t="s">
        <v>797</v>
      </c>
      <c r="D777" t="s">
        <v>418</v>
      </c>
      <c r="E777" t="s">
        <v>908</v>
      </c>
      <c r="F777" s="5">
        <v>146596</v>
      </c>
      <c r="I777" t="s">
        <v>67</v>
      </c>
    </row>
    <row r="778" spans="1:9" x14ac:dyDescent="0.25">
      <c r="A778" s="22">
        <v>777</v>
      </c>
      <c r="B778" t="s">
        <v>748</v>
      </c>
      <c r="C778" t="s">
        <v>752</v>
      </c>
      <c r="D778" t="s">
        <v>57</v>
      </c>
      <c r="E778" t="s">
        <v>909</v>
      </c>
      <c r="F778" s="5">
        <v>146616</v>
      </c>
      <c r="I778" t="s">
        <v>67</v>
      </c>
    </row>
    <row r="779" spans="1:9" x14ac:dyDescent="0.25">
      <c r="A779" s="22">
        <v>778</v>
      </c>
      <c r="B779" t="s">
        <v>748</v>
      </c>
      <c r="C779" t="s">
        <v>830</v>
      </c>
      <c r="D779" t="s">
        <v>750</v>
      </c>
      <c r="E779" t="s">
        <v>910</v>
      </c>
      <c r="F779" s="5">
        <v>145377</v>
      </c>
      <c r="I779" t="s">
        <v>67</v>
      </c>
    </row>
    <row r="780" spans="1:9" x14ac:dyDescent="0.25">
      <c r="A780" s="22">
        <v>779</v>
      </c>
      <c r="B780" t="s">
        <v>748</v>
      </c>
      <c r="C780" t="s">
        <v>755</v>
      </c>
      <c r="D780" t="s">
        <v>404</v>
      </c>
      <c r="E780" t="s">
        <v>911</v>
      </c>
      <c r="F780" s="5">
        <v>147236</v>
      </c>
      <c r="I780" t="s">
        <v>67</v>
      </c>
    </row>
    <row r="781" spans="1:9" x14ac:dyDescent="0.25">
      <c r="A781" s="22">
        <v>780</v>
      </c>
      <c r="B781" t="s">
        <v>748</v>
      </c>
      <c r="C781" t="s">
        <v>763</v>
      </c>
      <c r="D781" t="s">
        <v>404</v>
      </c>
      <c r="E781" t="s">
        <v>912</v>
      </c>
      <c r="F781" s="5">
        <v>148304</v>
      </c>
      <c r="I781" t="s">
        <v>67</v>
      </c>
    </row>
    <row r="782" spans="1:9" x14ac:dyDescent="0.25">
      <c r="A782" s="22">
        <v>781</v>
      </c>
      <c r="B782" t="s">
        <v>913</v>
      </c>
      <c r="C782" t="s">
        <v>914</v>
      </c>
      <c r="D782" t="s">
        <v>252</v>
      </c>
      <c r="E782" t="s">
        <v>915</v>
      </c>
      <c r="F782" s="5">
        <v>147795</v>
      </c>
      <c r="I782" t="s">
        <v>67</v>
      </c>
    </row>
    <row r="783" spans="1:9" x14ac:dyDescent="0.25">
      <c r="A783" s="22">
        <v>782</v>
      </c>
      <c r="B783" t="s">
        <v>913</v>
      </c>
      <c r="C783" t="s">
        <v>916</v>
      </c>
      <c r="D783" t="s">
        <v>750</v>
      </c>
      <c r="E783" t="s">
        <v>917</v>
      </c>
      <c r="F783" s="5">
        <v>145589</v>
      </c>
      <c r="I783" t="s">
        <v>67</v>
      </c>
    </row>
    <row r="784" spans="1:9" x14ac:dyDescent="0.25">
      <c r="A784" s="22">
        <v>783</v>
      </c>
      <c r="B784" t="s">
        <v>913</v>
      </c>
      <c r="C784" t="s">
        <v>916</v>
      </c>
      <c r="D784" t="s">
        <v>750</v>
      </c>
      <c r="E784" t="s">
        <v>918</v>
      </c>
      <c r="F784" s="5">
        <v>145342</v>
      </c>
      <c r="I784" t="s">
        <v>67</v>
      </c>
    </row>
    <row r="785" spans="1:9" x14ac:dyDescent="0.25">
      <c r="A785" s="22">
        <v>784</v>
      </c>
      <c r="B785" t="s">
        <v>913</v>
      </c>
      <c r="C785" t="s">
        <v>914</v>
      </c>
      <c r="D785" t="s">
        <v>252</v>
      </c>
      <c r="E785" t="s">
        <v>919</v>
      </c>
      <c r="F785" s="5">
        <v>147934</v>
      </c>
      <c r="I785" t="s">
        <v>67</v>
      </c>
    </row>
    <row r="786" spans="1:9" x14ac:dyDescent="0.25">
      <c r="A786" s="22">
        <v>785</v>
      </c>
      <c r="B786" t="s">
        <v>913</v>
      </c>
      <c r="C786" t="s">
        <v>916</v>
      </c>
      <c r="D786" t="s">
        <v>750</v>
      </c>
      <c r="E786" t="s">
        <v>920</v>
      </c>
      <c r="F786" s="5">
        <v>145573</v>
      </c>
      <c r="I786" t="s">
        <v>67</v>
      </c>
    </row>
    <row r="787" spans="1:9" x14ac:dyDescent="0.25">
      <c r="A787" s="22">
        <v>786</v>
      </c>
      <c r="B787" t="s">
        <v>913</v>
      </c>
      <c r="C787" t="s">
        <v>914</v>
      </c>
      <c r="D787" t="s">
        <v>252</v>
      </c>
      <c r="E787" t="s">
        <v>921</v>
      </c>
      <c r="F787" s="5">
        <v>147795</v>
      </c>
      <c r="I787" t="s">
        <v>67</v>
      </c>
    </row>
    <row r="788" spans="1:9" x14ac:dyDescent="0.25">
      <c r="A788" s="22">
        <v>787</v>
      </c>
      <c r="B788" t="s">
        <v>913</v>
      </c>
      <c r="C788" t="s">
        <v>916</v>
      </c>
      <c r="D788" t="s">
        <v>750</v>
      </c>
      <c r="E788" t="s">
        <v>922</v>
      </c>
      <c r="F788" s="5">
        <v>145141</v>
      </c>
      <c r="I788" t="s">
        <v>67</v>
      </c>
    </row>
    <row r="789" spans="1:9" x14ac:dyDescent="0.25">
      <c r="A789" s="22">
        <v>788</v>
      </c>
      <c r="B789" t="s">
        <v>913</v>
      </c>
      <c r="C789" t="s">
        <v>916</v>
      </c>
      <c r="D789" t="s">
        <v>750</v>
      </c>
      <c r="E789" t="s">
        <v>923</v>
      </c>
      <c r="F789" s="5">
        <v>145140</v>
      </c>
      <c r="I789" t="s">
        <v>67</v>
      </c>
    </row>
    <row r="790" spans="1:9" x14ac:dyDescent="0.25">
      <c r="A790" s="22">
        <v>789</v>
      </c>
      <c r="B790" t="s">
        <v>913</v>
      </c>
      <c r="C790" t="s">
        <v>914</v>
      </c>
      <c r="D790" t="s">
        <v>252</v>
      </c>
      <c r="E790" t="s">
        <v>924</v>
      </c>
      <c r="F790" s="5">
        <v>147795</v>
      </c>
      <c r="I790" t="s">
        <v>67</v>
      </c>
    </row>
    <row r="791" spans="1:9" x14ac:dyDescent="0.25">
      <c r="A791" s="22">
        <v>790</v>
      </c>
      <c r="B791" t="s">
        <v>913</v>
      </c>
      <c r="C791" t="s">
        <v>914</v>
      </c>
      <c r="D791" t="s">
        <v>252</v>
      </c>
      <c r="E791" t="s">
        <v>925</v>
      </c>
      <c r="F791" s="5">
        <v>147795</v>
      </c>
      <c r="I791" t="s">
        <v>67</v>
      </c>
    </row>
    <row r="792" spans="1:9" x14ac:dyDescent="0.25">
      <c r="A792" s="22">
        <v>791</v>
      </c>
      <c r="B792" t="s">
        <v>913</v>
      </c>
      <c r="C792" t="s">
        <v>914</v>
      </c>
      <c r="D792" t="s">
        <v>252</v>
      </c>
      <c r="E792" t="s">
        <v>926</v>
      </c>
      <c r="F792" s="5">
        <v>147934</v>
      </c>
      <c r="I792" t="s">
        <v>67</v>
      </c>
    </row>
    <row r="793" spans="1:9" x14ac:dyDescent="0.25">
      <c r="A793" s="22">
        <v>792</v>
      </c>
      <c r="B793" t="s">
        <v>913</v>
      </c>
      <c r="C793" t="s">
        <v>916</v>
      </c>
      <c r="D793" t="s">
        <v>750</v>
      </c>
      <c r="E793" t="s">
        <v>927</v>
      </c>
      <c r="F793" s="5">
        <v>145553</v>
      </c>
      <c r="I793" t="s">
        <v>67</v>
      </c>
    </row>
    <row r="794" spans="1:9" x14ac:dyDescent="0.25">
      <c r="A794" s="22">
        <v>793</v>
      </c>
      <c r="B794" t="s">
        <v>913</v>
      </c>
      <c r="C794" t="s">
        <v>914</v>
      </c>
      <c r="D794" t="s">
        <v>252</v>
      </c>
      <c r="E794" t="s">
        <v>928</v>
      </c>
      <c r="F794" s="5">
        <v>147696</v>
      </c>
      <c r="I794" t="s">
        <v>67</v>
      </c>
    </row>
    <row r="795" spans="1:9" x14ac:dyDescent="0.25">
      <c r="A795" s="22">
        <v>794</v>
      </c>
      <c r="B795" t="s">
        <v>913</v>
      </c>
      <c r="C795" t="s">
        <v>916</v>
      </c>
      <c r="D795" t="s">
        <v>750</v>
      </c>
      <c r="E795" t="s">
        <v>929</v>
      </c>
      <c r="F795" s="5">
        <v>145148</v>
      </c>
      <c r="I795" t="s">
        <v>67</v>
      </c>
    </row>
    <row r="796" spans="1:9" x14ac:dyDescent="0.25">
      <c r="A796" s="22">
        <v>795</v>
      </c>
      <c r="B796" t="s">
        <v>913</v>
      </c>
      <c r="C796" t="s">
        <v>914</v>
      </c>
      <c r="D796" t="s">
        <v>252</v>
      </c>
      <c r="E796" t="s">
        <v>930</v>
      </c>
      <c r="F796" s="5">
        <v>147798</v>
      </c>
      <c r="I796" t="s">
        <v>67</v>
      </c>
    </row>
    <row r="797" spans="1:9" x14ac:dyDescent="0.25">
      <c r="A797" s="22">
        <v>796</v>
      </c>
      <c r="B797" t="s">
        <v>913</v>
      </c>
      <c r="C797" t="s">
        <v>914</v>
      </c>
      <c r="D797" t="s">
        <v>252</v>
      </c>
      <c r="E797" t="s">
        <v>931</v>
      </c>
      <c r="F797" s="5">
        <v>147934</v>
      </c>
      <c r="I797" t="s">
        <v>932</v>
      </c>
    </row>
    <row r="798" spans="1:9" x14ac:dyDescent="0.25">
      <c r="A798" s="22">
        <v>797</v>
      </c>
      <c r="B798" t="s">
        <v>913</v>
      </c>
      <c r="C798" t="s">
        <v>916</v>
      </c>
      <c r="D798" t="s">
        <v>750</v>
      </c>
      <c r="E798" t="s">
        <v>933</v>
      </c>
      <c r="F798" s="5">
        <v>148338</v>
      </c>
      <c r="I798" t="s">
        <v>932</v>
      </c>
    </row>
    <row r="799" spans="1:9" x14ac:dyDescent="0.25">
      <c r="A799" s="22">
        <v>798</v>
      </c>
      <c r="B799" t="s">
        <v>913</v>
      </c>
      <c r="C799" t="s">
        <v>916</v>
      </c>
      <c r="D799" t="s">
        <v>750</v>
      </c>
      <c r="E799" t="s">
        <v>934</v>
      </c>
      <c r="F799" s="5">
        <v>145138</v>
      </c>
      <c r="I799" t="s">
        <v>932</v>
      </c>
    </row>
    <row r="800" spans="1:9" x14ac:dyDescent="0.25">
      <c r="A800" s="22">
        <v>799</v>
      </c>
      <c r="B800" t="s">
        <v>913</v>
      </c>
      <c r="C800" t="s">
        <v>914</v>
      </c>
      <c r="D800" t="s">
        <v>252</v>
      </c>
      <c r="E800" t="s">
        <v>935</v>
      </c>
      <c r="F800" s="5">
        <v>147800</v>
      </c>
      <c r="I800" t="s">
        <v>932</v>
      </c>
    </row>
    <row r="801" spans="1:9" x14ac:dyDescent="0.25">
      <c r="A801" s="22">
        <v>800</v>
      </c>
      <c r="B801" t="s">
        <v>913</v>
      </c>
      <c r="C801" t="s">
        <v>916</v>
      </c>
      <c r="D801" t="s">
        <v>750</v>
      </c>
      <c r="E801" t="s">
        <v>936</v>
      </c>
      <c r="F801" s="5">
        <v>145154</v>
      </c>
      <c r="I801" t="s">
        <v>932</v>
      </c>
    </row>
    <row r="802" spans="1:9" x14ac:dyDescent="0.25">
      <c r="A802" s="22">
        <v>801</v>
      </c>
      <c r="B802" t="s">
        <v>913</v>
      </c>
      <c r="C802" t="s">
        <v>916</v>
      </c>
      <c r="D802" t="s">
        <v>750</v>
      </c>
      <c r="E802" t="s">
        <v>937</v>
      </c>
      <c r="F802" s="5">
        <v>145573</v>
      </c>
      <c r="I802" t="s">
        <v>932</v>
      </c>
    </row>
    <row r="803" spans="1:9" x14ac:dyDescent="0.25">
      <c r="A803" s="22">
        <v>802</v>
      </c>
      <c r="B803" t="s">
        <v>913</v>
      </c>
      <c r="C803" t="s">
        <v>916</v>
      </c>
      <c r="D803" t="s">
        <v>750</v>
      </c>
      <c r="E803" t="s">
        <v>938</v>
      </c>
      <c r="F803" s="5">
        <v>145425</v>
      </c>
      <c r="I803" t="s">
        <v>932</v>
      </c>
    </row>
    <row r="804" spans="1:9" x14ac:dyDescent="0.25">
      <c r="A804" s="22">
        <v>803</v>
      </c>
      <c r="B804" t="s">
        <v>913</v>
      </c>
      <c r="C804" t="s">
        <v>914</v>
      </c>
      <c r="D804" t="s">
        <v>252</v>
      </c>
      <c r="E804" t="s">
        <v>939</v>
      </c>
      <c r="F804" s="5">
        <v>147798</v>
      </c>
      <c r="I804" t="s">
        <v>932</v>
      </c>
    </row>
    <row r="805" spans="1:9" x14ac:dyDescent="0.25">
      <c r="A805" s="22">
        <v>804</v>
      </c>
      <c r="B805" t="s">
        <v>913</v>
      </c>
      <c r="C805" t="s">
        <v>916</v>
      </c>
      <c r="D805" t="s">
        <v>750</v>
      </c>
      <c r="E805" t="s">
        <v>940</v>
      </c>
      <c r="F805" s="5">
        <v>145425</v>
      </c>
      <c r="I805" t="s">
        <v>932</v>
      </c>
    </row>
    <row r="806" spans="1:9" x14ac:dyDescent="0.25">
      <c r="A806" s="22">
        <v>805</v>
      </c>
      <c r="B806" t="s">
        <v>913</v>
      </c>
      <c r="C806" t="s">
        <v>916</v>
      </c>
      <c r="D806" t="s">
        <v>750</v>
      </c>
      <c r="E806" t="s">
        <v>941</v>
      </c>
      <c r="F806" s="5">
        <v>145573</v>
      </c>
      <c r="I806" t="s">
        <v>932</v>
      </c>
    </row>
    <row r="807" spans="1:9" x14ac:dyDescent="0.25">
      <c r="A807" s="22">
        <v>806</v>
      </c>
      <c r="B807" t="s">
        <v>913</v>
      </c>
      <c r="C807" t="s">
        <v>914</v>
      </c>
      <c r="D807" t="s">
        <v>252</v>
      </c>
      <c r="E807" t="s">
        <v>942</v>
      </c>
      <c r="F807" s="5">
        <v>147804</v>
      </c>
      <c r="I807" t="s">
        <v>932</v>
      </c>
    </row>
    <row r="808" spans="1:9" x14ac:dyDescent="0.25">
      <c r="A808" s="22">
        <v>807</v>
      </c>
      <c r="B808" t="s">
        <v>913</v>
      </c>
      <c r="C808" t="s">
        <v>916</v>
      </c>
      <c r="D808" t="s">
        <v>750</v>
      </c>
      <c r="E808" t="s">
        <v>943</v>
      </c>
      <c r="F808" s="5">
        <v>145152</v>
      </c>
      <c r="I808" t="s">
        <v>932</v>
      </c>
    </row>
    <row r="809" spans="1:9" x14ac:dyDescent="0.25">
      <c r="A809" s="22">
        <v>808</v>
      </c>
      <c r="B809" t="s">
        <v>913</v>
      </c>
      <c r="C809" t="s">
        <v>916</v>
      </c>
      <c r="D809" t="s">
        <v>750</v>
      </c>
      <c r="E809" t="s">
        <v>944</v>
      </c>
      <c r="F809" s="5">
        <v>145162</v>
      </c>
      <c r="I809" t="s">
        <v>932</v>
      </c>
    </row>
    <row r="810" spans="1:9" x14ac:dyDescent="0.25">
      <c r="A810" s="22">
        <v>809</v>
      </c>
      <c r="B810" t="s">
        <v>913</v>
      </c>
      <c r="C810" t="s">
        <v>916</v>
      </c>
      <c r="D810" t="s">
        <v>750</v>
      </c>
      <c r="E810" t="s">
        <v>945</v>
      </c>
      <c r="F810" s="5">
        <v>145609</v>
      </c>
      <c r="I810" t="s">
        <v>932</v>
      </c>
    </row>
    <row r="811" spans="1:9" x14ac:dyDescent="0.25">
      <c r="A811" s="22">
        <v>810</v>
      </c>
      <c r="B811" t="s">
        <v>913</v>
      </c>
      <c r="C811" t="s">
        <v>916</v>
      </c>
      <c r="D811" t="s">
        <v>750</v>
      </c>
      <c r="E811" t="s">
        <v>946</v>
      </c>
      <c r="F811" s="5">
        <v>145159</v>
      </c>
      <c r="I811" t="s">
        <v>932</v>
      </c>
    </row>
    <row r="812" spans="1:9" x14ac:dyDescent="0.25">
      <c r="A812" s="22">
        <v>811</v>
      </c>
      <c r="B812" t="s">
        <v>913</v>
      </c>
      <c r="C812" t="s">
        <v>916</v>
      </c>
      <c r="D812" t="s">
        <v>750</v>
      </c>
      <c r="E812" t="s">
        <v>947</v>
      </c>
      <c r="F812" s="5">
        <v>145589</v>
      </c>
      <c r="I812" t="s">
        <v>932</v>
      </c>
    </row>
    <row r="813" spans="1:9" x14ac:dyDescent="0.25">
      <c r="A813" s="22">
        <v>812</v>
      </c>
      <c r="B813" t="s">
        <v>913</v>
      </c>
      <c r="C813" t="s">
        <v>916</v>
      </c>
      <c r="D813" t="s">
        <v>750</v>
      </c>
      <c r="E813" t="s">
        <v>948</v>
      </c>
      <c r="F813" s="5">
        <v>145723</v>
      </c>
      <c r="I813" t="s">
        <v>932</v>
      </c>
    </row>
    <row r="814" spans="1:9" x14ac:dyDescent="0.25">
      <c r="A814" s="22">
        <v>813</v>
      </c>
      <c r="B814" t="s">
        <v>913</v>
      </c>
      <c r="C814" t="s">
        <v>914</v>
      </c>
      <c r="D814" t="s">
        <v>252</v>
      </c>
      <c r="E814" t="s">
        <v>949</v>
      </c>
      <c r="F814" s="5">
        <v>147804</v>
      </c>
      <c r="I814" t="s">
        <v>932</v>
      </c>
    </row>
    <row r="815" spans="1:9" x14ac:dyDescent="0.25">
      <c r="A815" s="22">
        <v>814</v>
      </c>
      <c r="B815" t="s">
        <v>913</v>
      </c>
      <c r="C815" t="s">
        <v>914</v>
      </c>
      <c r="D815" t="s">
        <v>252</v>
      </c>
      <c r="E815" t="s">
        <v>950</v>
      </c>
      <c r="F815" s="5">
        <v>147804</v>
      </c>
      <c r="I815" t="s">
        <v>932</v>
      </c>
    </row>
    <row r="816" spans="1:9" x14ac:dyDescent="0.25">
      <c r="A816" s="22">
        <v>815</v>
      </c>
      <c r="B816" t="s">
        <v>913</v>
      </c>
      <c r="C816" t="s">
        <v>914</v>
      </c>
      <c r="D816" t="s">
        <v>252</v>
      </c>
      <c r="E816" t="s">
        <v>951</v>
      </c>
      <c r="F816" s="5">
        <v>147804</v>
      </c>
      <c r="I816" t="s">
        <v>932</v>
      </c>
    </row>
    <row r="817" spans="1:9" x14ac:dyDescent="0.25">
      <c r="A817" s="22">
        <v>816</v>
      </c>
      <c r="B817" t="s">
        <v>913</v>
      </c>
      <c r="C817" t="s">
        <v>914</v>
      </c>
      <c r="D817" t="s">
        <v>252</v>
      </c>
      <c r="E817" t="s">
        <v>952</v>
      </c>
      <c r="F817" s="5">
        <v>147934</v>
      </c>
      <c r="I817" t="s">
        <v>932</v>
      </c>
    </row>
    <row r="818" spans="1:9" x14ac:dyDescent="0.25">
      <c r="A818" s="22">
        <v>817</v>
      </c>
      <c r="B818" t="s">
        <v>913</v>
      </c>
      <c r="C818" t="s">
        <v>916</v>
      </c>
      <c r="D818" t="s">
        <v>750</v>
      </c>
      <c r="E818" t="s">
        <v>953</v>
      </c>
      <c r="F818" s="5">
        <v>145425</v>
      </c>
      <c r="I818" t="s">
        <v>932</v>
      </c>
    </row>
    <row r="819" spans="1:9" x14ac:dyDescent="0.25">
      <c r="A819" s="22">
        <v>818</v>
      </c>
      <c r="B819" t="s">
        <v>913</v>
      </c>
      <c r="C819" t="s">
        <v>916</v>
      </c>
      <c r="D819" t="s">
        <v>750</v>
      </c>
      <c r="E819" t="s">
        <v>954</v>
      </c>
      <c r="F819" s="5">
        <v>145668</v>
      </c>
      <c r="I819" t="s">
        <v>932</v>
      </c>
    </row>
    <row r="820" spans="1:9" x14ac:dyDescent="0.25">
      <c r="A820" s="22">
        <v>819</v>
      </c>
      <c r="B820" t="s">
        <v>913</v>
      </c>
      <c r="C820" t="s">
        <v>916</v>
      </c>
      <c r="D820" t="s">
        <v>750</v>
      </c>
      <c r="E820" t="s">
        <v>955</v>
      </c>
      <c r="F820" s="5">
        <v>145161</v>
      </c>
      <c r="I820" t="s">
        <v>932</v>
      </c>
    </row>
    <row r="821" spans="1:9" x14ac:dyDescent="0.25">
      <c r="A821" s="22">
        <v>820</v>
      </c>
      <c r="B821" t="s">
        <v>274</v>
      </c>
      <c r="C821" t="s">
        <v>274</v>
      </c>
      <c r="D821" t="s">
        <v>275</v>
      </c>
      <c r="E821" t="s">
        <v>956</v>
      </c>
      <c r="F821" s="5">
        <v>147445</v>
      </c>
      <c r="I821" t="s">
        <v>932</v>
      </c>
    </row>
    <row r="822" spans="1:9" x14ac:dyDescent="0.25">
      <c r="A822" s="22">
        <v>821</v>
      </c>
      <c r="B822" t="s">
        <v>274</v>
      </c>
      <c r="C822" t="s">
        <v>274</v>
      </c>
      <c r="D822" t="s">
        <v>275</v>
      </c>
      <c r="E822" t="s">
        <v>957</v>
      </c>
      <c r="F822" s="5">
        <v>147332</v>
      </c>
      <c r="I822" t="s">
        <v>932</v>
      </c>
    </row>
    <row r="823" spans="1:9" x14ac:dyDescent="0.25">
      <c r="A823" s="22">
        <v>822</v>
      </c>
      <c r="B823" t="s">
        <v>274</v>
      </c>
      <c r="C823" t="s">
        <v>274</v>
      </c>
      <c r="D823" t="s">
        <v>275</v>
      </c>
      <c r="E823" t="s">
        <v>958</v>
      </c>
      <c r="F823" s="5">
        <v>148461</v>
      </c>
      <c r="I823" t="s">
        <v>932</v>
      </c>
    </row>
    <row r="824" spans="1:9" x14ac:dyDescent="0.25">
      <c r="A824" s="22">
        <v>823</v>
      </c>
      <c r="B824" t="s">
        <v>274</v>
      </c>
      <c r="C824" t="s">
        <v>274</v>
      </c>
      <c r="D824" t="s">
        <v>275</v>
      </c>
      <c r="E824" t="s">
        <v>959</v>
      </c>
      <c r="F824" s="5">
        <v>147464</v>
      </c>
      <c r="I824" t="s">
        <v>932</v>
      </c>
    </row>
    <row r="825" spans="1:9" x14ac:dyDescent="0.25">
      <c r="A825" s="22">
        <v>824</v>
      </c>
      <c r="B825" t="s">
        <v>274</v>
      </c>
      <c r="C825" t="s">
        <v>274</v>
      </c>
      <c r="D825" t="s">
        <v>275</v>
      </c>
      <c r="E825" t="s">
        <v>960</v>
      </c>
      <c r="F825" s="5">
        <v>147464</v>
      </c>
      <c r="I825" t="s">
        <v>932</v>
      </c>
    </row>
    <row r="826" spans="1:9" x14ac:dyDescent="0.25">
      <c r="A826" s="22">
        <v>825</v>
      </c>
      <c r="B826" t="s">
        <v>274</v>
      </c>
      <c r="C826" t="s">
        <v>274</v>
      </c>
      <c r="D826" t="s">
        <v>275</v>
      </c>
      <c r="E826" t="s">
        <v>961</v>
      </c>
      <c r="F826" s="5">
        <v>147332</v>
      </c>
      <c r="I826" t="s">
        <v>932</v>
      </c>
    </row>
    <row r="827" spans="1:9" x14ac:dyDescent="0.25">
      <c r="A827" s="22">
        <v>826</v>
      </c>
      <c r="B827" t="s">
        <v>274</v>
      </c>
      <c r="C827" t="s">
        <v>274</v>
      </c>
      <c r="D827" t="s">
        <v>275</v>
      </c>
      <c r="E827" t="s">
        <v>962</v>
      </c>
      <c r="F827" s="5">
        <v>147407</v>
      </c>
      <c r="I827" t="s">
        <v>932</v>
      </c>
    </row>
    <row r="828" spans="1:9" x14ac:dyDescent="0.25">
      <c r="A828" s="22">
        <v>827</v>
      </c>
      <c r="B828" t="s">
        <v>274</v>
      </c>
      <c r="C828" t="s">
        <v>274</v>
      </c>
      <c r="D828" t="s">
        <v>275</v>
      </c>
      <c r="E828" t="s">
        <v>963</v>
      </c>
      <c r="F828" s="5">
        <v>147407</v>
      </c>
      <c r="I828" t="s">
        <v>932</v>
      </c>
    </row>
    <row r="829" spans="1:9" x14ac:dyDescent="0.25">
      <c r="A829" s="22">
        <v>828</v>
      </c>
      <c r="B829" t="s">
        <v>274</v>
      </c>
      <c r="C829" t="s">
        <v>274</v>
      </c>
      <c r="D829" t="s">
        <v>275</v>
      </c>
      <c r="E829" t="s">
        <v>964</v>
      </c>
      <c r="F829" s="5">
        <v>147445</v>
      </c>
      <c r="I829" t="s">
        <v>932</v>
      </c>
    </row>
    <row r="830" spans="1:9" x14ac:dyDescent="0.25">
      <c r="A830" s="22">
        <v>829</v>
      </c>
      <c r="B830" t="s">
        <v>274</v>
      </c>
      <c r="C830" t="s">
        <v>274</v>
      </c>
      <c r="D830" t="s">
        <v>275</v>
      </c>
      <c r="E830" t="s">
        <v>965</v>
      </c>
      <c r="F830" s="5">
        <v>147332</v>
      </c>
      <c r="I830" t="s">
        <v>932</v>
      </c>
    </row>
    <row r="831" spans="1:9" x14ac:dyDescent="0.25">
      <c r="A831" s="22">
        <v>830</v>
      </c>
      <c r="B831" t="s">
        <v>274</v>
      </c>
      <c r="C831" t="s">
        <v>274</v>
      </c>
      <c r="D831" t="s">
        <v>275</v>
      </c>
      <c r="E831" t="s">
        <v>966</v>
      </c>
      <c r="F831" s="5">
        <v>147332</v>
      </c>
      <c r="I831" t="s">
        <v>932</v>
      </c>
    </row>
    <row r="832" spans="1:9" x14ac:dyDescent="0.25">
      <c r="A832" s="22">
        <v>831</v>
      </c>
      <c r="B832" t="s">
        <v>274</v>
      </c>
      <c r="C832" t="s">
        <v>274</v>
      </c>
      <c r="D832" t="s">
        <v>275</v>
      </c>
      <c r="E832" t="s">
        <v>967</v>
      </c>
      <c r="F832" s="5">
        <v>147523</v>
      </c>
      <c r="I832" t="s">
        <v>932</v>
      </c>
    </row>
    <row r="833" spans="1:9" x14ac:dyDescent="0.25">
      <c r="A833" s="22">
        <v>832</v>
      </c>
      <c r="B833" t="s">
        <v>274</v>
      </c>
      <c r="C833" t="s">
        <v>274</v>
      </c>
      <c r="D833" t="s">
        <v>275</v>
      </c>
      <c r="E833" t="s">
        <v>968</v>
      </c>
      <c r="F833" s="5">
        <v>147523</v>
      </c>
      <c r="I833" t="s">
        <v>932</v>
      </c>
    </row>
    <row r="834" spans="1:9" x14ac:dyDescent="0.25">
      <c r="A834" s="22">
        <v>833</v>
      </c>
      <c r="B834" t="s">
        <v>274</v>
      </c>
      <c r="C834" t="s">
        <v>274</v>
      </c>
      <c r="D834" t="s">
        <v>275</v>
      </c>
      <c r="E834" t="s">
        <v>969</v>
      </c>
      <c r="F834" s="5">
        <v>147523</v>
      </c>
      <c r="I834" t="s">
        <v>932</v>
      </c>
    </row>
    <row r="835" spans="1:9" x14ac:dyDescent="0.25">
      <c r="A835" s="22">
        <v>834</v>
      </c>
      <c r="B835" t="s">
        <v>274</v>
      </c>
      <c r="C835" t="s">
        <v>274</v>
      </c>
      <c r="D835" t="s">
        <v>275</v>
      </c>
      <c r="E835" t="s">
        <v>970</v>
      </c>
      <c r="F835" s="5">
        <v>147332</v>
      </c>
      <c r="I835" t="s">
        <v>932</v>
      </c>
    </row>
    <row r="836" spans="1:9" x14ac:dyDescent="0.25">
      <c r="A836" s="22">
        <v>835</v>
      </c>
      <c r="B836" t="s">
        <v>274</v>
      </c>
      <c r="C836" t="s">
        <v>274</v>
      </c>
      <c r="D836" t="s">
        <v>275</v>
      </c>
      <c r="E836" t="s">
        <v>971</v>
      </c>
      <c r="F836" s="5">
        <v>147413</v>
      </c>
      <c r="I836" t="s">
        <v>932</v>
      </c>
    </row>
    <row r="837" spans="1:9" x14ac:dyDescent="0.25">
      <c r="A837" s="22">
        <v>836</v>
      </c>
      <c r="B837" t="s">
        <v>913</v>
      </c>
      <c r="C837" t="s">
        <v>916</v>
      </c>
      <c r="D837" t="s">
        <v>750</v>
      </c>
      <c r="E837" t="s">
        <v>972</v>
      </c>
      <c r="F837" s="5">
        <v>145160</v>
      </c>
      <c r="I837" t="s">
        <v>932</v>
      </c>
    </row>
    <row r="838" spans="1:9" x14ac:dyDescent="0.25">
      <c r="A838" s="22">
        <v>837</v>
      </c>
      <c r="B838" t="s">
        <v>748</v>
      </c>
      <c r="C838" t="s">
        <v>763</v>
      </c>
      <c r="D838" t="s">
        <v>404</v>
      </c>
      <c r="E838" t="s">
        <v>973</v>
      </c>
      <c r="F838" s="5">
        <v>148283</v>
      </c>
      <c r="I838" t="s">
        <v>932</v>
      </c>
    </row>
    <row r="839" spans="1:9" x14ac:dyDescent="0.25">
      <c r="A839" s="22">
        <v>838</v>
      </c>
      <c r="B839" t="s">
        <v>748</v>
      </c>
      <c r="C839" t="s">
        <v>763</v>
      </c>
      <c r="D839" t="s">
        <v>404</v>
      </c>
      <c r="E839" t="s">
        <v>974</v>
      </c>
      <c r="F839" s="5">
        <v>148310</v>
      </c>
      <c r="I839" t="s">
        <v>932</v>
      </c>
    </row>
    <row r="840" spans="1:9" x14ac:dyDescent="0.25">
      <c r="A840" s="22">
        <v>839</v>
      </c>
      <c r="B840" t="s">
        <v>748</v>
      </c>
      <c r="C840" t="s">
        <v>763</v>
      </c>
      <c r="D840" t="s">
        <v>404</v>
      </c>
      <c r="E840" t="s">
        <v>975</v>
      </c>
      <c r="F840" s="5">
        <v>148310</v>
      </c>
      <c r="I840" t="s">
        <v>932</v>
      </c>
    </row>
    <row r="841" spans="1:9" x14ac:dyDescent="0.25">
      <c r="A841" s="22">
        <v>840</v>
      </c>
      <c r="B841" t="s">
        <v>748</v>
      </c>
      <c r="C841" t="s">
        <v>763</v>
      </c>
      <c r="D841" t="s">
        <v>404</v>
      </c>
      <c r="E841" t="s">
        <v>976</v>
      </c>
      <c r="F841" s="5">
        <v>148540</v>
      </c>
      <c r="I841" t="s">
        <v>932</v>
      </c>
    </row>
    <row r="842" spans="1:9" x14ac:dyDescent="0.25">
      <c r="A842" s="22">
        <v>841</v>
      </c>
      <c r="B842" t="s">
        <v>274</v>
      </c>
      <c r="C842" t="s">
        <v>274</v>
      </c>
      <c r="D842" t="s">
        <v>275</v>
      </c>
      <c r="E842" t="s">
        <v>977</v>
      </c>
      <c r="F842" s="5">
        <v>147523</v>
      </c>
      <c r="I842" t="s">
        <v>932</v>
      </c>
    </row>
    <row r="843" spans="1:9" x14ac:dyDescent="0.25">
      <c r="A843" s="22">
        <v>842</v>
      </c>
      <c r="B843" t="s">
        <v>274</v>
      </c>
      <c r="C843" t="s">
        <v>274</v>
      </c>
      <c r="D843" t="s">
        <v>275</v>
      </c>
      <c r="E843" t="s">
        <v>978</v>
      </c>
      <c r="F843" s="5">
        <v>147332</v>
      </c>
      <c r="I843" t="s">
        <v>932</v>
      </c>
    </row>
    <row r="844" spans="1:9" x14ac:dyDescent="0.25">
      <c r="A844" s="22">
        <v>843</v>
      </c>
      <c r="B844" t="s">
        <v>274</v>
      </c>
      <c r="C844" t="s">
        <v>274</v>
      </c>
      <c r="D844" t="s">
        <v>275</v>
      </c>
      <c r="E844" t="s">
        <v>979</v>
      </c>
      <c r="F844" s="5">
        <v>147464</v>
      </c>
      <c r="I844" t="s">
        <v>932</v>
      </c>
    </row>
    <row r="845" spans="1:9" x14ac:dyDescent="0.25">
      <c r="A845" s="22">
        <v>844</v>
      </c>
      <c r="B845" t="s">
        <v>274</v>
      </c>
      <c r="C845" t="s">
        <v>274</v>
      </c>
      <c r="D845" t="s">
        <v>275</v>
      </c>
      <c r="E845" t="s">
        <v>980</v>
      </c>
      <c r="F845" s="5">
        <v>147332</v>
      </c>
      <c r="I845" t="s">
        <v>932</v>
      </c>
    </row>
    <row r="846" spans="1:9" x14ac:dyDescent="0.25">
      <c r="A846" s="22">
        <v>845</v>
      </c>
      <c r="B846" t="s">
        <v>274</v>
      </c>
      <c r="C846" t="s">
        <v>274</v>
      </c>
      <c r="D846" t="s">
        <v>275</v>
      </c>
      <c r="E846" t="s">
        <v>981</v>
      </c>
      <c r="F846" s="5">
        <v>147407</v>
      </c>
      <c r="I846" t="s">
        <v>932</v>
      </c>
    </row>
    <row r="847" spans="1:9" x14ac:dyDescent="0.25">
      <c r="A847" s="22">
        <v>846</v>
      </c>
      <c r="B847" t="s">
        <v>274</v>
      </c>
      <c r="C847" t="s">
        <v>274</v>
      </c>
      <c r="D847" t="s">
        <v>275</v>
      </c>
      <c r="E847" t="s">
        <v>982</v>
      </c>
      <c r="F847" s="5">
        <v>147407</v>
      </c>
      <c r="I847" t="s">
        <v>932</v>
      </c>
    </row>
    <row r="848" spans="1:9" x14ac:dyDescent="0.25">
      <c r="A848" s="22">
        <v>847</v>
      </c>
      <c r="B848" t="s">
        <v>274</v>
      </c>
      <c r="C848" t="s">
        <v>274</v>
      </c>
      <c r="D848" t="s">
        <v>275</v>
      </c>
      <c r="E848" t="s">
        <v>983</v>
      </c>
      <c r="F848" s="5">
        <v>147332</v>
      </c>
      <c r="I848" t="s">
        <v>932</v>
      </c>
    </row>
    <row r="849" spans="1:9" x14ac:dyDescent="0.25">
      <c r="A849" s="22">
        <v>848</v>
      </c>
      <c r="B849" t="s">
        <v>274</v>
      </c>
      <c r="C849" t="s">
        <v>274</v>
      </c>
      <c r="D849" t="s">
        <v>275</v>
      </c>
      <c r="E849" t="s">
        <v>984</v>
      </c>
      <c r="F849" s="5">
        <v>147523</v>
      </c>
      <c r="I849" t="s">
        <v>932</v>
      </c>
    </row>
    <row r="850" spans="1:9" x14ac:dyDescent="0.25">
      <c r="A850" s="22">
        <v>849</v>
      </c>
      <c r="B850" t="s">
        <v>274</v>
      </c>
      <c r="C850" t="s">
        <v>274</v>
      </c>
      <c r="D850" t="s">
        <v>275</v>
      </c>
      <c r="E850" t="s">
        <v>985</v>
      </c>
      <c r="F850" s="5">
        <v>147464</v>
      </c>
      <c r="I850" t="s">
        <v>932</v>
      </c>
    </row>
    <row r="851" spans="1:9" x14ac:dyDescent="0.25">
      <c r="A851" s="22">
        <v>850</v>
      </c>
      <c r="B851" t="s">
        <v>274</v>
      </c>
      <c r="C851" t="s">
        <v>274</v>
      </c>
      <c r="D851" t="s">
        <v>275</v>
      </c>
      <c r="E851" t="s">
        <v>986</v>
      </c>
      <c r="F851" s="5">
        <v>147332</v>
      </c>
      <c r="I851" t="s">
        <v>932</v>
      </c>
    </row>
    <row r="852" spans="1:9" x14ac:dyDescent="0.25">
      <c r="A852" s="22">
        <v>851</v>
      </c>
      <c r="B852" t="s">
        <v>274</v>
      </c>
      <c r="C852" t="s">
        <v>274</v>
      </c>
      <c r="D852" t="s">
        <v>275</v>
      </c>
      <c r="E852" t="s">
        <v>987</v>
      </c>
      <c r="F852" s="5">
        <v>147332</v>
      </c>
      <c r="I852" t="s">
        <v>932</v>
      </c>
    </row>
    <row r="853" spans="1:9" x14ac:dyDescent="0.25">
      <c r="A853" s="22">
        <v>852</v>
      </c>
      <c r="B853" t="s">
        <v>274</v>
      </c>
      <c r="C853" t="s">
        <v>274</v>
      </c>
      <c r="D853" t="s">
        <v>275</v>
      </c>
      <c r="E853" t="s">
        <v>988</v>
      </c>
      <c r="F853" s="5">
        <v>147407</v>
      </c>
      <c r="I853" t="s">
        <v>932</v>
      </c>
    </row>
    <row r="854" spans="1:9" x14ac:dyDescent="0.25">
      <c r="A854" s="22">
        <v>853</v>
      </c>
      <c r="B854" t="s">
        <v>274</v>
      </c>
      <c r="C854" t="s">
        <v>274</v>
      </c>
      <c r="D854" t="s">
        <v>275</v>
      </c>
      <c r="E854" t="s">
        <v>989</v>
      </c>
      <c r="F854" s="5">
        <v>147523</v>
      </c>
      <c r="I854" t="s">
        <v>932</v>
      </c>
    </row>
    <row r="855" spans="1:9" x14ac:dyDescent="0.25">
      <c r="A855" s="22">
        <v>854</v>
      </c>
      <c r="B855" t="s">
        <v>274</v>
      </c>
      <c r="C855" t="s">
        <v>274</v>
      </c>
      <c r="D855" t="s">
        <v>275</v>
      </c>
      <c r="E855" t="s">
        <v>990</v>
      </c>
      <c r="F855" s="5">
        <v>147413</v>
      </c>
      <c r="I855" t="s">
        <v>932</v>
      </c>
    </row>
    <row r="856" spans="1:9" x14ac:dyDescent="0.25">
      <c r="A856" s="22">
        <v>855</v>
      </c>
      <c r="B856" t="s">
        <v>274</v>
      </c>
      <c r="C856" t="s">
        <v>274</v>
      </c>
      <c r="D856" t="s">
        <v>275</v>
      </c>
      <c r="E856" t="s">
        <v>991</v>
      </c>
      <c r="F856" s="5">
        <v>147523</v>
      </c>
      <c r="I856" t="s">
        <v>932</v>
      </c>
    </row>
    <row r="857" spans="1:9" x14ac:dyDescent="0.25">
      <c r="A857" s="22">
        <v>856</v>
      </c>
      <c r="B857" t="s">
        <v>402</v>
      </c>
      <c r="C857" t="s">
        <v>403</v>
      </c>
      <c r="D857" t="s">
        <v>404</v>
      </c>
      <c r="E857" t="s">
        <v>992</v>
      </c>
      <c r="F857" s="5">
        <v>148403</v>
      </c>
      <c r="I857" t="s">
        <v>932</v>
      </c>
    </row>
    <row r="858" spans="1:9" x14ac:dyDescent="0.25">
      <c r="A858" s="22">
        <v>857</v>
      </c>
      <c r="B858" t="s">
        <v>250</v>
      </c>
      <c r="C858" t="s">
        <v>259</v>
      </c>
      <c r="D858" t="s">
        <v>260</v>
      </c>
      <c r="E858" t="s">
        <v>993</v>
      </c>
      <c r="F858" s="5">
        <v>147203</v>
      </c>
      <c r="I858" t="s">
        <v>932</v>
      </c>
    </row>
    <row r="859" spans="1:9" x14ac:dyDescent="0.25">
      <c r="A859" s="22">
        <v>858</v>
      </c>
      <c r="B859" t="s">
        <v>748</v>
      </c>
      <c r="C859" t="s">
        <v>763</v>
      </c>
      <c r="D859" t="s">
        <v>404</v>
      </c>
      <c r="E859" t="s">
        <v>994</v>
      </c>
      <c r="F859" s="5">
        <v>148310</v>
      </c>
      <c r="I859" t="s">
        <v>932</v>
      </c>
    </row>
    <row r="860" spans="1:9" x14ac:dyDescent="0.25">
      <c r="A860" s="22">
        <v>859</v>
      </c>
      <c r="B860" t="s">
        <v>663</v>
      </c>
      <c r="C860" t="s">
        <v>664</v>
      </c>
      <c r="D860" t="s">
        <v>245</v>
      </c>
      <c r="E860" t="s">
        <v>995</v>
      </c>
      <c r="F860" s="5">
        <v>148003</v>
      </c>
      <c r="I860" t="s">
        <v>932</v>
      </c>
    </row>
    <row r="861" spans="1:9" x14ac:dyDescent="0.25">
      <c r="A861" s="22">
        <v>860</v>
      </c>
      <c r="B861" t="s">
        <v>748</v>
      </c>
      <c r="C861" t="s">
        <v>766</v>
      </c>
      <c r="D861" t="s">
        <v>404</v>
      </c>
      <c r="E861" t="s">
        <v>996</v>
      </c>
      <c r="F861" s="5">
        <v>146188</v>
      </c>
      <c r="I861" t="s">
        <v>932</v>
      </c>
    </row>
    <row r="862" spans="1:9" x14ac:dyDescent="0.25">
      <c r="A862" s="22">
        <v>861</v>
      </c>
      <c r="B862" t="s">
        <v>274</v>
      </c>
      <c r="C862" t="s">
        <v>274</v>
      </c>
      <c r="D862" t="s">
        <v>275</v>
      </c>
      <c r="E862" t="s">
        <v>997</v>
      </c>
      <c r="F862" s="5">
        <v>147407</v>
      </c>
      <c r="I862" t="s">
        <v>932</v>
      </c>
    </row>
    <row r="863" spans="1:9" x14ac:dyDescent="0.25">
      <c r="E863" t="s">
        <v>998</v>
      </c>
    </row>
    <row r="864" spans="1:9" x14ac:dyDescent="0.25">
      <c r="E864" t="s">
        <v>999</v>
      </c>
    </row>
    <row r="865" spans="5:5" x14ac:dyDescent="0.25">
      <c r="E865" t="s">
        <v>1000</v>
      </c>
    </row>
    <row r="866" spans="5:5" x14ac:dyDescent="0.25">
      <c r="E866" t="s">
        <v>1001</v>
      </c>
    </row>
    <row r="867" spans="5:5" x14ac:dyDescent="0.25">
      <c r="E867" t="s">
        <v>1002</v>
      </c>
    </row>
    <row r="868" spans="5:5" x14ac:dyDescent="0.25">
      <c r="E868" t="s">
        <v>1003</v>
      </c>
    </row>
    <row r="869" spans="5:5" x14ac:dyDescent="0.25">
      <c r="E869" t="s">
        <v>1004</v>
      </c>
    </row>
    <row r="870" spans="5:5" x14ac:dyDescent="0.25">
      <c r="E870" t="s">
        <v>1005</v>
      </c>
    </row>
    <row r="871" spans="5:5" x14ac:dyDescent="0.25">
      <c r="E871" t="s">
        <v>1006</v>
      </c>
    </row>
    <row r="872" spans="5:5" x14ac:dyDescent="0.25">
      <c r="E872" t="s">
        <v>1007</v>
      </c>
    </row>
    <row r="873" spans="5:5" x14ac:dyDescent="0.25">
      <c r="E873" t="s">
        <v>1008</v>
      </c>
    </row>
    <row r="874" spans="5:5" x14ac:dyDescent="0.25">
      <c r="E874" t="s">
        <v>1009</v>
      </c>
    </row>
    <row r="875" spans="5:5" x14ac:dyDescent="0.25">
      <c r="E875" t="s">
        <v>1010</v>
      </c>
    </row>
  </sheetData>
  <autoFilter ref="A1:I862" xr:uid="{00000000-0009-0000-0000-000001000000}"/>
  <conditionalFormatting sqref="G2:G91">
    <cfRule type="expression" dxfId="578" priority="1">
      <formula>$B2="NO CONTINUA"</formula>
    </cfRule>
    <cfRule type="expression" dxfId="577" priority="2">
      <formula>$B2="CAMBIO NUESTRO"</formula>
    </cfRule>
    <cfRule type="expression" dxfId="576" priority="3">
      <formula>$B2="OTROS CAMBIO"</formula>
    </cfRule>
    <cfRule type="expression" dxfId="575" priority="4">
      <formula>$B2="PENDIENTE"</formula>
    </cfRule>
    <cfRule type="expression" dxfId="574" priority="5">
      <formula>$B2="CONTINUA"</formula>
    </cfRule>
    <cfRule type="expression" dxfId="573" priority="6">
      <formula>$B2="NO CONTINUA"</formula>
    </cfRule>
    <cfRule type="expression" dxfId="572" priority="7">
      <formula>$B2="CAMBIO NUESTRO"</formula>
    </cfRule>
    <cfRule type="expression" dxfId="571" priority="8">
      <formula>$B2="OTROS CAMBIO"</formula>
    </cfRule>
    <cfRule type="expression" dxfId="570" priority="9">
      <formula>$B2="PENDIENTE"</formula>
    </cfRule>
    <cfRule type="expression" dxfId="569" priority="10">
      <formula>$B2="CONTINUA"</formula>
    </cfRule>
    <cfRule type="expression" dxfId="568" priority="11">
      <formula>$B2="NO CONTINUA"</formula>
    </cfRule>
    <cfRule type="expression" dxfId="567" priority="12">
      <formula>$B2="CAMBIO NUESTRO"</formula>
    </cfRule>
    <cfRule type="expression" dxfId="566" priority="13">
      <formula>$B2="OTROS CAMBIO"</formula>
    </cfRule>
    <cfRule type="expression" dxfId="565" priority="14">
      <formula>$B2="PENDIENTE"</formula>
    </cfRule>
    <cfRule type="expression" dxfId="564" priority="15">
      <formula>$B2="CONTINUA"</formula>
    </cfRule>
  </conditionalFormatting>
  <conditionalFormatting sqref="G2:H91">
    <cfRule type="expression" dxfId="563" priority="16">
      <formula>$B2="PENDIENTE DEFINIR"</formula>
    </cfRule>
  </conditionalFormatting>
  <conditionalFormatting sqref="H2:H91">
    <cfRule type="expression" dxfId="562" priority="17">
      <formula>$B2="NO CONTINUA"</formula>
    </cfRule>
    <cfRule type="expression" dxfId="561" priority="18">
      <formula>$B2="CAMBIO NUESTRO"</formula>
    </cfRule>
    <cfRule type="expression" dxfId="560" priority="19">
      <formula>$B2="OTROS CAMBIO"</formula>
    </cfRule>
    <cfRule type="expression" dxfId="559" priority="20">
      <formula>$B2="PENDIENTE"</formula>
    </cfRule>
    <cfRule type="expression" dxfId="558" priority="21">
      <formula>$B2="CONTINUA"</formula>
    </cfRule>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1:I50"/>
  <sheetViews>
    <sheetView showGridLines="0" tabSelected="1" workbookViewId="0">
      <pane ySplit="1" topLeftCell="A2" activePane="bottomLeft" state="frozen"/>
      <selection pane="bottomLeft" activeCell="A2" sqref="A2:XFD832"/>
    </sheetView>
  </sheetViews>
  <sheetFormatPr baseColWidth="10" defaultColWidth="9.140625" defaultRowHeight="15" x14ac:dyDescent="0.25"/>
  <cols>
    <col min="1" max="1" width="9.140625" style="344"/>
    <col min="2" max="3" width="12.85546875" style="345" customWidth="1"/>
    <col min="4" max="4" width="38.140625" style="33" customWidth="1"/>
    <col min="5" max="5" width="21.7109375" style="5" customWidth="1"/>
    <col min="6" max="6" width="29.140625" style="345" customWidth="1"/>
    <col min="7" max="7" width="12.28515625" style="344" customWidth="1"/>
    <col min="8" max="8" width="23.140625" style="344" customWidth="1"/>
    <col min="9" max="9" width="16.42578125" style="5" customWidth="1"/>
    <col min="10" max="16384" width="9.140625" style="5"/>
  </cols>
  <sheetData>
    <row r="1" spans="1:9" s="346" customFormat="1" ht="24.75" customHeight="1" x14ac:dyDescent="0.25">
      <c r="A1" s="274" t="s">
        <v>47</v>
      </c>
      <c r="B1" s="275" t="s">
        <v>48</v>
      </c>
      <c r="C1" s="275" t="s">
        <v>49</v>
      </c>
      <c r="D1" s="264" t="s">
        <v>1011</v>
      </c>
      <c r="E1" s="62" t="s">
        <v>1013</v>
      </c>
      <c r="F1" s="198" t="s">
        <v>1014</v>
      </c>
      <c r="G1" s="275" t="s">
        <v>1015</v>
      </c>
      <c r="H1" s="347" t="s">
        <v>1016</v>
      </c>
      <c r="I1" s="349" t="s">
        <v>3622</v>
      </c>
    </row>
    <row r="2" spans="1:9" x14ac:dyDescent="0.25">
      <c r="A2" s="154">
        <v>48</v>
      </c>
      <c r="B2" s="247" t="s">
        <v>663</v>
      </c>
      <c r="C2" s="247" t="s">
        <v>664</v>
      </c>
      <c r="D2" s="60" t="s">
        <v>915</v>
      </c>
      <c r="E2" s="29" t="str">
        <f>VLOOKUP(F2,'NUMEROS DE CONTRATO'!G:K,5,0)</f>
        <v>051-2026 CPS-P(147887)</v>
      </c>
      <c r="F2" s="222" t="s">
        <v>674</v>
      </c>
      <c r="G2" s="138" t="s">
        <v>1047</v>
      </c>
      <c r="H2" s="343">
        <v>3214900492</v>
      </c>
      <c r="I2" s="350"/>
    </row>
    <row r="3" spans="1:9" x14ac:dyDescent="0.25">
      <c r="A3" s="154">
        <v>49</v>
      </c>
      <c r="B3" s="247" t="s">
        <v>748</v>
      </c>
      <c r="C3" s="247" t="s">
        <v>1045</v>
      </c>
      <c r="D3" s="60" t="s">
        <v>915</v>
      </c>
      <c r="E3" s="29" t="str">
        <f>VLOOKUP(F3,'NUMEROS DE CONTRATO'!G:K,5,0)</f>
        <v>052-2026 CPS-P(145168)</v>
      </c>
      <c r="F3" s="222" t="s">
        <v>845</v>
      </c>
      <c r="G3" s="138">
        <v>80913434</v>
      </c>
      <c r="H3" s="343">
        <v>3123845681</v>
      </c>
      <c r="I3" s="350"/>
    </row>
    <row r="4" spans="1:9" x14ac:dyDescent="0.25">
      <c r="A4" s="154">
        <v>50</v>
      </c>
      <c r="B4" s="247" t="s">
        <v>748</v>
      </c>
      <c r="C4" s="247" t="s">
        <v>1045</v>
      </c>
      <c r="D4" s="60" t="s">
        <v>915</v>
      </c>
      <c r="E4" s="29" t="str">
        <f>VLOOKUP(F4,'NUMEROS DE CONTRATO'!G:K,5,0)</f>
        <v>053-2026 CPS-P(145168)</v>
      </c>
      <c r="F4" s="222" t="s">
        <v>847</v>
      </c>
      <c r="G4" s="138">
        <v>1023902688</v>
      </c>
      <c r="H4" s="343">
        <v>3138498975</v>
      </c>
      <c r="I4" s="350"/>
    </row>
    <row r="5" spans="1:9" x14ac:dyDescent="0.25">
      <c r="A5" s="154">
        <v>51</v>
      </c>
      <c r="B5" s="248" t="s">
        <v>748</v>
      </c>
      <c r="C5" s="248" t="s">
        <v>1045</v>
      </c>
      <c r="D5" s="60" t="s">
        <v>915</v>
      </c>
      <c r="E5" s="29" t="str">
        <f>VLOOKUP(F5,'NUMEROS DE CONTRATO'!G:K,5,0)</f>
        <v>054-2026 CPS-P(145168)</v>
      </c>
      <c r="F5" s="222" t="s">
        <v>850</v>
      </c>
      <c r="G5" s="162">
        <v>1012447475</v>
      </c>
      <c r="H5" s="348">
        <v>3044967383</v>
      </c>
      <c r="I5" s="350"/>
    </row>
    <row r="6" spans="1:9" x14ac:dyDescent="0.25">
      <c r="A6" s="154">
        <v>52</v>
      </c>
      <c r="B6" s="247" t="s">
        <v>748</v>
      </c>
      <c r="C6" s="247" t="s">
        <v>1045</v>
      </c>
      <c r="D6" s="60" t="s">
        <v>915</v>
      </c>
      <c r="E6" s="29" t="str">
        <f>VLOOKUP(F6,'NUMEROS DE CONTRATO'!G:K,5,0)</f>
        <v>055-2026 CPS-P(145168)</v>
      </c>
      <c r="F6" s="222" t="s">
        <v>1164</v>
      </c>
      <c r="G6" s="138">
        <v>39579937</v>
      </c>
      <c r="H6" s="343">
        <v>3112804889</v>
      </c>
      <c r="I6" s="350"/>
    </row>
    <row r="7" spans="1:9" x14ac:dyDescent="0.25">
      <c r="A7" s="154">
        <v>53</v>
      </c>
      <c r="B7" s="247" t="s">
        <v>748</v>
      </c>
      <c r="C7" s="247" t="s">
        <v>1045</v>
      </c>
      <c r="D7" s="60" t="s">
        <v>915</v>
      </c>
      <c r="E7" s="29" t="str">
        <f>VLOOKUP(F7,'NUMEROS DE CONTRATO'!G:K,5,0)</f>
        <v>056-2026 CPS-P(145705)</v>
      </c>
      <c r="F7" s="222" t="s">
        <v>852</v>
      </c>
      <c r="G7" s="138">
        <v>1023961759</v>
      </c>
      <c r="H7" s="343">
        <v>3219101279</v>
      </c>
      <c r="I7" s="350"/>
    </row>
    <row r="8" spans="1:9" x14ac:dyDescent="0.25">
      <c r="A8" s="154">
        <v>54</v>
      </c>
      <c r="B8" s="247" t="s">
        <v>748</v>
      </c>
      <c r="C8" s="247" t="s">
        <v>1169</v>
      </c>
      <c r="D8" s="60" t="s">
        <v>915</v>
      </c>
      <c r="E8" s="29" t="str">
        <f>VLOOKUP(F8,'NUMEROS DE CONTRATO'!G:K,5,0)</f>
        <v>057-2026 CPS-P(145174)</v>
      </c>
      <c r="F8" s="222" t="s">
        <v>877</v>
      </c>
      <c r="G8" s="138" t="s">
        <v>1047</v>
      </c>
      <c r="H8" s="343">
        <v>3102804597</v>
      </c>
      <c r="I8" s="350"/>
    </row>
    <row r="9" spans="1:9" x14ac:dyDescent="0.25">
      <c r="A9" s="154">
        <v>55</v>
      </c>
      <c r="B9" s="247" t="s">
        <v>748</v>
      </c>
      <c r="C9" s="247" t="s">
        <v>1045</v>
      </c>
      <c r="D9" s="60" t="s">
        <v>915</v>
      </c>
      <c r="E9" s="29" t="str">
        <f>VLOOKUP(F9,'NUMEROS DE CONTRATO'!G:K,5,0)</f>
        <v>058-2026 CPS-P(145165)</v>
      </c>
      <c r="F9" s="222" t="s">
        <v>834</v>
      </c>
      <c r="G9" s="138">
        <v>80188474</v>
      </c>
      <c r="H9" s="343">
        <v>3145855578</v>
      </c>
      <c r="I9" s="350"/>
    </row>
    <row r="10" spans="1:9" x14ac:dyDescent="0.25">
      <c r="A10" s="154">
        <v>56</v>
      </c>
      <c r="B10" s="248" t="s">
        <v>748</v>
      </c>
      <c r="C10" s="248" t="s">
        <v>1045</v>
      </c>
      <c r="D10" s="60" t="s">
        <v>915</v>
      </c>
      <c r="E10" s="29" t="str">
        <f>VLOOKUP(F10,'NUMEROS DE CONTRATO'!G:K,5,0)</f>
        <v>059-2026 CPS-P(145166)</v>
      </c>
      <c r="F10" s="222" t="s">
        <v>835</v>
      </c>
      <c r="G10" s="162">
        <v>52017662</v>
      </c>
      <c r="H10" s="348">
        <v>3197194093</v>
      </c>
      <c r="I10" s="350"/>
    </row>
    <row r="11" spans="1:9" x14ac:dyDescent="0.25">
      <c r="A11" s="154">
        <v>57</v>
      </c>
      <c r="B11" s="247" t="s">
        <v>748</v>
      </c>
      <c r="C11" s="247" t="s">
        <v>1045</v>
      </c>
      <c r="D11" s="60" t="s">
        <v>915</v>
      </c>
      <c r="E11" s="29" t="str">
        <f>VLOOKUP(F11,'NUMEROS DE CONTRATO'!G:K,5,0)</f>
        <v>060-2026 CPS-P(145377)</v>
      </c>
      <c r="F11" s="222" t="s">
        <v>838</v>
      </c>
      <c r="G11" s="138">
        <v>1078580226</v>
      </c>
      <c r="H11" s="343">
        <v>3232845507</v>
      </c>
      <c r="I11" s="350"/>
    </row>
    <row r="12" spans="1:9" x14ac:dyDescent="0.25">
      <c r="A12" s="154">
        <v>58</v>
      </c>
      <c r="B12" s="247" t="s">
        <v>748</v>
      </c>
      <c r="C12" s="247" t="s">
        <v>1045</v>
      </c>
      <c r="D12" s="60" t="s">
        <v>915</v>
      </c>
      <c r="E12" s="29" t="str">
        <f>VLOOKUP(F12,'NUMEROS DE CONTRATO'!G:K,5,0)</f>
        <v>061-2026 CPS-P(145399)</v>
      </c>
      <c r="F12" s="222" t="s">
        <v>844</v>
      </c>
      <c r="G12" s="138">
        <v>1016017904</v>
      </c>
      <c r="H12" s="343">
        <v>3105868500</v>
      </c>
      <c r="I12" s="350"/>
    </row>
    <row r="13" spans="1:9" x14ac:dyDescent="0.25">
      <c r="A13" s="154">
        <v>59</v>
      </c>
      <c r="B13" s="247" t="s">
        <v>748</v>
      </c>
      <c r="C13" s="247" t="s">
        <v>1045</v>
      </c>
      <c r="D13" s="60" t="s">
        <v>915</v>
      </c>
      <c r="E13" s="29" t="str">
        <f>VLOOKUP(F13,'NUMEROS DE CONTRATO'!G:K,5,0)</f>
        <v>062-2026 CPS-P(145694)</v>
      </c>
      <c r="F13" s="222" t="s">
        <v>853</v>
      </c>
      <c r="G13" s="138">
        <v>35220513</v>
      </c>
      <c r="H13" s="343">
        <v>3232259122</v>
      </c>
      <c r="I13" s="350"/>
    </row>
    <row r="14" spans="1:9" x14ac:dyDescent="0.25">
      <c r="A14" s="154">
        <v>60</v>
      </c>
      <c r="B14" s="247" t="s">
        <v>748</v>
      </c>
      <c r="C14" s="247" t="s">
        <v>1045</v>
      </c>
      <c r="D14" s="60" t="s">
        <v>915</v>
      </c>
      <c r="E14" s="29" t="str">
        <f>VLOOKUP(F14,'NUMEROS DE CONTRATO'!G:K,5,0)</f>
        <v>063-2026 CPS-P(145681)</v>
      </c>
      <c r="F14" s="222" t="s">
        <v>1190</v>
      </c>
      <c r="G14" s="138">
        <v>1030623944</v>
      </c>
      <c r="H14" s="343">
        <v>3108106183</v>
      </c>
      <c r="I14" s="350"/>
    </row>
    <row r="15" spans="1:9" x14ac:dyDescent="0.25">
      <c r="A15" s="154">
        <v>61</v>
      </c>
      <c r="B15" s="247" t="s">
        <v>748</v>
      </c>
      <c r="C15" s="247" t="s">
        <v>1045</v>
      </c>
      <c r="D15" s="60" t="s">
        <v>915</v>
      </c>
      <c r="E15" s="29" t="str">
        <f>VLOOKUP(F15,'NUMEROS DE CONTRATO'!G:K,5,0)</f>
        <v>064-2026 CPS-P(145783)</v>
      </c>
      <c r="F15" s="222" t="s">
        <v>855</v>
      </c>
      <c r="G15" s="138">
        <v>1014291719</v>
      </c>
      <c r="H15" s="343">
        <v>3197867850</v>
      </c>
      <c r="I15" s="350"/>
    </row>
    <row r="16" spans="1:9" x14ac:dyDescent="0.25">
      <c r="A16" s="154">
        <v>62</v>
      </c>
      <c r="B16" s="247" t="s">
        <v>402</v>
      </c>
      <c r="C16" s="247" t="s">
        <v>417</v>
      </c>
      <c r="D16" s="60" t="s">
        <v>915</v>
      </c>
      <c r="E16" s="29" t="str">
        <f>VLOOKUP(F16,'NUMEROS DE CONTRATO'!G:K,5,0)</f>
        <v>065-2026 CPS-P(146694)</v>
      </c>
      <c r="F16" s="222" t="s">
        <v>421</v>
      </c>
      <c r="G16" s="138">
        <v>79729383</v>
      </c>
      <c r="H16" s="343">
        <v>3114531842</v>
      </c>
      <c r="I16" s="350"/>
    </row>
    <row r="17" spans="1:9" x14ac:dyDescent="0.25">
      <c r="A17" s="154">
        <v>63</v>
      </c>
      <c r="B17" s="247" t="s">
        <v>402</v>
      </c>
      <c r="C17" s="247" t="s">
        <v>417</v>
      </c>
      <c r="D17" s="60" t="s">
        <v>915</v>
      </c>
      <c r="E17" s="29" t="str">
        <f>VLOOKUP(F17,'NUMEROS DE CONTRATO'!G:K,5,0)</f>
        <v>066-2026 CPS-P(146694)</v>
      </c>
      <c r="F17" s="222" t="s">
        <v>473</v>
      </c>
      <c r="G17" s="138">
        <v>1014257930</v>
      </c>
      <c r="H17" s="343">
        <v>3204509046</v>
      </c>
      <c r="I17" s="350"/>
    </row>
    <row r="18" spans="1:9" x14ac:dyDescent="0.25">
      <c r="A18" s="154">
        <v>64</v>
      </c>
      <c r="B18" s="247" t="s">
        <v>748</v>
      </c>
      <c r="C18" s="247" t="s">
        <v>763</v>
      </c>
      <c r="D18" s="60" t="s">
        <v>915</v>
      </c>
      <c r="E18" s="29" t="str">
        <f>VLOOKUP(F18,'NUMEROS DE CONTRATO'!G:K,5,0)</f>
        <v>067-2026 CPS-P(148283)</v>
      </c>
      <c r="F18" s="222" t="s">
        <v>907</v>
      </c>
      <c r="G18" s="138">
        <v>1110557387</v>
      </c>
      <c r="H18" s="343" t="s">
        <v>1206</v>
      </c>
      <c r="I18" s="350"/>
    </row>
    <row r="19" spans="1:9" x14ac:dyDescent="0.25">
      <c r="A19" s="154">
        <v>65</v>
      </c>
      <c r="B19" s="247" t="s">
        <v>748</v>
      </c>
      <c r="C19" s="247" t="s">
        <v>763</v>
      </c>
      <c r="D19" s="60" t="s">
        <v>915</v>
      </c>
      <c r="E19" s="29" t="str">
        <f>VLOOKUP(F19,'NUMEROS DE CONTRATO'!G:K,5,0)</f>
        <v>068-2026 CPS-P(148283)</v>
      </c>
      <c r="F19" s="222" t="s">
        <v>924</v>
      </c>
      <c r="G19" s="138" t="s">
        <v>1047</v>
      </c>
      <c r="H19" s="343">
        <v>3202049575</v>
      </c>
      <c r="I19" s="350"/>
    </row>
    <row r="20" spans="1:9" x14ac:dyDescent="0.25">
      <c r="A20" s="154">
        <v>66</v>
      </c>
      <c r="B20" s="247" t="s">
        <v>607</v>
      </c>
      <c r="C20" s="247" t="s">
        <v>626</v>
      </c>
      <c r="D20" s="60" t="s">
        <v>915</v>
      </c>
      <c r="E20" s="29" t="str">
        <f>VLOOKUP(F20,'NUMEROS DE CONTRATO'!G:K,5,0)</f>
        <v>069-2026 CPS-AG(147055)</v>
      </c>
      <c r="F20" s="222" t="s">
        <v>650</v>
      </c>
      <c r="G20" s="138">
        <v>79972375</v>
      </c>
      <c r="H20" s="343">
        <v>3112814465</v>
      </c>
      <c r="I20" s="350"/>
    </row>
    <row r="21" spans="1:9" x14ac:dyDescent="0.25">
      <c r="A21" s="154">
        <v>67</v>
      </c>
      <c r="B21" s="247" t="s">
        <v>748</v>
      </c>
      <c r="C21" s="247" t="s">
        <v>1169</v>
      </c>
      <c r="D21" s="60" t="s">
        <v>915</v>
      </c>
      <c r="E21" s="29" t="str">
        <f>VLOOKUP(F21,'NUMEROS DE CONTRATO'!G:K,5,0)</f>
        <v>070-2026 CPS-P(148540)</v>
      </c>
      <c r="F21" s="222" t="s">
        <v>922</v>
      </c>
      <c r="G21" s="138">
        <v>1016039277</v>
      </c>
      <c r="H21" s="343">
        <v>3114410095</v>
      </c>
      <c r="I21" s="350"/>
    </row>
    <row r="22" spans="1:9" x14ac:dyDescent="0.25">
      <c r="A22" s="154">
        <v>68</v>
      </c>
      <c r="B22" s="247" t="s">
        <v>748</v>
      </c>
      <c r="C22" s="247" t="s">
        <v>755</v>
      </c>
      <c r="D22" s="60" t="s">
        <v>915</v>
      </c>
      <c r="E22" s="29" t="str">
        <f>VLOOKUP(F22,'NUMEROS DE CONTRATO'!G:K,5,0)</f>
        <v>071-2026 CPS-P(147234)</v>
      </c>
      <c r="F22" s="222" t="s">
        <v>760</v>
      </c>
      <c r="G22" s="138">
        <v>1022935255</v>
      </c>
      <c r="H22" s="343">
        <v>3138317415</v>
      </c>
      <c r="I22" s="350"/>
    </row>
    <row r="23" spans="1:9" x14ac:dyDescent="0.25">
      <c r="A23" s="154">
        <v>69</v>
      </c>
      <c r="B23" s="248" t="s">
        <v>748</v>
      </c>
      <c r="C23" s="248" t="s">
        <v>755</v>
      </c>
      <c r="D23" s="60" t="s">
        <v>915</v>
      </c>
      <c r="E23" s="29" t="str">
        <f>VLOOKUP(F23,'NUMEROS DE CONTRATO'!G:K,5,0)</f>
        <v>072-2026 CPS-P(147234)</v>
      </c>
      <c r="F23" s="222" t="s">
        <v>761</v>
      </c>
      <c r="G23" s="162">
        <v>1070585045</v>
      </c>
      <c r="H23" s="348">
        <v>3178437721</v>
      </c>
      <c r="I23" s="350"/>
    </row>
    <row r="24" spans="1:9" x14ac:dyDescent="0.25">
      <c r="A24" s="154">
        <v>70</v>
      </c>
      <c r="B24" s="247" t="s">
        <v>748</v>
      </c>
      <c r="C24" s="247" t="s">
        <v>755</v>
      </c>
      <c r="D24" s="60" t="s">
        <v>915</v>
      </c>
      <c r="E24" s="29" t="str">
        <f>VLOOKUP(F24,'NUMEROS DE CONTRATO'!G:K,5,0)</f>
        <v>073-2026 CPS-P(147234)</v>
      </c>
      <c r="F24" s="222" t="s">
        <v>917</v>
      </c>
      <c r="G24" s="138">
        <v>53164606</v>
      </c>
      <c r="H24" s="343">
        <v>3178556258</v>
      </c>
      <c r="I24" s="350"/>
    </row>
    <row r="25" spans="1:9" x14ac:dyDescent="0.25">
      <c r="A25" s="154">
        <v>71</v>
      </c>
      <c r="B25" s="247" t="s">
        <v>748</v>
      </c>
      <c r="C25" s="247" t="s">
        <v>755</v>
      </c>
      <c r="D25" s="60" t="s">
        <v>915</v>
      </c>
      <c r="E25" s="29" t="str">
        <f>VLOOKUP(F25,'NUMEROS DE CONTRATO'!G:K,5,0)</f>
        <v>074-2026 CPS-AG(147236)</v>
      </c>
      <c r="F25" s="222" t="s">
        <v>767</v>
      </c>
      <c r="G25" s="138">
        <v>79604297</v>
      </c>
      <c r="H25" s="343">
        <v>3102301410</v>
      </c>
      <c r="I25" s="350"/>
    </row>
    <row r="26" spans="1:9" x14ac:dyDescent="0.25">
      <c r="A26" s="154">
        <v>72</v>
      </c>
      <c r="B26" s="248" t="s">
        <v>748</v>
      </c>
      <c r="C26" s="248" t="s">
        <v>755</v>
      </c>
      <c r="D26" s="60" t="s">
        <v>915</v>
      </c>
      <c r="E26" s="29" t="str">
        <f>VLOOKUP(F26,'NUMEROS DE CONTRATO'!G:K,5,0)</f>
        <v>075-2026 CPS-AG(147236)</v>
      </c>
      <c r="F26" s="222" t="s">
        <v>765</v>
      </c>
      <c r="G26" s="162">
        <v>79460651</v>
      </c>
      <c r="H26" s="348">
        <v>3212500072</v>
      </c>
      <c r="I26" s="350"/>
    </row>
    <row r="27" spans="1:9" x14ac:dyDescent="0.25">
      <c r="A27" s="154">
        <v>73</v>
      </c>
      <c r="B27" s="248" t="s">
        <v>748</v>
      </c>
      <c r="C27" s="248" t="s">
        <v>755</v>
      </c>
      <c r="D27" s="60" t="s">
        <v>915</v>
      </c>
      <c r="E27" s="29" t="str">
        <f>VLOOKUP(F27,'NUMEROS DE CONTRATO'!G:K,5,0)</f>
        <v>076-2026 CPS-AG(147235)</v>
      </c>
      <c r="F27" s="222" t="s">
        <v>762</v>
      </c>
      <c r="G27" s="162">
        <v>1010207175</v>
      </c>
      <c r="H27" s="348">
        <v>3194017286</v>
      </c>
      <c r="I27" s="350"/>
    </row>
    <row r="28" spans="1:9" x14ac:dyDescent="0.25">
      <c r="A28" s="154">
        <v>74</v>
      </c>
      <c r="B28" s="248" t="s">
        <v>748</v>
      </c>
      <c r="C28" s="248" t="s">
        <v>837</v>
      </c>
      <c r="D28" s="60" t="s">
        <v>915</v>
      </c>
      <c r="E28" s="29" t="str">
        <f>VLOOKUP(F28,'NUMEROS DE CONTRATO'!G:K,5,0)</f>
        <v>077-2026 CPS-P(145157)</v>
      </c>
      <c r="F28" s="222" t="s">
        <v>841</v>
      </c>
      <c r="G28" s="162">
        <v>51611275</v>
      </c>
      <c r="H28" s="348">
        <v>3108543768</v>
      </c>
      <c r="I28" s="350"/>
    </row>
    <row r="29" spans="1:9" x14ac:dyDescent="0.25">
      <c r="A29" s="154">
        <v>75</v>
      </c>
      <c r="B29" s="248" t="s">
        <v>748</v>
      </c>
      <c r="C29" s="248" t="s">
        <v>837</v>
      </c>
      <c r="D29" s="60" t="s">
        <v>915</v>
      </c>
      <c r="E29" s="29" t="str">
        <f>VLOOKUP(F29,'NUMEROS DE CONTRATO'!G:K,5,0)</f>
        <v>078-2026 CPS-AG(145149)</v>
      </c>
      <c r="F29" s="222" t="s">
        <v>861</v>
      </c>
      <c r="G29" s="162">
        <v>52500840</v>
      </c>
      <c r="H29" s="348">
        <v>3108806759</v>
      </c>
      <c r="I29" s="350"/>
    </row>
    <row r="30" spans="1:9" x14ac:dyDescent="0.25">
      <c r="A30" s="154">
        <v>76</v>
      </c>
      <c r="B30" s="247" t="s">
        <v>748</v>
      </c>
      <c r="C30" s="247" t="s">
        <v>837</v>
      </c>
      <c r="D30" s="60" t="s">
        <v>915</v>
      </c>
      <c r="E30" s="29" t="str">
        <f>VLOOKUP(F30,'NUMEROS DE CONTRATO'!G:K,5,0)</f>
        <v>079-2026 CPS-P(145142)</v>
      </c>
      <c r="F30" s="222" t="s">
        <v>905</v>
      </c>
      <c r="G30" s="138">
        <v>1019013602</v>
      </c>
      <c r="H30" s="343">
        <v>3182434569</v>
      </c>
      <c r="I30" s="350"/>
    </row>
    <row r="31" spans="1:9" x14ac:dyDescent="0.25">
      <c r="A31" s="154">
        <v>77</v>
      </c>
      <c r="B31" s="247" t="s">
        <v>748</v>
      </c>
      <c r="C31" s="247" t="s">
        <v>837</v>
      </c>
      <c r="D31" s="60" t="s">
        <v>915</v>
      </c>
      <c r="E31" s="29" t="str">
        <f>VLOOKUP(F31,'NUMEROS DE CONTRATO'!G:K,5,0)</f>
        <v>080-2026 CPS-P(145155)</v>
      </c>
      <c r="F31" s="222" t="s">
        <v>906</v>
      </c>
      <c r="G31" s="138">
        <v>1110446844</v>
      </c>
      <c r="H31" s="343">
        <v>3115170226</v>
      </c>
      <c r="I31" s="350"/>
    </row>
    <row r="32" spans="1:9" x14ac:dyDescent="0.25">
      <c r="A32" s="154">
        <v>78</v>
      </c>
      <c r="B32" s="248" t="s">
        <v>748</v>
      </c>
      <c r="C32" s="248" t="s">
        <v>837</v>
      </c>
      <c r="D32" s="60" t="s">
        <v>915</v>
      </c>
      <c r="E32" s="29" t="str">
        <f>VLOOKUP(F32,'NUMEROS DE CONTRATO'!G:K,5,0)</f>
        <v>081-2026 CPS-P(145144)</v>
      </c>
      <c r="F32" s="222" t="s">
        <v>859</v>
      </c>
      <c r="G32" s="162">
        <v>1030616848</v>
      </c>
      <c r="H32" s="348">
        <v>3132803908</v>
      </c>
      <c r="I32" s="350"/>
    </row>
    <row r="33" spans="1:9" x14ac:dyDescent="0.25">
      <c r="A33" s="154">
        <v>79</v>
      </c>
      <c r="B33" s="248" t="s">
        <v>748</v>
      </c>
      <c r="C33" s="248" t="s">
        <v>837</v>
      </c>
      <c r="D33" s="60" t="s">
        <v>915</v>
      </c>
      <c r="E33" s="29" t="str">
        <f>VLOOKUP(F33,'NUMEROS DE CONTRATO'!G:K,5,0)</f>
        <v>082-2026 CPS-P(145144)</v>
      </c>
      <c r="F33" s="222" t="s">
        <v>858</v>
      </c>
      <c r="G33" s="162">
        <v>1026274063</v>
      </c>
      <c r="H33" s="348">
        <v>3213708572</v>
      </c>
      <c r="I33" s="350"/>
    </row>
    <row r="34" spans="1:9" x14ac:dyDescent="0.25">
      <c r="A34" s="154">
        <v>80</v>
      </c>
      <c r="B34" s="248" t="s">
        <v>402</v>
      </c>
      <c r="C34" s="248" t="s">
        <v>417</v>
      </c>
      <c r="D34" s="60" t="s">
        <v>915</v>
      </c>
      <c r="E34" s="29" t="str">
        <f>VLOOKUP(F34,'NUMEROS DE CONTRATO'!G:K,5,0)</f>
        <v>083-2026 CPS-P(146610)</v>
      </c>
      <c r="F34" s="222" t="s">
        <v>445</v>
      </c>
      <c r="G34" s="162">
        <v>79879029</v>
      </c>
      <c r="H34" s="348">
        <v>3204714050</v>
      </c>
      <c r="I34" s="350"/>
    </row>
    <row r="35" spans="1:9" x14ac:dyDescent="0.25">
      <c r="A35" s="154">
        <v>81</v>
      </c>
      <c r="B35" s="248" t="s">
        <v>402</v>
      </c>
      <c r="C35" s="248" t="s">
        <v>417</v>
      </c>
      <c r="D35" s="60" t="s">
        <v>915</v>
      </c>
      <c r="E35" s="29" t="str">
        <f>VLOOKUP(F35,'NUMEROS DE CONTRATO'!G:K,5,0)</f>
        <v>084-2026 CPS-P(146645)</v>
      </c>
      <c r="F35" s="222" t="s">
        <v>468</v>
      </c>
      <c r="G35" s="162">
        <v>80020795</v>
      </c>
      <c r="H35" s="348">
        <v>3107890799</v>
      </c>
      <c r="I35" s="350"/>
    </row>
    <row r="36" spans="1:9" x14ac:dyDescent="0.25">
      <c r="A36" s="154">
        <v>82</v>
      </c>
      <c r="B36" s="247" t="s">
        <v>402</v>
      </c>
      <c r="C36" s="247" t="s">
        <v>431</v>
      </c>
      <c r="D36" s="60" t="s">
        <v>915</v>
      </c>
      <c r="E36" s="29" t="str">
        <f>VLOOKUP(F36,'NUMEROS DE CONTRATO'!G:K,5,0)</f>
        <v>085-2026 CPS-P(146769)</v>
      </c>
      <c r="F36" s="222" t="s">
        <v>434</v>
      </c>
      <c r="G36" s="138">
        <v>52771891</v>
      </c>
      <c r="H36" s="343">
        <v>3022910960</v>
      </c>
      <c r="I36" s="350"/>
    </row>
    <row r="37" spans="1:9" x14ac:dyDescent="0.25">
      <c r="A37" s="154">
        <v>83</v>
      </c>
      <c r="B37" s="247" t="s">
        <v>402</v>
      </c>
      <c r="C37" s="247" t="s">
        <v>431</v>
      </c>
      <c r="D37" s="60" t="s">
        <v>915</v>
      </c>
      <c r="E37" s="29" t="str">
        <f>VLOOKUP(F37,'NUMEROS DE CONTRATO'!G:K,5,0)</f>
        <v>086-2026 CPS-P(146769)</v>
      </c>
      <c r="F37" s="222" t="s">
        <v>435</v>
      </c>
      <c r="G37" s="138">
        <v>1032500246</v>
      </c>
      <c r="H37" s="343">
        <v>3203762251</v>
      </c>
      <c r="I37" s="350"/>
    </row>
    <row r="38" spans="1:9" x14ac:dyDescent="0.25">
      <c r="A38" s="154">
        <v>84</v>
      </c>
      <c r="B38" s="248" t="s">
        <v>402</v>
      </c>
      <c r="C38" s="248" t="s">
        <v>431</v>
      </c>
      <c r="D38" s="60" t="s">
        <v>915</v>
      </c>
      <c r="E38" s="29" t="str">
        <f>VLOOKUP(F38,'NUMEROS DE CONTRATO'!G:K,5,0)</f>
        <v>087-2026 CPS-P(146769)</v>
      </c>
      <c r="F38" s="222" t="s">
        <v>439</v>
      </c>
      <c r="G38" s="162">
        <v>40919591</v>
      </c>
      <c r="H38" s="348">
        <v>3013811242</v>
      </c>
      <c r="I38" s="350"/>
    </row>
    <row r="39" spans="1:9" x14ac:dyDescent="0.25">
      <c r="A39" s="154">
        <v>85</v>
      </c>
      <c r="B39" s="247" t="s">
        <v>402</v>
      </c>
      <c r="C39" s="247" t="s">
        <v>431</v>
      </c>
      <c r="D39" s="60" t="s">
        <v>915</v>
      </c>
      <c r="E39" s="29" t="str">
        <f>VLOOKUP(F39,'NUMEROS DE CONTRATO'!G:K,5,0)</f>
        <v>088-2026 CPS-P(146769)</v>
      </c>
      <c r="F39" s="222" t="s">
        <v>444</v>
      </c>
      <c r="G39" s="138">
        <v>1014251371</v>
      </c>
      <c r="H39" s="343">
        <v>3185274313</v>
      </c>
      <c r="I39" s="350"/>
    </row>
    <row r="40" spans="1:9" x14ac:dyDescent="0.25">
      <c r="A40" s="154">
        <v>86</v>
      </c>
      <c r="B40" s="248" t="s">
        <v>402</v>
      </c>
      <c r="C40" s="248" t="s">
        <v>431</v>
      </c>
      <c r="D40" s="60" t="s">
        <v>915</v>
      </c>
      <c r="E40" s="29" t="str">
        <f>VLOOKUP(F40,'NUMEROS DE CONTRATO'!G:K,5,0)</f>
        <v>089-2026 CPS-P(146769)</v>
      </c>
      <c r="F40" s="222" t="s">
        <v>453</v>
      </c>
      <c r="G40" s="138">
        <v>1077431185</v>
      </c>
      <c r="H40" s="343">
        <v>3148794559</v>
      </c>
      <c r="I40" s="350"/>
    </row>
    <row r="41" spans="1:9" x14ac:dyDescent="0.25">
      <c r="A41" s="154">
        <v>87</v>
      </c>
      <c r="B41" s="247" t="s">
        <v>402</v>
      </c>
      <c r="C41" s="247" t="s">
        <v>431</v>
      </c>
      <c r="D41" s="60" t="s">
        <v>915</v>
      </c>
      <c r="E41" s="29" t="str">
        <f>VLOOKUP(F41,'NUMEROS DE CONTRATO'!G:K,5,0)</f>
        <v>090-2026 CPS-P(146769)</v>
      </c>
      <c r="F41" s="222" t="s">
        <v>451</v>
      </c>
      <c r="G41" s="138">
        <v>1016081443</v>
      </c>
      <c r="H41" s="343">
        <v>3208515607</v>
      </c>
      <c r="I41" s="350"/>
    </row>
    <row r="42" spans="1:9" x14ac:dyDescent="0.25">
      <c r="A42" s="154">
        <v>88</v>
      </c>
      <c r="B42" s="248" t="s">
        <v>402</v>
      </c>
      <c r="C42" s="248" t="s">
        <v>431</v>
      </c>
      <c r="D42" s="60" t="s">
        <v>915</v>
      </c>
      <c r="E42" s="29" t="str">
        <f>VLOOKUP(F42,'NUMEROS DE CONTRATO'!G:K,5,0)</f>
        <v>091-2026 CPS-P(146769)</v>
      </c>
      <c r="F42" s="222" t="s">
        <v>436</v>
      </c>
      <c r="G42" s="162">
        <v>40922848</v>
      </c>
      <c r="H42" s="348">
        <v>3053185849</v>
      </c>
      <c r="I42" s="350"/>
    </row>
    <row r="43" spans="1:9" x14ac:dyDescent="0.25">
      <c r="A43" s="154">
        <v>89</v>
      </c>
      <c r="B43" s="247" t="s">
        <v>402</v>
      </c>
      <c r="C43" s="247" t="s">
        <v>431</v>
      </c>
      <c r="D43" s="60" t="s">
        <v>915</v>
      </c>
      <c r="E43" s="29" t="str">
        <f>VLOOKUP(F43,'NUMEROS DE CONTRATO'!G:K,5,0)</f>
        <v>092-2026 CPS-P(146777)</v>
      </c>
      <c r="F43" s="222" t="s">
        <v>449</v>
      </c>
      <c r="G43" s="138">
        <v>1020727128</v>
      </c>
      <c r="H43" s="343">
        <v>3158021724</v>
      </c>
      <c r="I43" s="350"/>
    </row>
    <row r="44" spans="1:9" x14ac:dyDescent="0.25">
      <c r="A44" s="154">
        <v>90</v>
      </c>
      <c r="B44" s="248" t="s">
        <v>402</v>
      </c>
      <c r="C44" s="248" t="s">
        <v>431</v>
      </c>
      <c r="D44" s="60" t="s">
        <v>915</v>
      </c>
      <c r="E44" s="29" t="str">
        <f>VLOOKUP(F44,'NUMEROS DE CONTRATO'!G:K,5,0)</f>
        <v>093-2026 CPS-P(146777)</v>
      </c>
      <c r="F44" s="222" t="s">
        <v>442</v>
      </c>
      <c r="G44" s="162">
        <v>1032466604</v>
      </c>
      <c r="H44" s="348">
        <v>3168341764</v>
      </c>
      <c r="I44" s="350"/>
    </row>
    <row r="45" spans="1:9" x14ac:dyDescent="0.25">
      <c r="A45" s="154">
        <v>91</v>
      </c>
      <c r="B45" s="248" t="s">
        <v>402</v>
      </c>
      <c r="C45" s="248" t="s">
        <v>431</v>
      </c>
      <c r="D45" s="60" t="s">
        <v>915</v>
      </c>
      <c r="E45" s="29" t="str">
        <f>VLOOKUP(F45,'NUMEROS DE CONTRATO'!G:K,5,0)</f>
        <v>094-2026 CPS-P(146777)</v>
      </c>
      <c r="F45" s="222" t="s">
        <v>455</v>
      </c>
      <c r="G45" s="162">
        <v>80901367</v>
      </c>
      <c r="H45" s="348">
        <v>3142019395</v>
      </c>
      <c r="I45" s="350"/>
    </row>
    <row r="46" spans="1:9" x14ac:dyDescent="0.25">
      <c r="A46" s="154">
        <v>92</v>
      </c>
      <c r="B46" s="248" t="s">
        <v>402</v>
      </c>
      <c r="C46" s="248" t="s">
        <v>431</v>
      </c>
      <c r="D46" s="60" t="s">
        <v>915</v>
      </c>
      <c r="E46" s="29" t="str">
        <f>VLOOKUP(F46,'NUMEROS DE CONTRATO'!G:K,5,0)</f>
        <v>095-2026 CPS-AG(146719)</v>
      </c>
      <c r="F46" s="222" t="s">
        <v>441</v>
      </c>
      <c r="G46" s="162">
        <v>53154721</v>
      </c>
      <c r="H46" s="348">
        <v>3193273959</v>
      </c>
      <c r="I46" s="350"/>
    </row>
    <row r="47" spans="1:9" x14ac:dyDescent="0.25">
      <c r="A47" s="154">
        <v>93</v>
      </c>
      <c r="B47" s="248" t="s">
        <v>402</v>
      </c>
      <c r="C47" s="248" t="s">
        <v>431</v>
      </c>
      <c r="D47" s="60" t="s">
        <v>915</v>
      </c>
      <c r="E47" s="29" t="str">
        <f>VLOOKUP(F47,'NUMEROS DE CONTRATO'!G:K,5,0)</f>
        <v>096-2026 CPS-AG(146719)</v>
      </c>
      <c r="F47" s="222" t="s">
        <v>448</v>
      </c>
      <c r="G47" s="162">
        <v>79970881</v>
      </c>
      <c r="H47" s="348">
        <v>3133426109</v>
      </c>
      <c r="I47" s="350"/>
    </row>
    <row r="48" spans="1:9" x14ac:dyDescent="0.25">
      <c r="A48" s="154">
        <v>94</v>
      </c>
      <c r="B48" s="248" t="s">
        <v>402</v>
      </c>
      <c r="C48" s="248" t="s">
        <v>431</v>
      </c>
      <c r="D48" s="60" t="s">
        <v>915</v>
      </c>
      <c r="E48" s="29" t="str">
        <f>VLOOKUP(F48,'NUMEROS DE CONTRATO'!G:K,5,0)</f>
        <v>097-2026 CPS-AG(146719)</v>
      </c>
      <c r="F48" s="222" t="s">
        <v>454</v>
      </c>
      <c r="G48" s="162">
        <v>1000351361</v>
      </c>
      <c r="H48" s="348">
        <v>3003552158</v>
      </c>
      <c r="I48" s="350"/>
    </row>
    <row r="49" spans="1:9" x14ac:dyDescent="0.25">
      <c r="A49" s="154">
        <v>95</v>
      </c>
      <c r="B49" s="248" t="s">
        <v>402</v>
      </c>
      <c r="C49" s="248" t="s">
        <v>431</v>
      </c>
      <c r="D49" s="60" t="s">
        <v>915</v>
      </c>
      <c r="E49" s="29" t="str">
        <f>VLOOKUP(F49,'NUMEROS DE CONTRATO'!G:K,5,0)</f>
        <v>098-2026 CPS-P(146756)</v>
      </c>
      <c r="F49" s="222" t="s">
        <v>447</v>
      </c>
      <c r="G49" s="162">
        <v>1019088049</v>
      </c>
      <c r="H49" s="343">
        <v>3163056035</v>
      </c>
      <c r="I49" s="350"/>
    </row>
    <row r="50" spans="1:9" x14ac:dyDescent="0.25">
      <c r="A50" s="154">
        <v>96</v>
      </c>
      <c r="B50" s="248" t="s">
        <v>402</v>
      </c>
      <c r="C50" s="248" t="s">
        <v>431</v>
      </c>
      <c r="D50" s="60" t="s">
        <v>915</v>
      </c>
      <c r="E50" s="29" t="str">
        <f>VLOOKUP(F50,'NUMEROS DE CONTRATO'!G:K,5,0)</f>
        <v>099-2026 CPS-P(146756)</v>
      </c>
      <c r="F50" s="222" t="s">
        <v>812</v>
      </c>
      <c r="G50" s="162">
        <v>79977903</v>
      </c>
      <c r="H50" s="348">
        <v>3118445936</v>
      </c>
      <c r="I50" s="350"/>
    </row>
  </sheetData>
  <autoFilter ref="A1:H51" xr:uid="{00000000-0009-0000-0000-000002000000}"/>
  <conditionalFormatting sqref="F2:H50 D2:D50">
    <cfRule type="expression" dxfId="557" priority="382">
      <formula>#REF!="NO CONTINUA"</formula>
    </cfRule>
    <cfRule type="expression" dxfId="556" priority="383">
      <formula>#REF!="CAMBIO NUESTRO"</formula>
    </cfRule>
    <cfRule type="expression" dxfId="555" priority="384">
      <formula>#REF!="OTROS CAMBIO"</formula>
    </cfRule>
    <cfRule type="expression" dxfId="554" priority="385">
      <formula>#REF!="PENDIENTE"</formula>
    </cfRule>
    <cfRule type="expression" dxfId="553" priority="386">
      <formula>#REF!="CONTINUA"</formula>
    </cfRule>
  </conditionalFormatting>
  <conditionalFormatting sqref="F2:H50 D2:D50">
    <cfRule type="expression" dxfId="552" priority="381">
      <formula>#REF!="PENDIENTE DEFINIR"</formula>
    </cfRule>
  </conditionalFormatting>
  <dataValidations count="1">
    <dataValidation allowBlank="1" showInputMessage="1" showErrorMessage="1" sqref="E1:E1048576" xr:uid="{00000000-0002-0000-0200-000000000000}"/>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filterMode="1">
    <tabColor rgb="FF00B050"/>
  </sheetPr>
  <dimension ref="A1:AN831"/>
  <sheetViews>
    <sheetView showGridLines="0" workbookViewId="0">
      <pane ySplit="1" topLeftCell="A2" activePane="bottomLeft" state="frozen"/>
      <selection pane="bottomLeft" activeCell="H1" sqref="H1"/>
    </sheetView>
  </sheetViews>
  <sheetFormatPr baseColWidth="10" defaultColWidth="9.140625" defaultRowHeight="15" x14ac:dyDescent="0.25"/>
  <cols>
    <col min="1" max="1" width="9.140625" style="15"/>
    <col min="2" max="2" width="26.42578125" style="259" customWidth="1"/>
    <col min="3" max="3" width="21.7109375" style="15" customWidth="1"/>
    <col min="4" max="4" width="30.140625" style="5" customWidth="1"/>
    <col min="5" max="5" width="17.85546875" style="5" customWidth="1"/>
    <col min="6" max="6" width="21.7109375" style="5" customWidth="1"/>
    <col min="7" max="7" width="22" style="259" customWidth="1"/>
    <col min="8" max="8" width="12.28515625" style="16" customWidth="1"/>
    <col min="9" max="9" width="11" style="1" customWidth="1"/>
    <col min="10" max="10" width="14" style="1" customWidth="1"/>
    <col min="11" max="11" width="13.42578125" style="1" customWidth="1"/>
    <col min="12" max="12" width="10.85546875" style="31" customWidth="1"/>
    <col min="13" max="13" width="12.85546875" style="31" customWidth="1"/>
    <col min="14" max="14" width="6.85546875" style="1" customWidth="1"/>
    <col min="15" max="15" width="5.7109375" style="1" customWidth="1"/>
    <col min="16" max="16" width="10.28515625" style="311" customWidth="1"/>
    <col min="17" max="17" width="8.7109375" style="312" customWidth="1"/>
    <col min="18" max="18" width="7.7109375" style="1" customWidth="1"/>
    <col min="19" max="19" width="16.5703125" style="15" customWidth="1"/>
    <col min="20" max="20" width="13.140625" style="5" customWidth="1"/>
    <col min="21" max="21" width="10.140625" style="33" customWidth="1"/>
    <col min="22" max="23" width="10.140625" style="5" customWidth="1"/>
    <col min="24" max="24" width="10.140625" style="142" customWidth="1"/>
    <col min="25" max="25" width="10.140625" style="5" customWidth="1"/>
    <col min="26" max="26" width="10.140625" style="142" customWidth="1"/>
    <col min="27" max="27" width="10.140625" style="33" customWidth="1"/>
    <col min="28" max="28" width="16.28515625" style="1" customWidth="1"/>
    <col min="29" max="29" width="10.140625" style="17" customWidth="1"/>
    <col min="30" max="30" width="18.140625" style="5" customWidth="1"/>
    <col min="31" max="33" width="14.42578125" style="5" customWidth="1"/>
    <col min="34" max="34" width="14.42578125" style="163" customWidth="1"/>
    <col min="35" max="35" width="14.42578125" style="173" customWidth="1"/>
    <col min="36" max="38" width="14.42578125" style="5" customWidth="1"/>
    <col min="39" max="39" width="13.140625" style="5" customWidth="1"/>
    <col min="40" max="40" width="14.7109375" style="5" customWidth="1"/>
    <col min="41" max="16384" width="9.140625" style="5"/>
  </cols>
  <sheetData>
    <row r="1" spans="1:40" ht="24.75" customHeight="1" x14ac:dyDescent="0.25">
      <c r="A1" s="266" t="s">
        <v>2292</v>
      </c>
      <c r="B1" s="267" t="s">
        <v>48</v>
      </c>
      <c r="C1" s="267" t="s">
        <v>49</v>
      </c>
      <c r="D1" s="264" t="s">
        <v>1011</v>
      </c>
      <c r="E1" s="313" t="s">
        <v>1012</v>
      </c>
      <c r="F1" s="62" t="s">
        <v>1013</v>
      </c>
      <c r="G1" s="198" t="s">
        <v>1014</v>
      </c>
      <c r="H1" s="267" t="s">
        <v>1015</v>
      </c>
      <c r="I1" s="267" t="s">
        <v>1016</v>
      </c>
      <c r="J1" s="267" t="s">
        <v>1017</v>
      </c>
      <c r="K1" s="267" t="s">
        <v>1018</v>
      </c>
      <c r="L1" s="273" t="s">
        <v>1019</v>
      </c>
      <c r="M1" s="273" t="s">
        <v>1020</v>
      </c>
      <c r="N1" s="274" t="s">
        <v>1021</v>
      </c>
      <c r="O1" s="275" t="s">
        <v>1022</v>
      </c>
      <c r="P1" s="276" t="s">
        <v>1023</v>
      </c>
      <c r="Q1" s="277" t="s">
        <v>1024</v>
      </c>
      <c r="R1" s="336" t="s">
        <v>52</v>
      </c>
      <c r="S1" s="278" t="s">
        <v>1025</v>
      </c>
      <c r="T1" s="42" t="s">
        <v>1026</v>
      </c>
      <c r="U1" s="274" t="s">
        <v>1027</v>
      </c>
      <c r="V1" s="274" t="s">
        <v>1028</v>
      </c>
      <c r="W1" s="274" t="s">
        <v>1029</v>
      </c>
      <c r="X1" s="314" t="s">
        <v>1030</v>
      </c>
      <c r="Y1" s="315" t="s">
        <v>1031</v>
      </c>
      <c r="Z1" s="316" t="s">
        <v>1032</v>
      </c>
      <c r="AA1" s="317" t="s">
        <v>1033</v>
      </c>
      <c r="AB1" s="42" t="s">
        <v>1034</v>
      </c>
      <c r="AC1" s="143" t="s">
        <v>1035</v>
      </c>
      <c r="AD1" s="62" t="s">
        <v>2</v>
      </c>
      <c r="AE1" s="43" t="s">
        <v>1036</v>
      </c>
      <c r="AF1" s="208" t="s">
        <v>1037</v>
      </c>
      <c r="AG1" s="205" t="s">
        <v>1038</v>
      </c>
      <c r="AH1" s="206" t="s">
        <v>1039</v>
      </c>
      <c r="AI1" s="169" t="s">
        <v>1040</v>
      </c>
      <c r="AJ1" s="74" t="s">
        <v>1041</v>
      </c>
      <c r="AK1" s="74" t="s">
        <v>1042</v>
      </c>
      <c r="AL1" s="74" t="s">
        <v>1043</v>
      </c>
      <c r="AM1" s="43" t="s">
        <v>32</v>
      </c>
      <c r="AN1" s="43" t="s">
        <v>1044</v>
      </c>
    </row>
    <row r="2" spans="1:40" ht="14.25" customHeight="1" x14ac:dyDescent="0.25">
      <c r="A2" s="148">
        <v>718</v>
      </c>
      <c r="B2" s="268" t="s">
        <v>748</v>
      </c>
      <c r="C2" s="149" t="s">
        <v>1045</v>
      </c>
      <c r="D2" s="139" t="s">
        <v>1046</v>
      </c>
      <c r="E2" s="8" t="str">
        <f>VLOOKUP(R2,'REPARTO PROCESOS'!B:C,2,0)</f>
        <v>FDLSC-CD-121-2026</v>
      </c>
      <c r="F2" s="29" t="str">
        <f>VLOOKUP(G2,'NUMEROS DE CONTRATO'!G:K,5,0)</f>
        <v>001-2026 CPS-P(145661)</v>
      </c>
      <c r="G2" s="222" t="s">
        <v>856</v>
      </c>
      <c r="H2" s="149" t="s">
        <v>1047</v>
      </c>
      <c r="I2" s="149">
        <v>3113706669</v>
      </c>
      <c r="J2" s="149" t="s">
        <v>1048</v>
      </c>
      <c r="K2" s="149" t="s">
        <v>1047</v>
      </c>
      <c r="L2" s="146">
        <v>2667</v>
      </c>
      <c r="M2" s="146">
        <v>2667</v>
      </c>
      <c r="N2" s="148" t="s">
        <v>1049</v>
      </c>
      <c r="O2" s="149" t="s">
        <v>1050</v>
      </c>
      <c r="P2" s="279" t="s">
        <v>1047</v>
      </c>
      <c r="Q2" s="279" t="s">
        <v>1051</v>
      </c>
      <c r="R2" s="280">
        <v>145661</v>
      </c>
      <c r="S2" s="280" t="s">
        <v>1052</v>
      </c>
      <c r="T2" s="120">
        <v>1725</v>
      </c>
      <c r="U2" s="247" t="s">
        <v>1053</v>
      </c>
      <c r="V2" s="138" t="s">
        <v>1054</v>
      </c>
      <c r="W2" s="9" t="s">
        <v>1055</v>
      </c>
      <c r="X2" s="318">
        <v>44800000</v>
      </c>
      <c r="Y2" s="319" t="s">
        <v>1056</v>
      </c>
      <c r="Z2" s="297" t="s">
        <v>1057</v>
      </c>
      <c r="AA2" s="247" t="s">
        <v>1058</v>
      </c>
      <c r="AB2" s="144" t="s">
        <v>1059</v>
      </c>
      <c r="AC2" s="150">
        <v>45990</v>
      </c>
      <c r="AD2" s="241" t="s">
        <v>21</v>
      </c>
      <c r="AE2" s="75" t="s">
        <v>37</v>
      </c>
      <c r="AF2" s="209">
        <v>46042</v>
      </c>
      <c r="AG2" s="12" t="s">
        <v>1060</v>
      </c>
      <c r="AH2" s="147">
        <v>46042</v>
      </c>
      <c r="AI2" s="170" t="s">
        <v>1061</v>
      </c>
      <c r="AJ2" s="147">
        <v>46041</v>
      </c>
      <c r="AK2" s="12">
        <v>8</v>
      </c>
      <c r="AL2" s="147">
        <v>46041</v>
      </c>
      <c r="AM2" s="12" t="s">
        <v>45</v>
      </c>
      <c r="AN2" s="12"/>
    </row>
    <row r="3" spans="1:40" ht="14.25" customHeight="1" x14ac:dyDescent="0.25">
      <c r="A3" s="148">
        <v>718</v>
      </c>
      <c r="B3" s="268" t="s">
        <v>748</v>
      </c>
      <c r="C3" s="149" t="s">
        <v>1045</v>
      </c>
      <c r="D3" s="139" t="s">
        <v>1046</v>
      </c>
      <c r="E3" s="8" t="str">
        <f>VLOOKUP(R3,'REPARTO PROCESOS'!B:C,2,0)</f>
        <v>FDLSC-CD-121-2026</v>
      </c>
      <c r="F3" s="29" t="str">
        <f>VLOOKUP(G3,'NUMEROS DE CONTRATO'!G:K,5,0)</f>
        <v>002-2026 CPS-P(145661)</v>
      </c>
      <c r="G3" s="222" t="s">
        <v>915</v>
      </c>
      <c r="H3" s="149">
        <v>1033698738</v>
      </c>
      <c r="I3" s="149" t="s">
        <v>1062</v>
      </c>
      <c r="J3" s="149" t="s">
        <v>1048</v>
      </c>
      <c r="K3" s="149" t="s">
        <v>1063</v>
      </c>
      <c r="L3" s="151">
        <v>2667</v>
      </c>
      <c r="M3" s="151">
        <v>2667</v>
      </c>
      <c r="N3" s="148" t="s">
        <v>1064</v>
      </c>
      <c r="O3" s="149" t="s">
        <v>1050</v>
      </c>
      <c r="P3" s="279" t="s">
        <v>1065</v>
      </c>
      <c r="Q3" s="279" t="s">
        <v>1051</v>
      </c>
      <c r="R3" s="281">
        <v>145661</v>
      </c>
      <c r="S3" s="280" t="s">
        <v>1052</v>
      </c>
      <c r="T3" s="120">
        <v>1725</v>
      </c>
      <c r="U3" s="247" t="s">
        <v>1053</v>
      </c>
      <c r="V3" s="138" t="s">
        <v>1054</v>
      </c>
      <c r="W3" s="9" t="s">
        <v>1055</v>
      </c>
      <c r="X3" s="318">
        <v>44800000</v>
      </c>
      <c r="Y3" s="320" t="s">
        <v>1056</v>
      </c>
      <c r="Z3" s="162" t="s">
        <v>1057</v>
      </c>
      <c r="AA3" s="222" t="s">
        <v>1058</v>
      </c>
      <c r="AB3" s="144" t="s">
        <v>1047</v>
      </c>
      <c r="AC3" s="145" t="s">
        <v>1047</v>
      </c>
      <c r="AD3" s="241" t="s">
        <v>21</v>
      </c>
      <c r="AE3" s="75" t="s">
        <v>37</v>
      </c>
      <c r="AF3" s="209">
        <v>46042</v>
      </c>
      <c r="AG3" s="12" t="s">
        <v>1060</v>
      </c>
      <c r="AH3" s="147">
        <v>46042</v>
      </c>
      <c r="AI3" s="170" t="s">
        <v>1061</v>
      </c>
      <c r="AJ3" s="147">
        <v>46041</v>
      </c>
      <c r="AK3" s="12">
        <v>9</v>
      </c>
      <c r="AL3" s="147">
        <v>46041</v>
      </c>
      <c r="AM3" s="12" t="s">
        <v>45</v>
      </c>
      <c r="AN3" s="12"/>
    </row>
    <row r="4" spans="1:40" ht="14.25" customHeight="1" x14ac:dyDescent="0.25">
      <c r="A4" s="148">
        <v>718</v>
      </c>
      <c r="B4" s="268" t="s">
        <v>748</v>
      </c>
      <c r="C4" s="149" t="s">
        <v>1045</v>
      </c>
      <c r="D4" s="139" t="s">
        <v>1046</v>
      </c>
      <c r="E4" s="8" t="str">
        <f>VLOOKUP(R4,'REPARTO PROCESOS'!B:C,2,0)</f>
        <v>FDLSC-CD-137-2026</v>
      </c>
      <c r="F4" s="29" t="str">
        <f>VLOOKUP(G4,'NUMEROS DE CONTRATO'!G:K,5,0)</f>
        <v>003-2026 CPS-P(145166)</v>
      </c>
      <c r="G4" s="222" t="s">
        <v>836</v>
      </c>
      <c r="H4" s="149">
        <v>1057547248</v>
      </c>
      <c r="I4" s="149">
        <v>3213112466</v>
      </c>
      <c r="J4" s="149" t="s">
        <v>1048</v>
      </c>
      <c r="K4" s="149" t="s">
        <v>1066</v>
      </c>
      <c r="L4" s="151">
        <v>2667</v>
      </c>
      <c r="M4" s="151">
        <v>2667</v>
      </c>
      <c r="N4" s="148" t="s">
        <v>1067</v>
      </c>
      <c r="O4" s="149" t="s">
        <v>1068</v>
      </c>
      <c r="P4" s="279" t="s">
        <v>1069</v>
      </c>
      <c r="Q4" s="279" t="s">
        <v>1069</v>
      </c>
      <c r="R4" s="281">
        <v>145166</v>
      </c>
      <c r="S4" s="280" t="s">
        <v>1070</v>
      </c>
      <c r="T4" s="19">
        <v>1688</v>
      </c>
      <c r="U4" s="247" t="s">
        <v>1071</v>
      </c>
      <c r="V4" s="138" t="s">
        <v>1072</v>
      </c>
      <c r="W4" s="9" t="s">
        <v>1055</v>
      </c>
      <c r="X4" s="318">
        <v>64000000</v>
      </c>
      <c r="Y4" s="320" t="s">
        <v>1073</v>
      </c>
      <c r="Z4" s="162" t="s">
        <v>1074</v>
      </c>
      <c r="AA4" s="222" t="s">
        <v>1075</v>
      </c>
      <c r="AB4" s="144" t="s">
        <v>1047</v>
      </c>
      <c r="AC4" s="145" t="s">
        <v>1047</v>
      </c>
      <c r="AD4" s="241" t="s">
        <v>21</v>
      </c>
      <c r="AE4" s="75" t="s">
        <v>37</v>
      </c>
      <c r="AF4" s="209">
        <v>46043</v>
      </c>
      <c r="AG4" s="12" t="s">
        <v>1060</v>
      </c>
      <c r="AH4" s="147">
        <v>46043</v>
      </c>
      <c r="AI4" s="170" t="s">
        <v>1061</v>
      </c>
      <c r="AJ4" s="147">
        <v>46041</v>
      </c>
      <c r="AK4" s="12">
        <v>10</v>
      </c>
      <c r="AL4" s="147">
        <v>46041</v>
      </c>
      <c r="AM4" s="12" t="s">
        <v>45</v>
      </c>
      <c r="AN4" s="12"/>
    </row>
    <row r="5" spans="1:40" x14ac:dyDescent="0.25">
      <c r="A5" s="148">
        <v>718</v>
      </c>
      <c r="B5" s="248" t="s">
        <v>748</v>
      </c>
      <c r="C5" s="4" t="s">
        <v>1045</v>
      </c>
      <c r="D5" s="139" t="s">
        <v>1046</v>
      </c>
      <c r="E5" s="8" t="str">
        <f>VLOOKUP(R5,'REPARTO PROCESOS'!B:C,2,0)</f>
        <v>FDLSC-CD-043-2026</v>
      </c>
      <c r="F5" s="29" t="str">
        <f>VLOOKUP(G5,'NUMEROS DE CONTRATO'!G:K,5,0)</f>
        <v>004-2026 CPS-P(145167)</v>
      </c>
      <c r="G5" s="222" t="s">
        <v>839</v>
      </c>
      <c r="H5" s="4">
        <v>1010169757</v>
      </c>
      <c r="I5" s="4">
        <v>3165338680</v>
      </c>
      <c r="J5" s="4" t="s">
        <v>1048</v>
      </c>
      <c r="K5" s="4" t="s">
        <v>1076</v>
      </c>
      <c r="L5" s="151">
        <v>2667</v>
      </c>
      <c r="M5" s="151">
        <v>2667</v>
      </c>
      <c r="N5" s="4" t="s">
        <v>1077</v>
      </c>
      <c r="O5" s="4" t="s">
        <v>1068</v>
      </c>
      <c r="P5" s="279" t="s">
        <v>1078</v>
      </c>
      <c r="Q5" s="279" t="s">
        <v>1078</v>
      </c>
      <c r="R5" s="281">
        <v>145167</v>
      </c>
      <c r="S5" s="280" t="s">
        <v>1070</v>
      </c>
      <c r="T5" s="19">
        <v>1689</v>
      </c>
      <c r="U5" s="247" t="s">
        <v>1079</v>
      </c>
      <c r="V5" s="138" t="s">
        <v>1080</v>
      </c>
      <c r="W5" s="9" t="s">
        <v>1055</v>
      </c>
      <c r="X5" s="318">
        <v>61520000</v>
      </c>
      <c r="Y5" s="320" t="s">
        <v>1081</v>
      </c>
      <c r="Z5" s="162" t="s">
        <v>1082</v>
      </c>
      <c r="AA5" s="222" t="s">
        <v>1083</v>
      </c>
      <c r="AB5" s="144" t="s">
        <v>1047</v>
      </c>
      <c r="AC5" s="145" t="s">
        <v>1047</v>
      </c>
      <c r="AD5" s="140" t="s">
        <v>21</v>
      </c>
      <c r="AE5" s="75" t="s">
        <v>37</v>
      </c>
      <c r="AF5" s="209">
        <v>46042</v>
      </c>
      <c r="AG5" s="12" t="s">
        <v>1060</v>
      </c>
      <c r="AH5" s="147">
        <v>46043</v>
      </c>
      <c r="AI5" s="170" t="s">
        <v>1061</v>
      </c>
      <c r="AJ5" s="147">
        <v>46041</v>
      </c>
      <c r="AK5" s="12">
        <v>11</v>
      </c>
      <c r="AL5" s="147">
        <v>46041</v>
      </c>
      <c r="AM5" s="12" t="s">
        <v>45</v>
      </c>
      <c r="AN5" s="12"/>
    </row>
    <row r="6" spans="1:40" x14ac:dyDescent="0.25">
      <c r="A6" s="148">
        <v>718</v>
      </c>
      <c r="B6" s="268" t="s">
        <v>748</v>
      </c>
      <c r="C6" s="149" t="s">
        <v>1045</v>
      </c>
      <c r="D6" s="139" t="s">
        <v>1046</v>
      </c>
      <c r="E6" s="8" t="str">
        <f>VLOOKUP(R6,'REPARTO PROCESOS'!B:C,2,0)</f>
        <v>FDLSC-CD-043-2026</v>
      </c>
      <c r="F6" s="29" t="str">
        <f>VLOOKUP(G6,'NUMEROS DE CONTRATO'!G:K,5,0)</f>
        <v>005-2026 CPS-P(145167)</v>
      </c>
      <c r="G6" s="222" t="s">
        <v>840</v>
      </c>
      <c r="H6" s="149">
        <v>46376398</v>
      </c>
      <c r="I6" s="149">
        <v>3134213802</v>
      </c>
      <c r="J6" s="149" t="s">
        <v>1048</v>
      </c>
      <c r="K6" s="149" t="s">
        <v>1066</v>
      </c>
      <c r="L6" s="151">
        <v>2667</v>
      </c>
      <c r="M6" s="151">
        <v>2667</v>
      </c>
      <c r="N6" s="148" t="s">
        <v>1077</v>
      </c>
      <c r="O6" s="149" t="s">
        <v>1068</v>
      </c>
      <c r="P6" s="279" t="s">
        <v>1078</v>
      </c>
      <c r="Q6" s="279" t="s">
        <v>1078</v>
      </c>
      <c r="R6" s="281">
        <v>145167</v>
      </c>
      <c r="S6" s="280" t="s">
        <v>1070</v>
      </c>
      <c r="T6" s="19">
        <v>1689</v>
      </c>
      <c r="U6" s="247" t="s">
        <v>1079</v>
      </c>
      <c r="V6" s="138" t="s">
        <v>1080</v>
      </c>
      <c r="W6" s="9" t="s">
        <v>1055</v>
      </c>
      <c r="X6" s="318">
        <v>61520000</v>
      </c>
      <c r="Y6" s="320" t="s">
        <v>1081</v>
      </c>
      <c r="Z6" s="162" t="s">
        <v>1082</v>
      </c>
      <c r="AA6" s="222" t="s">
        <v>1083</v>
      </c>
      <c r="AB6" s="144" t="s">
        <v>1047</v>
      </c>
      <c r="AC6" s="145" t="s">
        <v>1047</v>
      </c>
      <c r="AD6" s="241" t="s">
        <v>21</v>
      </c>
      <c r="AE6" s="75" t="s">
        <v>37</v>
      </c>
      <c r="AF6" s="209">
        <v>46042</v>
      </c>
      <c r="AG6" s="12" t="s">
        <v>1060</v>
      </c>
      <c r="AH6" s="147">
        <v>46043</v>
      </c>
      <c r="AI6" s="170" t="s">
        <v>1061</v>
      </c>
      <c r="AJ6" s="147">
        <v>46041</v>
      </c>
      <c r="AK6" s="12">
        <v>12</v>
      </c>
      <c r="AL6" s="147">
        <v>46041</v>
      </c>
      <c r="AM6" s="12" t="s">
        <v>45</v>
      </c>
      <c r="AN6" s="12"/>
    </row>
    <row r="7" spans="1:40" x14ac:dyDescent="0.25">
      <c r="A7" s="148">
        <v>704</v>
      </c>
      <c r="B7" s="269" t="s">
        <v>748</v>
      </c>
      <c r="C7" s="4" t="s">
        <v>1045</v>
      </c>
      <c r="D7" s="139" t="s">
        <v>1046</v>
      </c>
      <c r="E7" s="8" t="str">
        <f>VLOOKUP(R7,'REPARTO PROCESOS'!B:C,2,0)</f>
        <v>FDLSC-CD-043-2026</v>
      </c>
      <c r="F7" s="29" t="str">
        <f>VLOOKUP(G7,'NUMEROS DE CONTRATO'!G:K,5,0)</f>
        <v>006-2026 CPS-P(145167)</v>
      </c>
      <c r="G7" s="247" t="s">
        <v>842</v>
      </c>
      <c r="H7" s="4">
        <v>52708677</v>
      </c>
      <c r="I7" s="4">
        <v>3212018678</v>
      </c>
      <c r="J7" s="4" t="s">
        <v>1048</v>
      </c>
      <c r="K7" s="4" t="s">
        <v>1084</v>
      </c>
      <c r="L7" s="151">
        <v>2667</v>
      </c>
      <c r="M7" s="151">
        <v>2667</v>
      </c>
      <c r="N7" s="4" t="s">
        <v>1077</v>
      </c>
      <c r="O7" s="4" t="s">
        <v>1068</v>
      </c>
      <c r="P7" s="279" t="s">
        <v>1078</v>
      </c>
      <c r="Q7" s="279" t="s">
        <v>1078</v>
      </c>
      <c r="R7" s="281">
        <v>145167</v>
      </c>
      <c r="S7" s="280" t="s">
        <v>1070</v>
      </c>
      <c r="T7" s="19">
        <v>1689</v>
      </c>
      <c r="U7" s="247" t="s">
        <v>1079</v>
      </c>
      <c r="V7" s="138" t="s">
        <v>1080</v>
      </c>
      <c r="W7" s="9" t="s">
        <v>1055</v>
      </c>
      <c r="X7" s="318">
        <v>61520000</v>
      </c>
      <c r="Y7" s="320" t="s">
        <v>1081</v>
      </c>
      <c r="Z7" s="162" t="s">
        <v>1082</v>
      </c>
      <c r="AA7" s="222" t="s">
        <v>1083</v>
      </c>
      <c r="AB7" s="144" t="s">
        <v>1047</v>
      </c>
      <c r="AC7" s="145" t="s">
        <v>1047</v>
      </c>
      <c r="AD7" s="241" t="s">
        <v>21</v>
      </c>
      <c r="AE7" s="75" t="s">
        <v>37</v>
      </c>
      <c r="AF7" s="209">
        <v>46042</v>
      </c>
      <c r="AG7" s="12" t="s">
        <v>1060</v>
      </c>
      <c r="AH7" s="147">
        <v>46043</v>
      </c>
      <c r="AI7" s="170" t="s">
        <v>1061</v>
      </c>
      <c r="AJ7" s="147">
        <v>46041</v>
      </c>
      <c r="AK7" s="12">
        <v>13</v>
      </c>
      <c r="AL7" s="147">
        <v>46041</v>
      </c>
      <c r="AM7" s="12" t="s">
        <v>45</v>
      </c>
      <c r="AN7" s="12"/>
    </row>
    <row r="8" spans="1:40" x14ac:dyDescent="0.25">
      <c r="A8" s="148">
        <v>705</v>
      </c>
      <c r="B8" s="269" t="s">
        <v>748</v>
      </c>
      <c r="C8" s="4" t="s">
        <v>1045</v>
      </c>
      <c r="D8" s="139" t="s">
        <v>1046</v>
      </c>
      <c r="E8" s="8" t="str">
        <f>VLOOKUP(R8,'REPARTO PROCESOS'!B:C,2,0)</f>
        <v>FDLSC-CD-043-2026</v>
      </c>
      <c r="F8" s="29" t="str">
        <f>VLOOKUP(G8,'NUMEROS DE CONTRATO'!G:K,5,0)</f>
        <v>007-2026 CPS-P(145167)</v>
      </c>
      <c r="G8" s="222" t="s">
        <v>1085</v>
      </c>
      <c r="H8" s="4" t="s">
        <v>1047</v>
      </c>
      <c r="I8" s="4">
        <v>3007177241</v>
      </c>
      <c r="J8" s="4" t="s">
        <v>1048</v>
      </c>
      <c r="K8" s="4" t="s">
        <v>1066</v>
      </c>
      <c r="L8" s="151">
        <v>2667</v>
      </c>
      <c r="M8" s="151">
        <v>2667</v>
      </c>
      <c r="N8" s="4" t="s">
        <v>1077</v>
      </c>
      <c r="O8" s="4" t="s">
        <v>1068</v>
      </c>
      <c r="P8" s="279" t="s">
        <v>1078</v>
      </c>
      <c r="Q8" s="279" t="s">
        <v>1078</v>
      </c>
      <c r="R8" s="281">
        <v>145167</v>
      </c>
      <c r="S8" s="280" t="s">
        <v>1070</v>
      </c>
      <c r="T8" s="19">
        <v>1689</v>
      </c>
      <c r="U8" s="247" t="s">
        <v>1079</v>
      </c>
      <c r="V8" s="138" t="s">
        <v>1080</v>
      </c>
      <c r="W8" s="9" t="s">
        <v>1055</v>
      </c>
      <c r="X8" s="318">
        <v>61520000</v>
      </c>
      <c r="Y8" s="320" t="s">
        <v>1081</v>
      </c>
      <c r="Z8" s="162" t="s">
        <v>1082</v>
      </c>
      <c r="AA8" s="222" t="s">
        <v>1083</v>
      </c>
      <c r="AB8" s="144" t="s">
        <v>1047</v>
      </c>
      <c r="AC8" s="145" t="s">
        <v>1047</v>
      </c>
      <c r="AD8" s="135" t="s">
        <v>21</v>
      </c>
      <c r="AE8" s="75" t="s">
        <v>37</v>
      </c>
      <c r="AF8" s="209">
        <v>46048</v>
      </c>
      <c r="AG8" s="12" t="s">
        <v>1060</v>
      </c>
      <c r="AH8" s="147">
        <v>46043</v>
      </c>
      <c r="AI8" s="168" t="s">
        <v>1086</v>
      </c>
      <c r="AJ8" s="147">
        <v>46042</v>
      </c>
      <c r="AK8" s="12">
        <v>522</v>
      </c>
      <c r="AL8" s="147">
        <v>46046</v>
      </c>
      <c r="AM8" s="12" t="s">
        <v>45</v>
      </c>
      <c r="AN8" s="12"/>
    </row>
    <row r="9" spans="1:40" x14ac:dyDescent="0.25">
      <c r="A9" s="148">
        <v>708</v>
      </c>
      <c r="B9" s="268" t="s">
        <v>748</v>
      </c>
      <c r="C9" s="149" t="s">
        <v>1045</v>
      </c>
      <c r="D9" s="139" t="s">
        <v>1046</v>
      </c>
      <c r="E9" s="8" t="str">
        <f>VLOOKUP(R9,'REPARTO PROCESOS'!B:C,2,0)</f>
        <v>FDLSC-CD-043-2026</v>
      </c>
      <c r="F9" s="29" t="str">
        <f>VLOOKUP(G9,'NUMEROS DE CONTRATO'!G:K,5,0)</f>
        <v>008-2026 CPS-P(145167)</v>
      </c>
      <c r="G9" s="222" t="s">
        <v>846</v>
      </c>
      <c r="H9" s="149">
        <v>80159462</v>
      </c>
      <c r="I9" s="149">
        <v>3057063378</v>
      </c>
      <c r="J9" s="149" t="s">
        <v>1048</v>
      </c>
      <c r="K9" s="149" t="s">
        <v>1087</v>
      </c>
      <c r="L9" s="151">
        <v>2667</v>
      </c>
      <c r="M9" s="151">
        <v>2667</v>
      </c>
      <c r="N9" s="148" t="s">
        <v>1088</v>
      </c>
      <c r="O9" s="149" t="s">
        <v>1089</v>
      </c>
      <c r="P9" s="279" t="s">
        <v>1090</v>
      </c>
      <c r="Q9" s="279" t="s">
        <v>1078</v>
      </c>
      <c r="R9" s="281">
        <v>145167</v>
      </c>
      <c r="S9" s="280" t="s">
        <v>1070</v>
      </c>
      <c r="T9" s="19">
        <v>1689</v>
      </c>
      <c r="U9" s="247" t="s">
        <v>1079</v>
      </c>
      <c r="V9" s="138" t="s">
        <v>1080</v>
      </c>
      <c r="W9" s="9" t="s">
        <v>1055</v>
      </c>
      <c r="X9" s="318">
        <v>61520000</v>
      </c>
      <c r="Y9" s="320" t="s">
        <v>1081</v>
      </c>
      <c r="Z9" s="162" t="s">
        <v>1082</v>
      </c>
      <c r="AA9" s="222" t="s">
        <v>1083</v>
      </c>
      <c r="AB9" s="144" t="s">
        <v>1047</v>
      </c>
      <c r="AC9" s="145" t="s">
        <v>1047</v>
      </c>
      <c r="AD9" s="241" t="s">
        <v>21</v>
      </c>
      <c r="AE9" s="75" t="s">
        <v>37</v>
      </c>
      <c r="AF9" s="209">
        <v>46042</v>
      </c>
      <c r="AG9" s="12" t="s">
        <v>1060</v>
      </c>
      <c r="AH9" s="147">
        <v>46043</v>
      </c>
      <c r="AI9" s="170" t="s">
        <v>1061</v>
      </c>
      <c r="AJ9" s="147">
        <v>46041</v>
      </c>
      <c r="AK9" s="12">
        <v>14</v>
      </c>
      <c r="AL9" s="147">
        <v>46041</v>
      </c>
      <c r="AM9" s="12" t="s">
        <v>45</v>
      </c>
      <c r="AN9" s="12"/>
    </row>
    <row r="10" spans="1:40" x14ac:dyDescent="0.25">
      <c r="A10" s="148">
        <v>723</v>
      </c>
      <c r="B10" s="269" t="s">
        <v>748</v>
      </c>
      <c r="C10" s="4" t="s">
        <v>1045</v>
      </c>
      <c r="D10" s="139" t="s">
        <v>1046</v>
      </c>
      <c r="E10" s="8" t="str">
        <f>VLOOKUP(R10,'REPARTO PROCESOS'!B:C,2,0)</f>
        <v>FDLSC-CD-258-2026</v>
      </c>
      <c r="F10" s="29" t="str">
        <f>VLOOKUP(G10,'NUMEROS DE CONTRATO'!G:K,5,0)</f>
        <v>009-2026 CPS-AG(145445)</v>
      </c>
      <c r="G10" s="222" t="s">
        <v>542</v>
      </c>
      <c r="H10" s="138" t="s">
        <v>1047</v>
      </c>
      <c r="I10" s="4">
        <v>3103109724</v>
      </c>
      <c r="J10" s="4" t="s">
        <v>1091</v>
      </c>
      <c r="K10" s="4" t="s">
        <v>1047</v>
      </c>
      <c r="L10" s="151">
        <v>2667</v>
      </c>
      <c r="M10" s="151">
        <v>2667</v>
      </c>
      <c r="N10" s="4" t="s">
        <v>1092</v>
      </c>
      <c r="O10" s="4" t="s">
        <v>1092</v>
      </c>
      <c r="P10" s="279" t="s">
        <v>1093</v>
      </c>
      <c r="Q10" s="279" t="s">
        <v>1093</v>
      </c>
      <c r="R10" s="4">
        <v>145445</v>
      </c>
      <c r="S10" s="280" t="s">
        <v>1052</v>
      </c>
      <c r="T10" s="19">
        <v>1710</v>
      </c>
      <c r="U10" s="247" t="s">
        <v>1094</v>
      </c>
      <c r="V10" s="138" t="s">
        <v>1095</v>
      </c>
      <c r="W10" s="9" t="s">
        <v>1055</v>
      </c>
      <c r="X10" s="318">
        <v>38400000</v>
      </c>
      <c r="Y10" s="320" t="s">
        <v>1096</v>
      </c>
      <c r="Z10" s="162" t="s">
        <v>1097</v>
      </c>
      <c r="AA10" s="222" t="s">
        <v>1098</v>
      </c>
      <c r="AB10" s="144" t="s">
        <v>1099</v>
      </c>
      <c r="AC10" s="150">
        <v>46014</v>
      </c>
      <c r="AD10" s="241" t="s">
        <v>21</v>
      </c>
      <c r="AE10" s="75" t="s">
        <v>37</v>
      </c>
      <c r="AF10" s="209">
        <v>46042</v>
      </c>
      <c r="AG10" s="12" t="s">
        <v>1060</v>
      </c>
      <c r="AH10" s="147">
        <v>46043</v>
      </c>
      <c r="AI10" s="170" t="s">
        <v>1061</v>
      </c>
      <c r="AJ10" s="147">
        <v>46041</v>
      </c>
      <c r="AK10" s="12">
        <v>15</v>
      </c>
      <c r="AL10" s="147">
        <v>46041</v>
      </c>
      <c r="AM10" s="12" t="s">
        <v>45</v>
      </c>
      <c r="AN10" s="12"/>
    </row>
    <row r="11" spans="1:40" x14ac:dyDescent="0.25">
      <c r="A11" s="148">
        <v>710</v>
      </c>
      <c r="B11" s="269" t="s">
        <v>748</v>
      </c>
      <c r="C11" s="4" t="s">
        <v>1045</v>
      </c>
      <c r="D11" s="139" t="s">
        <v>1046</v>
      </c>
      <c r="E11" s="8" t="str">
        <f>VLOOKUP(R11,'REPARTO PROCESOS'!B:C,2,0)</f>
        <v>FDLSC-CD-252-2026</v>
      </c>
      <c r="F11" s="29" t="str">
        <f>VLOOKUP(G11,'NUMEROS DE CONTRATO'!G:K,5,0)</f>
        <v>010-2026 CPS-P(145437)</v>
      </c>
      <c r="G11" s="222" t="s">
        <v>848</v>
      </c>
      <c r="H11" s="4">
        <v>53067984</v>
      </c>
      <c r="I11" s="4">
        <v>3156722384</v>
      </c>
      <c r="J11" s="4" t="s">
        <v>1048</v>
      </c>
      <c r="K11" s="4" t="s">
        <v>1063</v>
      </c>
      <c r="L11" s="151">
        <v>2667</v>
      </c>
      <c r="M11" s="151">
        <v>2667</v>
      </c>
      <c r="N11" s="4" t="s">
        <v>1100</v>
      </c>
      <c r="O11" s="4" t="s">
        <v>1089</v>
      </c>
      <c r="P11" s="279" t="s">
        <v>1090</v>
      </c>
      <c r="Q11" s="279" t="s">
        <v>1090</v>
      </c>
      <c r="R11" s="4">
        <v>145437</v>
      </c>
      <c r="S11" s="280" t="s">
        <v>1052</v>
      </c>
      <c r="T11" s="19">
        <v>1709</v>
      </c>
      <c r="U11" s="247" t="s">
        <v>1101</v>
      </c>
      <c r="V11" s="138" t="s">
        <v>1102</v>
      </c>
      <c r="W11" s="9" t="s">
        <v>1055</v>
      </c>
      <c r="X11" s="318">
        <v>54400000</v>
      </c>
      <c r="Y11" s="320" t="s">
        <v>1103</v>
      </c>
      <c r="Z11" s="162" t="s">
        <v>1104</v>
      </c>
      <c r="AA11" s="222" t="s">
        <v>1105</v>
      </c>
      <c r="AB11" s="144" t="s">
        <v>1106</v>
      </c>
      <c r="AC11" s="150">
        <v>46002</v>
      </c>
      <c r="AD11" s="140" t="s">
        <v>21</v>
      </c>
      <c r="AE11" s="75" t="s">
        <v>37</v>
      </c>
      <c r="AF11" s="209">
        <v>46043</v>
      </c>
      <c r="AG11" s="12" t="s">
        <v>1060</v>
      </c>
      <c r="AH11" s="147">
        <v>46043</v>
      </c>
      <c r="AI11" s="170" t="s">
        <v>1061</v>
      </c>
      <c r="AJ11" s="147">
        <v>46041</v>
      </c>
      <c r="AK11" s="12">
        <v>16</v>
      </c>
      <c r="AL11" s="147">
        <v>46041</v>
      </c>
      <c r="AM11" s="12" t="s">
        <v>45</v>
      </c>
      <c r="AN11" s="12"/>
    </row>
    <row r="12" spans="1:40" x14ac:dyDescent="0.25">
      <c r="A12" s="148">
        <v>628</v>
      </c>
      <c r="B12" s="268" t="s">
        <v>695</v>
      </c>
      <c r="C12" s="149" t="s">
        <v>741</v>
      </c>
      <c r="D12" s="139" t="s">
        <v>1107</v>
      </c>
      <c r="E12" s="8" t="str">
        <f>VLOOKUP(R12,'REPARTO PROCESOS'!B:C,2,0)</f>
        <v>FDLSC-CD-073-2026</v>
      </c>
      <c r="F12" s="29" t="str">
        <f>VLOOKUP(G12,'NUMEROS DE CONTRATO'!G:K,5,0)</f>
        <v>011-2026 CPS-AG(147689)</v>
      </c>
      <c r="G12" s="222" t="s">
        <v>754</v>
      </c>
      <c r="H12" s="149">
        <v>1033688446</v>
      </c>
      <c r="I12" s="149">
        <v>3016050596</v>
      </c>
      <c r="J12" s="149" t="s">
        <v>1108</v>
      </c>
      <c r="K12" s="149" t="s">
        <v>1063</v>
      </c>
      <c r="L12" s="151">
        <v>2667</v>
      </c>
      <c r="M12" s="151">
        <v>2667</v>
      </c>
      <c r="N12" s="148" t="s">
        <v>1092</v>
      </c>
      <c r="O12" s="149" t="s">
        <v>1092</v>
      </c>
      <c r="P12" s="279" t="s">
        <v>1093</v>
      </c>
      <c r="Q12" s="279" t="s">
        <v>1093</v>
      </c>
      <c r="R12" s="280">
        <v>147689</v>
      </c>
      <c r="S12" s="280" t="s">
        <v>1109</v>
      </c>
      <c r="T12" s="123">
        <v>1879</v>
      </c>
      <c r="U12" s="247" t="s">
        <v>1110</v>
      </c>
      <c r="V12" s="138" t="s">
        <v>1111</v>
      </c>
      <c r="W12" s="9" t="s">
        <v>1055</v>
      </c>
      <c r="X12" s="318">
        <v>38400000</v>
      </c>
      <c r="Y12" s="320" t="s">
        <v>1096</v>
      </c>
      <c r="Z12" s="162" t="s">
        <v>1097</v>
      </c>
      <c r="AA12" s="222" t="s">
        <v>1098</v>
      </c>
      <c r="AB12" s="144" t="s">
        <v>1047</v>
      </c>
      <c r="AC12" s="145" t="s">
        <v>1047</v>
      </c>
      <c r="AD12" s="135" t="s">
        <v>21</v>
      </c>
      <c r="AE12" s="225" t="s">
        <v>37</v>
      </c>
      <c r="AF12" s="209">
        <v>46048</v>
      </c>
      <c r="AG12" s="12" t="s">
        <v>2284</v>
      </c>
      <c r="AH12" s="147">
        <v>46048</v>
      </c>
      <c r="AI12" s="168" t="s">
        <v>1086</v>
      </c>
      <c r="AJ12" s="147">
        <v>46042</v>
      </c>
      <c r="AK12" s="12">
        <v>514</v>
      </c>
      <c r="AL12" s="147">
        <v>46046</v>
      </c>
      <c r="AM12" s="12" t="s">
        <v>45</v>
      </c>
      <c r="AN12" s="147">
        <v>46079</v>
      </c>
    </row>
    <row r="13" spans="1:40" ht="14.25" customHeight="1" x14ac:dyDescent="0.25">
      <c r="A13" s="148">
        <v>581</v>
      </c>
      <c r="B13" s="269" t="s">
        <v>663</v>
      </c>
      <c r="C13" s="4" t="s">
        <v>664</v>
      </c>
      <c r="D13" s="139" t="s">
        <v>1107</v>
      </c>
      <c r="E13" s="8" t="str">
        <f>VLOOKUP(R13,'REPARTO PROCESOS'!B:C,2,0)</f>
        <v>FDLSC-CD-017-2026</v>
      </c>
      <c r="F13" s="29" t="str">
        <f>VLOOKUP(G13,'NUMEROS DE CONTRATO'!G:K,5,0)</f>
        <v>012-2026 CPS-P(147887)</v>
      </c>
      <c r="G13" s="248" t="s">
        <v>693</v>
      </c>
      <c r="H13" s="4" t="s">
        <v>1047</v>
      </c>
      <c r="I13" s="4" t="s">
        <v>1112</v>
      </c>
      <c r="J13" s="4" t="s">
        <v>1048</v>
      </c>
      <c r="K13" s="4" t="s">
        <v>1084</v>
      </c>
      <c r="L13" s="151">
        <v>2252</v>
      </c>
      <c r="M13" s="151">
        <v>2252</v>
      </c>
      <c r="N13" s="4" t="s">
        <v>1047</v>
      </c>
      <c r="O13" s="4" t="s">
        <v>1089</v>
      </c>
      <c r="P13" s="279" t="s">
        <v>1047</v>
      </c>
      <c r="Q13" s="279" t="s">
        <v>1090</v>
      </c>
      <c r="R13" s="281">
        <v>147887</v>
      </c>
      <c r="S13" s="280" t="s">
        <v>1113</v>
      </c>
      <c r="T13" s="123">
        <v>1917</v>
      </c>
      <c r="U13" s="247" t="s">
        <v>1114</v>
      </c>
      <c r="V13" s="138" t="s">
        <v>1115</v>
      </c>
      <c r="W13" s="9" t="s">
        <v>1055</v>
      </c>
      <c r="X13" s="318">
        <v>54400000</v>
      </c>
      <c r="Y13" s="320" t="s">
        <v>1103</v>
      </c>
      <c r="Z13" s="162" t="s">
        <v>1104</v>
      </c>
      <c r="AA13" s="222" t="s">
        <v>1105</v>
      </c>
      <c r="AB13" s="144" t="s">
        <v>1059</v>
      </c>
      <c r="AC13" s="150">
        <v>45990</v>
      </c>
      <c r="AD13" s="207" t="s">
        <v>21</v>
      </c>
      <c r="AE13" s="75" t="s">
        <v>37</v>
      </c>
      <c r="AF13" s="209">
        <v>46059</v>
      </c>
      <c r="AG13" s="12" t="s">
        <v>2284</v>
      </c>
      <c r="AH13" s="147">
        <v>46048</v>
      </c>
      <c r="AI13" s="168" t="s">
        <v>1116</v>
      </c>
      <c r="AJ13" s="147">
        <v>45677</v>
      </c>
      <c r="AK13" s="12">
        <v>548</v>
      </c>
      <c r="AL13" s="147">
        <v>46046</v>
      </c>
      <c r="AM13" s="12" t="s">
        <v>45</v>
      </c>
      <c r="AN13" s="12"/>
    </row>
    <row r="14" spans="1:40" x14ac:dyDescent="0.25">
      <c r="A14" s="148">
        <v>561</v>
      </c>
      <c r="B14" s="269" t="s">
        <v>663</v>
      </c>
      <c r="C14" s="4" t="s">
        <v>664</v>
      </c>
      <c r="D14" s="139" t="s">
        <v>1107</v>
      </c>
      <c r="E14" s="8" t="str">
        <f>VLOOKUP(R14,'REPARTO PROCESOS'!B:C,2,0)</f>
        <v>FDLSC-CD-020-2026</v>
      </c>
      <c r="F14" s="29" t="str">
        <f>VLOOKUP(G14,'NUMEROS DE CONTRATO'!G:K,5,0)</f>
        <v>013-2026 CPS-P(147888)</v>
      </c>
      <c r="G14" s="222" t="s">
        <v>673</v>
      </c>
      <c r="H14" s="4">
        <v>79220699</v>
      </c>
      <c r="I14" s="4">
        <v>3012495520</v>
      </c>
      <c r="J14" s="4" t="s">
        <v>1117</v>
      </c>
      <c r="K14" s="4" t="s">
        <v>1118</v>
      </c>
      <c r="L14" s="151">
        <v>2252</v>
      </c>
      <c r="M14" s="151">
        <v>2252</v>
      </c>
      <c r="N14" s="4" t="s">
        <v>1119</v>
      </c>
      <c r="O14" s="4" t="s">
        <v>1089</v>
      </c>
      <c r="P14" s="279" t="s">
        <v>1090</v>
      </c>
      <c r="Q14" s="279" t="s">
        <v>1090</v>
      </c>
      <c r="R14" s="281">
        <v>147888</v>
      </c>
      <c r="S14" s="280" t="s">
        <v>1113</v>
      </c>
      <c r="T14" s="123">
        <v>1918</v>
      </c>
      <c r="U14" s="247" t="s">
        <v>1120</v>
      </c>
      <c r="V14" s="138" t="s">
        <v>1121</v>
      </c>
      <c r="W14" s="9" t="s">
        <v>1055</v>
      </c>
      <c r="X14" s="318">
        <v>54400000</v>
      </c>
      <c r="Y14" s="320" t="s">
        <v>1103</v>
      </c>
      <c r="Z14" s="162" t="s">
        <v>1104</v>
      </c>
      <c r="AA14" s="222" t="s">
        <v>1105</v>
      </c>
      <c r="AB14" s="148" t="s">
        <v>1047</v>
      </c>
      <c r="AC14" s="149" t="s">
        <v>1047</v>
      </c>
      <c r="AD14" s="141" t="s">
        <v>14</v>
      </c>
      <c r="AE14" s="75" t="s">
        <v>37</v>
      </c>
      <c r="AF14" s="209">
        <v>46058</v>
      </c>
      <c r="AG14" s="12" t="s">
        <v>1060</v>
      </c>
      <c r="AH14" s="147">
        <v>46055</v>
      </c>
      <c r="AI14" s="168" t="s">
        <v>1122</v>
      </c>
      <c r="AJ14" s="147">
        <v>46057</v>
      </c>
      <c r="AK14" s="12">
        <v>1817</v>
      </c>
      <c r="AL14" s="147">
        <v>46062</v>
      </c>
      <c r="AM14" s="12" t="s">
        <v>2293</v>
      </c>
      <c r="AN14" s="12"/>
    </row>
    <row r="15" spans="1:40" x14ac:dyDescent="0.25">
      <c r="A15" s="148">
        <v>564</v>
      </c>
      <c r="B15" s="269" t="s">
        <v>663</v>
      </c>
      <c r="C15" s="4" t="s">
        <v>664</v>
      </c>
      <c r="D15" s="139" t="s">
        <v>1107</v>
      </c>
      <c r="E15" s="8" t="str">
        <f>VLOOKUP(R15,'REPARTO PROCESOS'!B:C,2,0)</f>
        <v>FDLSC-CD-017-2026</v>
      </c>
      <c r="F15" s="29" t="str">
        <f>VLOOKUP(G15,'NUMEROS DE CONTRATO'!G:K,5,0)</f>
        <v>014-2026 CPS-P(147887)</v>
      </c>
      <c r="G15" s="222" t="s">
        <v>676</v>
      </c>
      <c r="H15" s="4">
        <v>79492725</v>
      </c>
      <c r="I15" s="4">
        <v>3122641036</v>
      </c>
      <c r="J15" s="4" t="s">
        <v>1048</v>
      </c>
      <c r="K15" s="4" t="s">
        <v>1123</v>
      </c>
      <c r="L15" s="151">
        <v>2252</v>
      </c>
      <c r="M15" s="151">
        <v>2252</v>
      </c>
      <c r="N15" s="4" t="s">
        <v>1124</v>
      </c>
      <c r="O15" s="4" t="s">
        <v>1089</v>
      </c>
      <c r="P15" s="279" t="s">
        <v>1090</v>
      </c>
      <c r="Q15" s="279" t="s">
        <v>1090</v>
      </c>
      <c r="R15" s="281">
        <v>147887</v>
      </c>
      <c r="S15" s="280" t="s">
        <v>1113</v>
      </c>
      <c r="T15" s="123">
        <v>1917</v>
      </c>
      <c r="U15" s="247" t="s">
        <v>1114</v>
      </c>
      <c r="V15" s="138" t="s">
        <v>1115</v>
      </c>
      <c r="W15" s="9" t="s">
        <v>1055</v>
      </c>
      <c r="X15" s="318">
        <v>54400000</v>
      </c>
      <c r="Y15" s="320" t="s">
        <v>1103</v>
      </c>
      <c r="Z15" s="162" t="s">
        <v>1104</v>
      </c>
      <c r="AA15" s="222" t="s">
        <v>1105</v>
      </c>
      <c r="AB15" s="144" t="s">
        <v>1047</v>
      </c>
      <c r="AC15" s="145" t="s">
        <v>1047</v>
      </c>
      <c r="AD15" s="207" t="s">
        <v>21</v>
      </c>
      <c r="AE15" s="75" t="s">
        <v>37</v>
      </c>
      <c r="AF15" s="209">
        <v>46048</v>
      </c>
      <c r="AG15" s="12" t="s">
        <v>2284</v>
      </c>
      <c r="AH15" s="147">
        <v>46048</v>
      </c>
      <c r="AI15" s="168" t="s">
        <v>1086</v>
      </c>
      <c r="AJ15" s="147">
        <v>46042</v>
      </c>
      <c r="AK15" s="12">
        <v>511</v>
      </c>
      <c r="AL15" s="147">
        <v>46046</v>
      </c>
      <c r="AM15" s="12" t="s">
        <v>45</v>
      </c>
      <c r="AN15" s="12"/>
    </row>
    <row r="16" spans="1:40" x14ac:dyDescent="0.25">
      <c r="A16" s="148">
        <v>565</v>
      </c>
      <c r="B16" s="269" t="s">
        <v>663</v>
      </c>
      <c r="C16" s="4" t="s">
        <v>664</v>
      </c>
      <c r="D16" s="139" t="s">
        <v>1107</v>
      </c>
      <c r="E16" s="8" t="str">
        <f>VLOOKUP(R16,'REPARTO PROCESOS'!B:C,2,0)</f>
        <v>FDLSC-CD-017-2026</v>
      </c>
      <c r="F16" s="29" t="str">
        <f>VLOOKUP(G16,'NUMEROS DE CONTRATO'!G:K,5,0)</f>
        <v>015-2026 CPS-P(147887)</v>
      </c>
      <c r="G16" s="222" t="s">
        <v>677</v>
      </c>
      <c r="H16" s="4">
        <v>80811278</v>
      </c>
      <c r="I16" s="4" t="s">
        <v>1125</v>
      </c>
      <c r="J16" s="4" t="s">
        <v>1126</v>
      </c>
      <c r="K16" s="4" t="s">
        <v>1127</v>
      </c>
      <c r="L16" s="151">
        <v>2252</v>
      </c>
      <c r="M16" s="151">
        <v>2252</v>
      </c>
      <c r="N16" s="4" t="s">
        <v>1124</v>
      </c>
      <c r="O16" s="4" t="s">
        <v>1089</v>
      </c>
      <c r="P16" s="279" t="s">
        <v>1090</v>
      </c>
      <c r="Q16" s="279" t="s">
        <v>1090</v>
      </c>
      <c r="R16" s="281">
        <v>147887</v>
      </c>
      <c r="S16" s="280" t="s">
        <v>1113</v>
      </c>
      <c r="T16" s="123">
        <v>1917</v>
      </c>
      <c r="U16" s="247" t="s">
        <v>1114</v>
      </c>
      <c r="V16" s="138" t="s">
        <v>1115</v>
      </c>
      <c r="W16" s="9" t="s">
        <v>1055</v>
      </c>
      <c r="X16" s="318">
        <v>54400000</v>
      </c>
      <c r="Y16" s="320" t="s">
        <v>1103</v>
      </c>
      <c r="Z16" s="162" t="s">
        <v>1104</v>
      </c>
      <c r="AA16" s="222" t="s">
        <v>1105</v>
      </c>
      <c r="AB16" s="144" t="s">
        <v>1047</v>
      </c>
      <c r="AC16" s="145" t="s">
        <v>1047</v>
      </c>
      <c r="AD16" s="135" t="s">
        <v>21</v>
      </c>
      <c r="AE16" s="75" t="s">
        <v>37</v>
      </c>
      <c r="AF16" s="217">
        <v>46055</v>
      </c>
      <c r="AG16" s="12" t="s">
        <v>1060</v>
      </c>
      <c r="AH16" s="147">
        <v>46048</v>
      </c>
      <c r="AI16" s="170" t="s">
        <v>1128</v>
      </c>
      <c r="AJ16" s="147">
        <v>46048</v>
      </c>
      <c r="AK16" s="12">
        <v>648</v>
      </c>
      <c r="AL16" s="147">
        <v>46050</v>
      </c>
      <c r="AM16" s="12" t="s">
        <v>45</v>
      </c>
      <c r="AN16" s="12"/>
    </row>
    <row r="17" spans="1:40" x14ac:dyDescent="0.25">
      <c r="A17" s="148">
        <v>569</v>
      </c>
      <c r="B17" s="269" t="s">
        <v>663</v>
      </c>
      <c r="C17" s="4" t="s">
        <v>664</v>
      </c>
      <c r="D17" s="139" t="s">
        <v>1107</v>
      </c>
      <c r="E17" s="8" t="str">
        <f>VLOOKUP(R17,'REPARTO PROCESOS'!B:C,2,0)</f>
        <v>FDLSC-CD-062-2026</v>
      </c>
      <c r="F17" s="29" t="str">
        <f>VLOOKUP(G17,'NUMEROS DE CONTRATO'!G:K,5,0)</f>
        <v>016-2026 CPS-AG(147890)</v>
      </c>
      <c r="G17" s="222" t="s">
        <v>681</v>
      </c>
      <c r="H17" s="4">
        <v>1023865164</v>
      </c>
      <c r="I17" s="4">
        <v>3057523442</v>
      </c>
      <c r="J17" s="4" t="s">
        <v>1129</v>
      </c>
      <c r="K17" s="4" t="s">
        <v>1063</v>
      </c>
      <c r="L17" s="151">
        <v>2252</v>
      </c>
      <c r="M17" s="151">
        <v>2252</v>
      </c>
      <c r="N17" s="4" t="s">
        <v>1130</v>
      </c>
      <c r="O17" s="4" t="s">
        <v>1129</v>
      </c>
      <c r="P17" s="279" t="s">
        <v>1131</v>
      </c>
      <c r="Q17" s="279" t="s">
        <v>1132</v>
      </c>
      <c r="R17" s="281">
        <v>147890</v>
      </c>
      <c r="S17" s="280" t="s">
        <v>1113</v>
      </c>
      <c r="T17" s="123">
        <v>1920</v>
      </c>
      <c r="U17" s="247" t="s">
        <v>1133</v>
      </c>
      <c r="V17" s="138" t="s">
        <v>1134</v>
      </c>
      <c r="W17" s="9" t="s">
        <v>1055</v>
      </c>
      <c r="X17" s="318">
        <v>23200000</v>
      </c>
      <c r="Y17" s="320" t="s">
        <v>1135</v>
      </c>
      <c r="Z17" s="162" t="s">
        <v>1136</v>
      </c>
      <c r="AA17" s="222" t="s">
        <v>1137</v>
      </c>
      <c r="AB17" s="144" t="s">
        <v>1047</v>
      </c>
      <c r="AC17" s="145" t="s">
        <v>1047</v>
      </c>
      <c r="AD17" s="207" t="s">
        <v>21</v>
      </c>
      <c r="AE17" s="75" t="s">
        <v>37</v>
      </c>
      <c r="AF17" s="217">
        <v>46055</v>
      </c>
      <c r="AG17" s="12" t="s">
        <v>1060</v>
      </c>
      <c r="AH17" s="147">
        <v>46048</v>
      </c>
      <c r="AI17" s="170" t="s">
        <v>1128</v>
      </c>
      <c r="AJ17" s="147">
        <v>46048</v>
      </c>
      <c r="AK17" s="12">
        <v>649</v>
      </c>
      <c r="AL17" s="147">
        <v>46050</v>
      </c>
      <c r="AM17" s="12" t="s">
        <v>45</v>
      </c>
      <c r="AN17" s="12"/>
    </row>
    <row r="18" spans="1:40" x14ac:dyDescent="0.25">
      <c r="A18" s="148">
        <v>585</v>
      </c>
      <c r="B18" s="269" t="s">
        <v>663</v>
      </c>
      <c r="C18" s="4" t="s">
        <v>664</v>
      </c>
      <c r="D18" s="139" t="s">
        <v>1107</v>
      </c>
      <c r="E18" s="8" t="str">
        <f>VLOOKUP(R18,'REPARTO PROCESOS'!B:C,2,0)</f>
        <v>FDLSC-CD-114-2026</v>
      </c>
      <c r="F18" s="29" t="str">
        <f>VLOOKUP(G18,'NUMEROS DE CONTRATO'!G:K,5,0)</f>
        <v>020-2026 CPS-P(148003)</v>
      </c>
      <c r="G18" s="222" t="s">
        <v>701</v>
      </c>
      <c r="H18" s="4">
        <v>1102720630</v>
      </c>
      <c r="I18" s="4">
        <v>3507096673</v>
      </c>
      <c r="J18" s="4" t="s">
        <v>1048</v>
      </c>
      <c r="K18" s="4" t="s">
        <v>1138</v>
      </c>
      <c r="L18" s="151">
        <v>2252</v>
      </c>
      <c r="M18" s="151">
        <v>2252</v>
      </c>
      <c r="N18" s="4" t="s">
        <v>1124</v>
      </c>
      <c r="O18" s="4" t="s">
        <v>1089</v>
      </c>
      <c r="P18" s="279" t="s">
        <v>1090</v>
      </c>
      <c r="Q18" s="279" t="s">
        <v>1090</v>
      </c>
      <c r="R18" s="281">
        <v>148003</v>
      </c>
      <c r="S18" s="280" t="s">
        <v>1113</v>
      </c>
      <c r="T18" s="127">
        <v>1931</v>
      </c>
      <c r="U18" s="247" t="s">
        <v>1114</v>
      </c>
      <c r="V18" s="138" t="s">
        <v>1115</v>
      </c>
      <c r="W18" s="9" t="s">
        <v>1055</v>
      </c>
      <c r="X18" s="318">
        <v>54400000</v>
      </c>
      <c r="Y18" s="320" t="s">
        <v>1103</v>
      </c>
      <c r="Z18" s="162" t="s">
        <v>1104</v>
      </c>
      <c r="AA18" s="222" t="s">
        <v>1105</v>
      </c>
      <c r="AB18" s="148" t="s">
        <v>1047</v>
      </c>
      <c r="AC18" s="149" t="s">
        <v>1047</v>
      </c>
      <c r="AD18" s="141" t="s">
        <v>14</v>
      </c>
      <c r="AE18" s="75" t="s">
        <v>37</v>
      </c>
      <c r="AF18" s="209">
        <v>46058</v>
      </c>
      <c r="AG18" s="12" t="s">
        <v>1060</v>
      </c>
      <c r="AH18" s="147">
        <v>46055</v>
      </c>
      <c r="AI18" s="168" t="s">
        <v>1139</v>
      </c>
      <c r="AJ18" s="147">
        <v>46063</v>
      </c>
      <c r="AK18" s="12" t="s">
        <v>2294</v>
      </c>
      <c r="AL18" s="12"/>
      <c r="AM18" s="12" t="s">
        <v>2295</v>
      </c>
      <c r="AN18" s="12"/>
    </row>
    <row r="19" spans="1:40" x14ac:dyDescent="0.25">
      <c r="A19" s="148">
        <v>156</v>
      </c>
      <c r="B19" s="269" t="s">
        <v>55</v>
      </c>
      <c r="C19" s="4" t="s">
        <v>78</v>
      </c>
      <c r="D19" s="139" t="s">
        <v>1140</v>
      </c>
      <c r="E19" s="8" t="str">
        <f>VLOOKUP(R19,'REPARTO PROCESOS'!B:C,2,0)</f>
        <v>FDLSC-CD-001-2026</v>
      </c>
      <c r="F19" s="29" t="str">
        <f>VLOOKUP(G19,'NUMEROS DE CONTRATO'!G:K,5,0)</f>
        <v>021-2026 CPS-AG(145208)</v>
      </c>
      <c r="G19" s="222" t="s">
        <v>234</v>
      </c>
      <c r="H19" s="4">
        <v>80180467</v>
      </c>
      <c r="I19" s="4">
        <v>3202896455</v>
      </c>
      <c r="J19" s="4" t="s">
        <v>1129</v>
      </c>
      <c r="K19" s="4" t="s">
        <v>1063</v>
      </c>
      <c r="L19" s="151">
        <v>2349</v>
      </c>
      <c r="M19" s="151">
        <v>2349</v>
      </c>
      <c r="N19" s="4" t="s">
        <v>1129</v>
      </c>
      <c r="O19" s="4" t="s">
        <v>1129</v>
      </c>
      <c r="P19" s="279" t="s">
        <v>1132</v>
      </c>
      <c r="Q19" s="279" t="s">
        <v>1141</v>
      </c>
      <c r="R19" s="281">
        <v>145208</v>
      </c>
      <c r="S19" s="280" t="s">
        <v>1070</v>
      </c>
      <c r="T19" s="19">
        <v>1696</v>
      </c>
      <c r="U19" s="247" t="s">
        <v>1142</v>
      </c>
      <c r="V19" s="138" t="s">
        <v>1143</v>
      </c>
      <c r="W19" s="138" t="s">
        <v>1144</v>
      </c>
      <c r="X19" s="318">
        <v>24760000</v>
      </c>
      <c r="Y19" s="320" t="s">
        <v>1145</v>
      </c>
      <c r="Z19" s="162" t="s">
        <v>1146</v>
      </c>
      <c r="AA19" s="222" t="s">
        <v>1147</v>
      </c>
      <c r="AB19" s="144" t="s">
        <v>1047</v>
      </c>
      <c r="AC19" s="145" t="s">
        <v>1047</v>
      </c>
      <c r="AD19" s="207" t="s">
        <v>21</v>
      </c>
      <c r="AE19" s="75" t="s">
        <v>37</v>
      </c>
      <c r="AF19" s="209">
        <v>46055</v>
      </c>
      <c r="AG19" s="12" t="s">
        <v>2284</v>
      </c>
      <c r="AH19" s="147">
        <v>46048</v>
      </c>
      <c r="AI19" s="168" t="s">
        <v>1148</v>
      </c>
      <c r="AJ19" s="147">
        <v>46042</v>
      </c>
      <c r="AK19" s="12">
        <v>353</v>
      </c>
      <c r="AL19" s="147">
        <v>46042</v>
      </c>
      <c r="AM19" s="12" t="s">
        <v>2296</v>
      </c>
      <c r="AN19" s="12"/>
    </row>
    <row r="20" spans="1:40" x14ac:dyDescent="0.25">
      <c r="A20" s="148">
        <v>78</v>
      </c>
      <c r="B20" s="269" t="s">
        <v>55</v>
      </c>
      <c r="C20" s="4" t="s">
        <v>78</v>
      </c>
      <c r="D20" s="139" t="s">
        <v>1140</v>
      </c>
      <c r="E20" s="8" t="str">
        <f>VLOOKUP(R20,'REPARTO PROCESOS'!B:C,2,0)</f>
        <v>FDLSC-CD-004-2026</v>
      </c>
      <c r="F20" s="29" t="str">
        <f>VLOOKUP(G20,'NUMEROS DE CONTRATO'!G:K,5,0)</f>
        <v>022-2026 CPS-AG(145231)</v>
      </c>
      <c r="G20" s="222" t="s">
        <v>157</v>
      </c>
      <c r="H20" s="4">
        <v>80250195</v>
      </c>
      <c r="I20" s="4">
        <v>3133037234</v>
      </c>
      <c r="J20" s="4" t="s">
        <v>1129</v>
      </c>
      <c r="K20" s="4" t="s">
        <v>1063</v>
      </c>
      <c r="L20" s="151">
        <v>2601</v>
      </c>
      <c r="M20" s="151">
        <v>2601</v>
      </c>
      <c r="N20" s="4" t="s">
        <v>1129</v>
      </c>
      <c r="O20" s="4" t="s">
        <v>1129</v>
      </c>
      <c r="P20" s="279" t="s">
        <v>1132</v>
      </c>
      <c r="Q20" s="279" t="s">
        <v>1141</v>
      </c>
      <c r="R20" s="281">
        <v>145231</v>
      </c>
      <c r="S20" s="280" t="s">
        <v>1052</v>
      </c>
      <c r="T20" s="19">
        <v>1697</v>
      </c>
      <c r="U20" s="247" t="s">
        <v>1142</v>
      </c>
      <c r="V20" s="138" t="s">
        <v>1143</v>
      </c>
      <c r="W20" s="138" t="s">
        <v>1144</v>
      </c>
      <c r="X20" s="318">
        <v>24760000</v>
      </c>
      <c r="Y20" s="320" t="s">
        <v>1145</v>
      </c>
      <c r="Z20" s="162" t="s">
        <v>1146</v>
      </c>
      <c r="AA20" s="222" t="s">
        <v>1147</v>
      </c>
      <c r="AB20" s="144" t="s">
        <v>1047</v>
      </c>
      <c r="AC20" s="145" t="s">
        <v>1047</v>
      </c>
      <c r="AD20" s="207" t="s">
        <v>21</v>
      </c>
      <c r="AE20" s="75" t="s">
        <v>37</v>
      </c>
      <c r="AF20" s="209">
        <v>46058</v>
      </c>
      <c r="AG20" s="5" t="s">
        <v>2284</v>
      </c>
      <c r="AH20" s="163">
        <v>46048</v>
      </c>
      <c r="AI20" s="168" t="s">
        <v>1148</v>
      </c>
      <c r="AJ20" s="147">
        <v>46042</v>
      </c>
      <c r="AK20" s="12">
        <v>105</v>
      </c>
      <c r="AL20" s="147">
        <v>46042</v>
      </c>
      <c r="AM20" s="12" t="s">
        <v>45</v>
      </c>
      <c r="AN20" s="147">
        <v>46058</v>
      </c>
    </row>
    <row r="21" spans="1:40" x14ac:dyDescent="0.25">
      <c r="A21" s="148">
        <v>87</v>
      </c>
      <c r="B21" s="268" t="s">
        <v>55</v>
      </c>
      <c r="C21" s="149" t="s">
        <v>78</v>
      </c>
      <c r="D21" s="139" t="s">
        <v>1140</v>
      </c>
      <c r="E21" s="8" t="str">
        <f>VLOOKUP(R21,'REPARTO PROCESOS'!B:C,2,0)</f>
        <v>FDLSC-CD-004-2026</v>
      </c>
      <c r="F21" s="29" t="str">
        <f>VLOOKUP(G21,'NUMEROS DE CONTRATO'!G:K,5,0)</f>
        <v>023-2026 CPS-AG(145231)</v>
      </c>
      <c r="G21" s="222" t="s">
        <v>166</v>
      </c>
      <c r="H21" s="149">
        <v>1032360811</v>
      </c>
      <c r="I21" s="149">
        <v>3133189832</v>
      </c>
      <c r="J21" s="149" t="s">
        <v>1129</v>
      </c>
      <c r="K21" s="149" t="s">
        <v>1063</v>
      </c>
      <c r="L21" s="151">
        <v>2601</v>
      </c>
      <c r="M21" s="151">
        <v>2601</v>
      </c>
      <c r="N21" s="148" t="s">
        <v>1129</v>
      </c>
      <c r="O21" s="149" t="s">
        <v>1129</v>
      </c>
      <c r="P21" s="279" t="s">
        <v>1132</v>
      </c>
      <c r="Q21" s="279" t="s">
        <v>1141</v>
      </c>
      <c r="R21" s="280">
        <v>145231</v>
      </c>
      <c r="S21" s="280" t="s">
        <v>1052</v>
      </c>
      <c r="T21" s="19">
        <v>1697</v>
      </c>
      <c r="U21" s="247" t="s">
        <v>1142</v>
      </c>
      <c r="V21" s="138" t="s">
        <v>1143</v>
      </c>
      <c r="W21" s="138" t="s">
        <v>1144</v>
      </c>
      <c r="X21" s="318">
        <v>24760000</v>
      </c>
      <c r="Y21" s="320" t="s">
        <v>1145</v>
      </c>
      <c r="Z21" s="162" t="s">
        <v>1146</v>
      </c>
      <c r="AA21" s="222" t="s">
        <v>1147</v>
      </c>
      <c r="AB21" s="144" t="s">
        <v>1047</v>
      </c>
      <c r="AC21" s="145" t="s">
        <v>1047</v>
      </c>
      <c r="AD21" s="207" t="s">
        <v>21</v>
      </c>
      <c r="AE21" s="75" t="s">
        <v>37</v>
      </c>
      <c r="AF21" s="209">
        <v>46055</v>
      </c>
      <c r="AG21" s="12" t="s">
        <v>2284</v>
      </c>
      <c r="AH21" s="147">
        <v>46048</v>
      </c>
      <c r="AI21" s="168" t="s">
        <v>1148</v>
      </c>
      <c r="AJ21" s="147">
        <v>46042</v>
      </c>
      <c r="AK21" s="12">
        <v>132</v>
      </c>
      <c r="AL21" s="147">
        <v>46042</v>
      </c>
      <c r="AM21" s="12" t="s">
        <v>45</v>
      </c>
      <c r="AN21" s="12"/>
    </row>
    <row r="22" spans="1:40" x14ac:dyDescent="0.25">
      <c r="A22" s="148">
        <v>128</v>
      </c>
      <c r="B22" s="269" t="s">
        <v>55</v>
      </c>
      <c r="C22" s="4" t="s">
        <v>78</v>
      </c>
      <c r="D22" s="139" t="s">
        <v>1140</v>
      </c>
      <c r="E22" s="8" t="str">
        <f>VLOOKUP(R22,'REPARTO PROCESOS'!B:C,2,0)</f>
        <v>FDLSC-CD-001-2026</v>
      </c>
      <c r="F22" s="29" t="str">
        <f>VLOOKUP(G22,'NUMEROS DE CONTRATO'!G:K,5,0)</f>
        <v>024-2026 CPS-AG(145208)</v>
      </c>
      <c r="G22" s="222" t="s">
        <v>207</v>
      </c>
      <c r="H22" s="4">
        <v>1024469909</v>
      </c>
      <c r="I22" s="4">
        <v>3202661581</v>
      </c>
      <c r="J22" s="4" t="s">
        <v>1129</v>
      </c>
      <c r="K22" s="4" t="s">
        <v>1063</v>
      </c>
      <c r="L22" s="151">
        <v>2349</v>
      </c>
      <c r="M22" s="151">
        <v>2349</v>
      </c>
      <c r="N22" s="4" t="s">
        <v>1129</v>
      </c>
      <c r="O22" s="4" t="s">
        <v>1129</v>
      </c>
      <c r="P22" s="279" t="s">
        <v>1132</v>
      </c>
      <c r="Q22" s="279" t="s">
        <v>1141</v>
      </c>
      <c r="R22" s="281">
        <v>145208</v>
      </c>
      <c r="S22" s="280" t="s">
        <v>1070</v>
      </c>
      <c r="T22" s="19">
        <v>1696</v>
      </c>
      <c r="U22" s="247" t="s">
        <v>1142</v>
      </c>
      <c r="V22" s="138" t="s">
        <v>1143</v>
      </c>
      <c r="W22" s="138" t="s">
        <v>1144</v>
      </c>
      <c r="X22" s="318">
        <v>24760000</v>
      </c>
      <c r="Y22" s="320" t="s">
        <v>1145</v>
      </c>
      <c r="Z22" s="162" t="s">
        <v>1146</v>
      </c>
      <c r="AA22" s="222" t="s">
        <v>1147</v>
      </c>
      <c r="AB22" s="144" t="s">
        <v>1047</v>
      </c>
      <c r="AC22" s="145" t="s">
        <v>1047</v>
      </c>
      <c r="AD22" s="207" t="s">
        <v>21</v>
      </c>
      <c r="AE22" s="75" t="s">
        <v>37</v>
      </c>
      <c r="AF22" s="217">
        <v>46056</v>
      </c>
      <c r="AG22" s="12" t="s">
        <v>2284</v>
      </c>
      <c r="AH22" s="147">
        <v>46048</v>
      </c>
      <c r="AI22" s="168" t="s">
        <v>1148</v>
      </c>
      <c r="AJ22" s="147">
        <v>46042</v>
      </c>
      <c r="AK22" s="12">
        <v>106</v>
      </c>
      <c r="AL22" s="147">
        <v>46042</v>
      </c>
      <c r="AM22" s="12" t="s">
        <v>45</v>
      </c>
      <c r="AN22" s="12"/>
    </row>
    <row r="23" spans="1:40" x14ac:dyDescent="0.25">
      <c r="A23" s="148">
        <v>81</v>
      </c>
      <c r="B23" s="269" t="s">
        <v>55</v>
      </c>
      <c r="C23" s="4" t="s">
        <v>78</v>
      </c>
      <c r="D23" s="139" t="s">
        <v>1140</v>
      </c>
      <c r="E23" s="8" t="str">
        <f>VLOOKUP(R23,'REPARTO PROCESOS'!B:C,2,0)</f>
        <v>FDLSC-CD-004-2026</v>
      </c>
      <c r="F23" s="29" t="str">
        <f>VLOOKUP(G23,'NUMEROS DE CONTRATO'!G:K,5,0)</f>
        <v>025-2026 CPS-AG(145231)</v>
      </c>
      <c r="G23" s="222" t="s">
        <v>1149</v>
      </c>
      <c r="H23" s="4">
        <v>1011082226</v>
      </c>
      <c r="I23" s="4">
        <v>3187330631</v>
      </c>
      <c r="J23" s="4" t="s">
        <v>1129</v>
      </c>
      <c r="K23" s="4" t="s">
        <v>1063</v>
      </c>
      <c r="L23" s="151">
        <v>2601</v>
      </c>
      <c r="M23" s="151">
        <v>2601</v>
      </c>
      <c r="N23" s="4" t="s">
        <v>1129</v>
      </c>
      <c r="O23" s="4" t="s">
        <v>1129</v>
      </c>
      <c r="P23" s="279" t="s">
        <v>1132</v>
      </c>
      <c r="Q23" s="279" t="s">
        <v>1141</v>
      </c>
      <c r="R23" s="281">
        <v>145231</v>
      </c>
      <c r="S23" s="280" t="s">
        <v>1052</v>
      </c>
      <c r="T23" s="19">
        <v>1697</v>
      </c>
      <c r="U23" s="247" t="s">
        <v>1142</v>
      </c>
      <c r="V23" s="138" t="s">
        <v>1143</v>
      </c>
      <c r="W23" s="138" t="s">
        <v>1144</v>
      </c>
      <c r="X23" s="318">
        <v>24760000</v>
      </c>
      <c r="Y23" s="320" t="s">
        <v>1145</v>
      </c>
      <c r="Z23" s="162" t="s">
        <v>1146</v>
      </c>
      <c r="AA23" s="222" t="s">
        <v>1147</v>
      </c>
      <c r="AB23" s="144" t="s">
        <v>1150</v>
      </c>
      <c r="AC23" s="145" t="s">
        <v>1047</v>
      </c>
      <c r="AD23" s="207" t="s">
        <v>21</v>
      </c>
      <c r="AE23" s="75" t="s">
        <v>37</v>
      </c>
      <c r="AF23" s="209">
        <v>46055</v>
      </c>
      <c r="AG23" s="12" t="s">
        <v>2284</v>
      </c>
      <c r="AH23" s="147">
        <v>46048</v>
      </c>
      <c r="AI23" s="168" t="s">
        <v>1148</v>
      </c>
      <c r="AJ23" s="147">
        <v>46042</v>
      </c>
      <c r="AK23" s="12">
        <v>147</v>
      </c>
      <c r="AL23" s="147">
        <v>46042</v>
      </c>
      <c r="AM23" s="12" t="s">
        <v>45</v>
      </c>
      <c r="AN23" s="147">
        <v>46055</v>
      </c>
    </row>
    <row r="24" spans="1:40" x14ac:dyDescent="0.25">
      <c r="A24" s="148">
        <v>84</v>
      </c>
      <c r="B24" s="269" t="s">
        <v>55</v>
      </c>
      <c r="C24" s="4" t="s">
        <v>78</v>
      </c>
      <c r="D24" s="139" t="s">
        <v>1140</v>
      </c>
      <c r="E24" s="8" t="str">
        <f>VLOOKUP(R24,'REPARTO PROCESOS'!B:C,2,0)</f>
        <v>FDLSC-CD-004-2026</v>
      </c>
      <c r="F24" s="29" t="str">
        <f>VLOOKUP(G24,'NUMEROS DE CONTRATO'!G:K,5,0)</f>
        <v>026-2026 CPS-AG(145231)</v>
      </c>
      <c r="G24" s="222" t="s">
        <v>163</v>
      </c>
      <c r="H24" s="4">
        <v>1024515762</v>
      </c>
      <c r="I24" s="4">
        <v>3213112216</v>
      </c>
      <c r="J24" s="4" t="s">
        <v>1129</v>
      </c>
      <c r="K24" s="4" t="s">
        <v>1063</v>
      </c>
      <c r="L24" s="151">
        <v>2601</v>
      </c>
      <c r="M24" s="151">
        <v>2601</v>
      </c>
      <c r="N24" s="4" t="s">
        <v>1129</v>
      </c>
      <c r="O24" s="4" t="s">
        <v>1129</v>
      </c>
      <c r="P24" s="279" t="s">
        <v>1132</v>
      </c>
      <c r="Q24" s="279" t="s">
        <v>1141</v>
      </c>
      <c r="R24" s="281">
        <v>145231</v>
      </c>
      <c r="S24" s="280" t="s">
        <v>1052</v>
      </c>
      <c r="T24" s="19">
        <v>1697</v>
      </c>
      <c r="U24" s="247" t="s">
        <v>1142</v>
      </c>
      <c r="V24" s="138" t="s">
        <v>1143</v>
      </c>
      <c r="W24" s="138" t="s">
        <v>1144</v>
      </c>
      <c r="X24" s="318">
        <v>24760000</v>
      </c>
      <c r="Y24" s="320" t="s">
        <v>1145</v>
      </c>
      <c r="Z24" s="162" t="s">
        <v>1146</v>
      </c>
      <c r="AA24" s="222" t="s">
        <v>1147</v>
      </c>
      <c r="AB24" s="144" t="s">
        <v>1047</v>
      </c>
      <c r="AC24" s="145" t="s">
        <v>1047</v>
      </c>
      <c r="AD24" s="207" t="s">
        <v>14</v>
      </c>
      <c r="AE24" s="75" t="s">
        <v>37</v>
      </c>
      <c r="AF24" s="209">
        <v>46063</v>
      </c>
      <c r="AG24" s="12" t="s">
        <v>2284</v>
      </c>
      <c r="AH24" s="147">
        <v>46048</v>
      </c>
      <c r="AI24" s="168" t="s">
        <v>1148</v>
      </c>
      <c r="AJ24" s="147">
        <v>46042</v>
      </c>
      <c r="AK24" s="12">
        <v>95</v>
      </c>
      <c r="AL24" s="147">
        <v>46042</v>
      </c>
      <c r="AM24" s="12" t="s">
        <v>2295</v>
      </c>
      <c r="AN24" s="12"/>
    </row>
    <row r="25" spans="1:40" x14ac:dyDescent="0.25">
      <c r="A25" s="148">
        <v>142</v>
      </c>
      <c r="B25" s="269" t="s">
        <v>55</v>
      </c>
      <c r="C25" s="4" t="s">
        <v>78</v>
      </c>
      <c r="D25" s="139" t="s">
        <v>1140</v>
      </c>
      <c r="E25" s="8" t="str">
        <f>VLOOKUP(R25,'REPARTO PROCESOS'!B:C,2,0)</f>
        <v>FDLSC-CD-001-2026</v>
      </c>
      <c r="F25" s="29" t="str">
        <f>VLOOKUP(G25,'NUMEROS DE CONTRATO'!G:K,5,0)</f>
        <v>027-2026 CPS-AG(145208)</v>
      </c>
      <c r="G25" s="222" t="s">
        <v>220</v>
      </c>
      <c r="H25" s="4">
        <v>1000372330</v>
      </c>
      <c r="I25" s="4">
        <v>3144728537</v>
      </c>
      <c r="J25" s="4" t="s">
        <v>1129</v>
      </c>
      <c r="K25" s="4" t="s">
        <v>1063</v>
      </c>
      <c r="L25" s="151">
        <v>2349</v>
      </c>
      <c r="M25" s="151">
        <v>2349</v>
      </c>
      <c r="N25" s="4" t="s">
        <v>1129</v>
      </c>
      <c r="O25" s="4" t="s">
        <v>1129</v>
      </c>
      <c r="P25" s="279" t="s">
        <v>1132</v>
      </c>
      <c r="Q25" s="279" t="s">
        <v>1141</v>
      </c>
      <c r="R25" s="281">
        <v>145208</v>
      </c>
      <c r="S25" s="280" t="s">
        <v>1070</v>
      </c>
      <c r="T25" s="19">
        <v>1696</v>
      </c>
      <c r="U25" s="247" t="s">
        <v>1142</v>
      </c>
      <c r="V25" s="138" t="s">
        <v>1143</v>
      </c>
      <c r="W25" s="138" t="s">
        <v>1144</v>
      </c>
      <c r="X25" s="318">
        <v>24760000</v>
      </c>
      <c r="Y25" s="320" t="s">
        <v>1145</v>
      </c>
      <c r="Z25" s="162" t="s">
        <v>1146</v>
      </c>
      <c r="AA25" s="222" t="s">
        <v>1147</v>
      </c>
      <c r="AB25" s="144" t="s">
        <v>1047</v>
      </c>
      <c r="AC25" s="145" t="s">
        <v>1047</v>
      </c>
      <c r="AD25" s="207" t="s">
        <v>21</v>
      </c>
      <c r="AE25" s="75" t="s">
        <v>37</v>
      </c>
      <c r="AF25" s="209">
        <v>46059</v>
      </c>
      <c r="AG25" s="12" t="s">
        <v>2284</v>
      </c>
      <c r="AH25" s="147">
        <v>46048</v>
      </c>
      <c r="AI25" s="168" t="s">
        <v>1148</v>
      </c>
      <c r="AJ25" s="147">
        <v>46042</v>
      </c>
      <c r="AK25" s="12">
        <v>350</v>
      </c>
      <c r="AL25" s="147">
        <v>46042</v>
      </c>
      <c r="AM25" s="12" t="s">
        <v>45</v>
      </c>
      <c r="AN25" s="12"/>
    </row>
    <row r="26" spans="1:40" x14ac:dyDescent="0.25">
      <c r="A26" s="148">
        <v>72</v>
      </c>
      <c r="B26" s="269" t="s">
        <v>55</v>
      </c>
      <c r="C26" s="4" t="s">
        <v>78</v>
      </c>
      <c r="D26" s="139" t="s">
        <v>1140</v>
      </c>
      <c r="E26" s="8" t="str">
        <f>VLOOKUP(R26,'REPARTO PROCESOS'!B:C,2,0)</f>
        <v>FDLSC-CD-004-2026</v>
      </c>
      <c r="F26" s="29" t="str">
        <f>VLOOKUP(G26,'NUMEROS DE CONTRATO'!G:K,5,0)</f>
        <v>028-2026 CPS-AG(145231)</v>
      </c>
      <c r="G26" s="222" t="s">
        <v>151</v>
      </c>
      <c r="H26" s="4">
        <v>1013600897</v>
      </c>
      <c r="I26" s="4" t="s">
        <v>1151</v>
      </c>
      <c r="J26" s="4" t="s">
        <v>1129</v>
      </c>
      <c r="K26" s="4" t="s">
        <v>1063</v>
      </c>
      <c r="L26" s="151">
        <v>2601</v>
      </c>
      <c r="M26" s="151">
        <v>2601</v>
      </c>
      <c r="N26" s="4" t="s">
        <v>1129</v>
      </c>
      <c r="O26" s="4" t="s">
        <v>1129</v>
      </c>
      <c r="P26" s="279" t="s">
        <v>1132</v>
      </c>
      <c r="Q26" s="279" t="s">
        <v>1141</v>
      </c>
      <c r="R26" s="281">
        <v>145231</v>
      </c>
      <c r="S26" s="280" t="s">
        <v>1052</v>
      </c>
      <c r="T26" s="19">
        <v>1697</v>
      </c>
      <c r="U26" s="247" t="s">
        <v>1142</v>
      </c>
      <c r="V26" s="138" t="s">
        <v>1143</v>
      </c>
      <c r="W26" s="138" t="s">
        <v>1144</v>
      </c>
      <c r="X26" s="318">
        <v>24760000</v>
      </c>
      <c r="Y26" s="320" t="s">
        <v>1145</v>
      </c>
      <c r="Z26" s="162" t="s">
        <v>1146</v>
      </c>
      <c r="AA26" s="222" t="s">
        <v>1147</v>
      </c>
      <c r="AB26" s="144" t="s">
        <v>1047</v>
      </c>
      <c r="AC26" s="145" t="s">
        <v>1047</v>
      </c>
      <c r="AD26" s="207" t="s">
        <v>21</v>
      </c>
      <c r="AE26" s="216" t="s">
        <v>37</v>
      </c>
      <c r="AF26" s="209">
        <v>46055</v>
      </c>
      <c r="AG26" s="12" t="s">
        <v>2284</v>
      </c>
      <c r="AH26" s="147">
        <v>46048</v>
      </c>
      <c r="AI26" s="168" t="s">
        <v>1148</v>
      </c>
      <c r="AJ26" s="147">
        <v>46042</v>
      </c>
      <c r="AK26" s="12">
        <v>107</v>
      </c>
      <c r="AL26" s="147">
        <v>46042</v>
      </c>
      <c r="AM26" s="12" t="s">
        <v>45</v>
      </c>
      <c r="AN26" s="147">
        <v>46055</v>
      </c>
    </row>
    <row r="27" spans="1:40" x14ac:dyDescent="0.25">
      <c r="A27" s="148">
        <v>116</v>
      </c>
      <c r="B27" s="269" t="s">
        <v>55</v>
      </c>
      <c r="C27" s="4" t="s">
        <v>78</v>
      </c>
      <c r="D27" s="139" t="s">
        <v>1140</v>
      </c>
      <c r="E27" s="8" t="str">
        <f>VLOOKUP(R27,'REPARTO PROCESOS'!B:C,2,0)</f>
        <v>FDLSC-CD-001-2026</v>
      </c>
      <c r="F27" s="29" t="str">
        <f>VLOOKUP(G27,'NUMEROS DE CONTRATO'!G:K,5,0)</f>
        <v>029-2026 CPS-AG(145208)</v>
      </c>
      <c r="G27" s="222" t="s">
        <v>196</v>
      </c>
      <c r="H27" s="4">
        <v>80172086</v>
      </c>
      <c r="I27" s="4">
        <v>3103236508</v>
      </c>
      <c r="J27" s="4" t="s">
        <v>1129</v>
      </c>
      <c r="K27" s="4" t="s">
        <v>1063</v>
      </c>
      <c r="L27" s="151">
        <v>2349</v>
      </c>
      <c r="M27" s="151">
        <v>2349</v>
      </c>
      <c r="N27" s="4" t="s">
        <v>1129</v>
      </c>
      <c r="O27" s="4" t="s">
        <v>1129</v>
      </c>
      <c r="P27" s="279" t="s">
        <v>1132</v>
      </c>
      <c r="Q27" s="279" t="s">
        <v>1141</v>
      </c>
      <c r="R27" s="281">
        <v>145208</v>
      </c>
      <c r="S27" s="280" t="s">
        <v>1070</v>
      </c>
      <c r="T27" s="19">
        <v>1696</v>
      </c>
      <c r="U27" s="247" t="s">
        <v>1142</v>
      </c>
      <c r="V27" s="138" t="s">
        <v>1143</v>
      </c>
      <c r="W27" s="138" t="s">
        <v>1144</v>
      </c>
      <c r="X27" s="318">
        <v>24760000</v>
      </c>
      <c r="Y27" s="320" t="s">
        <v>1145</v>
      </c>
      <c r="Z27" s="162" t="s">
        <v>1146</v>
      </c>
      <c r="AA27" s="222" t="s">
        <v>1147</v>
      </c>
      <c r="AB27" s="144" t="s">
        <v>1047</v>
      </c>
      <c r="AC27" s="145" t="s">
        <v>1047</v>
      </c>
      <c r="AD27" s="207" t="s">
        <v>21</v>
      </c>
      <c r="AE27" s="75" t="s">
        <v>37</v>
      </c>
      <c r="AF27" s="217">
        <v>46056</v>
      </c>
      <c r="AG27" s="12" t="s">
        <v>2284</v>
      </c>
      <c r="AH27" s="147">
        <v>46048</v>
      </c>
      <c r="AI27" s="168" t="s">
        <v>1148</v>
      </c>
      <c r="AJ27" s="147">
        <v>46042</v>
      </c>
      <c r="AK27" s="12">
        <v>102</v>
      </c>
      <c r="AL27" s="147">
        <v>46042</v>
      </c>
      <c r="AM27" s="12" t="s">
        <v>45</v>
      </c>
      <c r="AN27" s="12"/>
    </row>
    <row r="28" spans="1:40" x14ac:dyDescent="0.25">
      <c r="A28" s="148">
        <v>98</v>
      </c>
      <c r="B28" s="269" t="s">
        <v>55</v>
      </c>
      <c r="C28" s="4" t="s">
        <v>78</v>
      </c>
      <c r="D28" s="139" t="s">
        <v>1140</v>
      </c>
      <c r="E28" s="8" t="str">
        <f>VLOOKUP(R28,'REPARTO PROCESOS'!B:C,2,0)</f>
        <v>FDLSC-CD-001-2026</v>
      </c>
      <c r="F28" s="29" t="str">
        <f>VLOOKUP(G28,'NUMEROS DE CONTRATO'!G:K,5,0)</f>
        <v>030-2026 CPS-AG(145208)</v>
      </c>
      <c r="G28" s="222" t="s">
        <v>177</v>
      </c>
      <c r="H28" s="4">
        <v>79408419</v>
      </c>
      <c r="I28" s="281">
        <v>3194145987</v>
      </c>
      <c r="J28" s="4" t="s">
        <v>1129</v>
      </c>
      <c r="K28" s="4" t="s">
        <v>1063</v>
      </c>
      <c r="L28" s="151">
        <v>2349</v>
      </c>
      <c r="M28" s="151">
        <v>2349</v>
      </c>
      <c r="N28" s="4" t="s">
        <v>1129</v>
      </c>
      <c r="O28" s="4" t="s">
        <v>1129</v>
      </c>
      <c r="P28" s="279" t="s">
        <v>1132</v>
      </c>
      <c r="Q28" s="279" t="s">
        <v>1141</v>
      </c>
      <c r="R28" s="281">
        <v>145208</v>
      </c>
      <c r="S28" s="280" t="s">
        <v>1070</v>
      </c>
      <c r="T28" s="19">
        <v>1696</v>
      </c>
      <c r="U28" s="247" t="s">
        <v>1142</v>
      </c>
      <c r="V28" s="138" t="s">
        <v>1143</v>
      </c>
      <c r="W28" s="138" t="s">
        <v>1144</v>
      </c>
      <c r="X28" s="318">
        <v>24760000</v>
      </c>
      <c r="Y28" s="320" t="s">
        <v>1145</v>
      </c>
      <c r="Z28" s="162" t="s">
        <v>1146</v>
      </c>
      <c r="AA28" s="222" t="s">
        <v>1147</v>
      </c>
      <c r="AB28" s="144" t="s">
        <v>1047</v>
      </c>
      <c r="AC28" s="145" t="s">
        <v>1047</v>
      </c>
      <c r="AD28" s="207" t="s">
        <v>21</v>
      </c>
      <c r="AE28" s="75" t="s">
        <v>37</v>
      </c>
      <c r="AF28" s="209">
        <v>46056</v>
      </c>
      <c r="AG28" s="12" t="s">
        <v>2284</v>
      </c>
      <c r="AH28" s="147">
        <v>46048</v>
      </c>
      <c r="AI28" s="168" t="s">
        <v>1148</v>
      </c>
      <c r="AJ28" s="147">
        <v>46042</v>
      </c>
      <c r="AK28" s="12">
        <v>195</v>
      </c>
      <c r="AL28" s="147">
        <v>46042</v>
      </c>
      <c r="AM28" s="12" t="s">
        <v>45</v>
      </c>
      <c r="AN28" s="12"/>
    </row>
    <row r="29" spans="1:40" x14ac:dyDescent="0.25">
      <c r="A29" s="148">
        <v>112</v>
      </c>
      <c r="B29" s="269" t="s">
        <v>55</v>
      </c>
      <c r="C29" s="4" t="s">
        <v>78</v>
      </c>
      <c r="D29" s="139" t="s">
        <v>1140</v>
      </c>
      <c r="E29" s="8" t="str">
        <f>VLOOKUP(R29,'REPARTO PROCESOS'!B:C,2,0)</f>
        <v>FDLSC-CD-001-2026</v>
      </c>
      <c r="F29" s="29" t="str">
        <f>VLOOKUP(G29,'NUMEROS DE CONTRATO'!G:K,5,0)</f>
        <v>031-2026 CPS-AG(145208)</v>
      </c>
      <c r="G29" s="222" t="s">
        <v>193</v>
      </c>
      <c r="H29" s="4">
        <v>1023943576</v>
      </c>
      <c r="I29" s="4">
        <v>3013379468</v>
      </c>
      <c r="J29" s="4" t="s">
        <v>1129</v>
      </c>
      <c r="K29" s="4" t="s">
        <v>1063</v>
      </c>
      <c r="L29" s="151">
        <v>2349</v>
      </c>
      <c r="M29" s="151">
        <v>2349</v>
      </c>
      <c r="N29" s="4" t="s">
        <v>1129</v>
      </c>
      <c r="O29" s="4" t="s">
        <v>1129</v>
      </c>
      <c r="P29" s="279" t="s">
        <v>1132</v>
      </c>
      <c r="Q29" s="279" t="s">
        <v>1141</v>
      </c>
      <c r="R29" s="281">
        <v>145208</v>
      </c>
      <c r="S29" s="280" t="s">
        <v>1070</v>
      </c>
      <c r="T29" s="19">
        <v>1696</v>
      </c>
      <c r="U29" s="247" t="s">
        <v>1142</v>
      </c>
      <c r="V29" s="138" t="s">
        <v>1143</v>
      </c>
      <c r="W29" s="138" t="s">
        <v>1144</v>
      </c>
      <c r="X29" s="318">
        <v>24760000</v>
      </c>
      <c r="Y29" s="320" t="s">
        <v>1145</v>
      </c>
      <c r="Z29" s="162" t="s">
        <v>1146</v>
      </c>
      <c r="AA29" s="222" t="s">
        <v>1147</v>
      </c>
      <c r="AB29" s="144" t="s">
        <v>1047</v>
      </c>
      <c r="AC29" s="145" t="s">
        <v>1047</v>
      </c>
      <c r="AD29" s="207" t="s">
        <v>21</v>
      </c>
      <c r="AE29" s="75" t="s">
        <v>37</v>
      </c>
      <c r="AF29" s="209">
        <v>46055</v>
      </c>
      <c r="AG29" s="12" t="s">
        <v>2284</v>
      </c>
      <c r="AH29" s="147">
        <v>46048</v>
      </c>
      <c r="AI29" s="168" t="s">
        <v>1148</v>
      </c>
      <c r="AJ29" s="147">
        <v>46042</v>
      </c>
      <c r="AK29" s="12">
        <v>30</v>
      </c>
      <c r="AL29" s="147">
        <v>46042</v>
      </c>
      <c r="AM29" s="12" t="s">
        <v>45</v>
      </c>
      <c r="AN29" s="12"/>
    </row>
    <row r="30" spans="1:40" x14ac:dyDescent="0.25">
      <c r="A30" s="148">
        <v>131</v>
      </c>
      <c r="B30" s="269" t="s">
        <v>55</v>
      </c>
      <c r="C30" s="4" t="s">
        <v>78</v>
      </c>
      <c r="D30" s="139" t="s">
        <v>1140</v>
      </c>
      <c r="E30" s="8" t="str">
        <f>VLOOKUP(R30,'REPARTO PROCESOS'!B:C,2,0)</f>
        <v>FDLSC-CD-001-2026</v>
      </c>
      <c r="F30" s="29" t="str">
        <f>VLOOKUP(G30,'NUMEROS DE CONTRATO'!G:K,5,0)</f>
        <v>032-2026 CPS-AG(145208)</v>
      </c>
      <c r="G30" s="222" t="s">
        <v>210</v>
      </c>
      <c r="H30" s="4">
        <v>1023925635</v>
      </c>
      <c r="I30" s="4">
        <v>3118717096</v>
      </c>
      <c r="J30" s="4" t="s">
        <v>1129</v>
      </c>
      <c r="K30" s="4" t="s">
        <v>1063</v>
      </c>
      <c r="L30" s="151">
        <v>2349</v>
      </c>
      <c r="M30" s="151">
        <v>2349</v>
      </c>
      <c r="N30" s="4" t="s">
        <v>1129</v>
      </c>
      <c r="O30" s="4" t="s">
        <v>1129</v>
      </c>
      <c r="P30" s="279" t="s">
        <v>1132</v>
      </c>
      <c r="Q30" s="279" t="s">
        <v>1141</v>
      </c>
      <c r="R30" s="281">
        <v>145208</v>
      </c>
      <c r="S30" s="280" t="s">
        <v>1070</v>
      </c>
      <c r="T30" s="19">
        <v>1696</v>
      </c>
      <c r="U30" s="247" t="s">
        <v>1142</v>
      </c>
      <c r="V30" s="138" t="s">
        <v>1143</v>
      </c>
      <c r="W30" s="138" t="s">
        <v>1144</v>
      </c>
      <c r="X30" s="318">
        <v>24760000</v>
      </c>
      <c r="Y30" s="320" t="s">
        <v>1145</v>
      </c>
      <c r="Z30" s="162" t="s">
        <v>1146</v>
      </c>
      <c r="AA30" s="222" t="s">
        <v>1147</v>
      </c>
      <c r="AB30" s="144" t="s">
        <v>1047</v>
      </c>
      <c r="AC30" s="145" t="s">
        <v>1047</v>
      </c>
      <c r="AD30" s="207" t="s">
        <v>21</v>
      </c>
      <c r="AE30" s="75" t="s">
        <v>37</v>
      </c>
      <c r="AF30" s="217">
        <v>46056</v>
      </c>
      <c r="AG30" s="12" t="s">
        <v>2284</v>
      </c>
      <c r="AH30" s="147">
        <v>46048</v>
      </c>
      <c r="AI30" s="168" t="s">
        <v>1148</v>
      </c>
      <c r="AJ30" s="147">
        <v>46042</v>
      </c>
      <c r="AK30" s="12">
        <v>108</v>
      </c>
      <c r="AL30" s="147">
        <v>46042</v>
      </c>
      <c r="AM30" s="12" t="s">
        <v>2296</v>
      </c>
      <c r="AN30" s="12"/>
    </row>
    <row r="31" spans="1:40" x14ac:dyDescent="0.25">
      <c r="A31" s="148">
        <v>115</v>
      </c>
      <c r="B31" s="269" t="s">
        <v>55</v>
      </c>
      <c r="C31" s="4" t="s">
        <v>78</v>
      </c>
      <c r="D31" s="139" t="s">
        <v>1140</v>
      </c>
      <c r="E31" s="8" t="str">
        <f>VLOOKUP(R31,'REPARTO PROCESOS'!B:C,2,0)</f>
        <v>FDLSC-CD-001-2026</v>
      </c>
      <c r="F31" s="29" t="str">
        <f>VLOOKUP(G31,'NUMEROS DE CONTRATO'!G:K,5,0)</f>
        <v>033-2026 CPS-AG(145208)</v>
      </c>
      <c r="G31" s="222" t="s">
        <v>195</v>
      </c>
      <c r="H31" s="4">
        <v>80176104</v>
      </c>
      <c r="I31" s="4">
        <v>3114641580</v>
      </c>
      <c r="J31" s="4" t="s">
        <v>1129</v>
      </c>
      <c r="K31" s="4" t="s">
        <v>1063</v>
      </c>
      <c r="L31" s="151">
        <v>2349</v>
      </c>
      <c r="M31" s="151">
        <v>2349</v>
      </c>
      <c r="N31" s="4" t="s">
        <v>1129</v>
      </c>
      <c r="O31" s="4" t="s">
        <v>1129</v>
      </c>
      <c r="P31" s="279" t="s">
        <v>1132</v>
      </c>
      <c r="Q31" s="279" t="s">
        <v>1141</v>
      </c>
      <c r="R31" s="281">
        <v>145208</v>
      </c>
      <c r="S31" s="280" t="s">
        <v>1070</v>
      </c>
      <c r="T31" s="19">
        <v>1696</v>
      </c>
      <c r="U31" s="247" t="s">
        <v>1142</v>
      </c>
      <c r="V31" s="138" t="s">
        <v>1143</v>
      </c>
      <c r="W31" s="138" t="s">
        <v>1144</v>
      </c>
      <c r="X31" s="318">
        <v>24760000</v>
      </c>
      <c r="Y31" s="320" t="s">
        <v>1145</v>
      </c>
      <c r="Z31" s="162" t="s">
        <v>1146</v>
      </c>
      <c r="AA31" s="222" t="s">
        <v>1147</v>
      </c>
      <c r="AB31" s="144" t="s">
        <v>1047</v>
      </c>
      <c r="AC31" s="145" t="s">
        <v>1047</v>
      </c>
      <c r="AD31" s="207" t="s">
        <v>21</v>
      </c>
      <c r="AE31" s="75" t="s">
        <v>37</v>
      </c>
      <c r="AF31" s="217">
        <v>46056</v>
      </c>
      <c r="AG31" s="12" t="s">
        <v>2284</v>
      </c>
      <c r="AH31" s="147">
        <v>46048</v>
      </c>
      <c r="AI31" s="168" t="s">
        <v>1148</v>
      </c>
      <c r="AJ31" s="147">
        <v>46042</v>
      </c>
      <c r="AK31" s="12">
        <v>31</v>
      </c>
      <c r="AL31" s="147">
        <v>46042</v>
      </c>
      <c r="AM31" s="12" t="s">
        <v>45</v>
      </c>
      <c r="AN31" s="12"/>
    </row>
    <row r="32" spans="1:40" x14ac:dyDescent="0.25">
      <c r="A32" s="148">
        <v>95</v>
      </c>
      <c r="B32" s="269" t="s">
        <v>55</v>
      </c>
      <c r="C32" s="4" t="s">
        <v>78</v>
      </c>
      <c r="D32" s="139" t="s">
        <v>1140</v>
      </c>
      <c r="E32" s="8" t="str">
        <f>VLOOKUP(R32,'REPARTO PROCESOS'!B:C,2,0)</f>
        <v>FDLSC-CD-001-2026</v>
      </c>
      <c r="F32" s="29" t="str">
        <f>VLOOKUP(G32,'NUMEROS DE CONTRATO'!G:K,5,0)</f>
        <v>034-2026 CPS-AG(145208)</v>
      </c>
      <c r="G32" s="222" t="s">
        <v>174</v>
      </c>
      <c r="H32" s="4">
        <v>52519743</v>
      </c>
      <c r="I32" s="4">
        <v>3203895157</v>
      </c>
      <c r="J32" s="4" t="s">
        <v>1129</v>
      </c>
      <c r="K32" s="4" t="s">
        <v>1063</v>
      </c>
      <c r="L32" s="151">
        <v>2349</v>
      </c>
      <c r="M32" s="151">
        <v>2349</v>
      </c>
      <c r="N32" s="4" t="s">
        <v>1129</v>
      </c>
      <c r="O32" s="4" t="s">
        <v>1129</v>
      </c>
      <c r="P32" s="279" t="s">
        <v>1132</v>
      </c>
      <c r="Q32" s="279" t="s">
        <v>1141</v>
      </c>
      <c r="R32" s="281">
        <v>145208</v>
      </c>
      <c r="S32" s="280" t="s">
        <v>1070</v>
      </c>
      <c r="T32" s="19">
        <v>1696</v>
      </c>
      <c r="U32" s="247" t="s">
        <v>1142</v>
      </c>
      <c r="V32" s="138" t="s">
        <v>1143</v>
      </c>
      <c r="W32" s="138" t="s">
        <v>1144</v>
      </c>
      <c r="X32" s="318">
        <v>24760000</v>
      </c>
      <c r="Y32" s="320" t="s">
        <v>1145</v>
      </c>
      <c r="Z32" s="162" t="s">
        <v>1146</v>
      </c>
      <c r="AA32" s="222" t="s">
        <v>1147</v>
      </c>
      <c r="AB32" s="144" t="s">
        <v>1047</v>
      </c>
      <c r="AC32" s="145" t="s">
        <v>1047</v>
      </c>
      <c r="AD32" s="207" t="s">
        <v>21</v>
      </c>
      <c r="AE32" s="75" t="s">
        <v>37</v>
      </c>
      <c r="AF32" s="209">
        <v>46049</v>
      </c>
      <c r="AG32" s="12" t="s">
        <v>2284</v>
      </c>
      <c r="AH32" s="147">
        <v>46048</v>
      </c>
      <c r="AI32" s="168" t="s">
        <v>1148</v>
      </c>
      <c r="AJ32" s="147">
        <v>46042</v>
      </c>
      <c r="AK32" s="12">
        <v>177</v>
      </c>
      <c r="AL32" s="147">
        <v>46042</v>
      </c>
      <c r="AM32" s="12" t="s">
        <v>45</v>
      </c>
      <c r="AN32" s="12"/>
    </row>
    <row r="33" spans="1:40" x14ac:dyDescent="0.25">
      <c r="A33" s="148">
        <v>135</v>
      </c>
      <c r="B33" s="269" t="s">
        <v>55</v>
      </c>
      <c r="C33" s="4" t="s">
        <v>78</v>
      </c>
      <c r="D33" s="139" t="s">
        <v>1140</v>
      </c>
      <c r="E33" s="8" t="str">
        <f>VLOOKUP(R33,'REPARTO PROCESOS'!B:C,2,0)</f>
        <v>FDLSC-CD-001-2026</v>
      </c>
      <c r="F33" s="29" t="str">
        <f>VLOOKUP(G33,'NUMEROS DE CONTRATO'!G:K,5,0)</f>
        <v>035-2026 CPS-AG(145208)</v>
      </c>
      <c r="G33" s="222" t="s">
        <v>213</v>
      </c>
      <c r="H33" s="4">
        <v>52737737</v>
      </c>
      <c r="I33" s="4">
        <v>3182928997</v>
      </c>
      <c r="J33" s="4" t="s">
        <v>1129</v>
      </c>
      <c r="K33" s="4" t="s">
        <v>1063</v>
      </c>
      <c r="L33" s="151">
        <v>2349</v>
      </c>
      <c r="M33" s="151">
        <v>2349</v>
      </c>
      <c r="N33" s="4" t="s">
        <v>1129</v>
      </c>
      <c r="O33" s="4" t="s">
        <v>1129</v>
      </c>
      <c r="P33" s="279" t="s">
        <v>1132</v>
      </c>
      <c r="Q33" s="279" t="s">
        <v>1141</v>
      </c>
      <c r="R33" s="281">
        <v>145208</v>
      </c>
      <c r="S33" s="280" t="s">
        <v>1070</v>
      </c>
      <c r="T33" s="19">
        <v>1696</v>
      </c>
      <c r="U33" s="247" t="s">
        <v>1142</v>
      </c>
      <c r="V33" s="138" t="s">
        <v>1143</v>
      </c>
      <c r="W33" s="138" t="s">
        <v>1144</v>
      </c>
      <c r="X33" s="318">
        <v>24760000</v>
      </c>
      <c r="Y33" s="320" t="s">
        <v>1145</v>
      </c>
      <c r="Z33" s="162" t="s">
        <v>1146</v>
      </c>
      <c r="AA33" s="222" t="s">
        <v>1147</v>
      </c>
      <c r="AB33" s="144" t="s">
        <v>1047</v>
      </c>
      <c r="AC33" s="145" t="s">
        <v>1047</v>
      </c>
      <c r="AD33" s="207" t="s">
        <v>21</v>
      </c>
      <c r="AE33" s="75" t="s">
        <v>37</v>
      </c>
      <c r="AF33" s="209">
        <v>46055</v>
      </c>
      <c r="AG33" s="12" t="s">
        <v>2284</v>
      </c>
      <c r="AH33" s="147">
        <v>46048</v>
      </c>
      <c r="AI33" s="168" t="s">
        <v>1148</v>
      </c>
      <c r="AJ33" s="147">
        <v>46042</v>
      </c>
      <c r="AK33" s="12">
        <v>348</v>
      </c>
      <c r="AL33" s="147">
        <v>46042</v>
      </c>
      <c r="AM33" s="12" t="s">
        <v>45</v>
      </c>
      <c r="AN33" s="12"/>
    </row>
    <row r="34" spans="1:40" x14ac:dyDescent="0.25">
      <c r="A34" s="148">
        <v>146</v>
      </c>
      <c r="B34" s="269" t="s">
        <v>55</v>
      </c>
      <c r="C34" s="4" t="s">
        <v>78</v>
      </c>
      <c r="D34" s="139" t="s">
        <v>1140</v>
      </c>
      <c r="E34" s="8" t="str">
        <f>VLOOKUP(R34,'REPARTO PROCESOS'!B:C,2,0)</f>
        <v>FDLSC-CD-001-2026</v>
      </c>
      <c r="F34" s="29" t="str">
        <f>VLOOKUP(G34,'NUMEROS DE CONTRATO'!G:K,5,0)</f>
        <v>036-2026 CPS-AG(145208)</v>
      </c>
      <c r="G34" s="222" t="s">
        <v>224</v>
      </c>
      <c r="H34" s="4">
        <v>1014178983</v>
      </c>
      <c r="I34" s="4">
        <v>3502194059</v>
      </c>
      <c r="J34" s="4" t="s">
        <v>1129</v>
      </c>
      <c r="K34" s="4" t="s">
        <v>1063</v>
      </c>
      <c r="L34" s="151">
        <v>2349</v>
      </c>
      <c r="M34" s="151">
        <v>2349</v>
      </c>
      <c r="N34" s="4" t="s">
        <v>1129</v>
      </c>
      <c r="O34" s="4" t="s">
        <v>1129</v>
      </c>
      <c r="P34" s="279" t="s">
        <v>1132</v>
      </c>
      <c r="Q34" s="279" t="s">
        <v>1141</v>
      </c>
      <c r="R34" s="281">
        <v>145208</v>
      </c>
      <c r="S34" s="280" t="s">
        <v>1070</v>
      </c>
      <c r="T34" s="19">
        <v>1696</v>
      </c>
      <c r="U34" s="247" t="s">
        <v>1142</v>
      </c>
      <c r="V34" s="138" t="s">
        <v>1143</v>
      </c>
      <c r="W34" s="138" t="s">
        <v>1144</v>
      </c>
      <c r="X34" s="318">
        <v>24760000</v>
      </c>
      <c r="Y34" s="320" t="s">
        <v>1145</v>
      </c>
      <c r="Z34" s="162" t="s">
        <v>1146</v>
      </c>
      <c r="AA34" s="222" t="s">
        <v>1147</v>
      </c>
      <c r="AB34" s="144" t="s">
        <v>1047</v>
      </c>
      <c r="AC34" s="145" t="s">
        <v>1047</v>
      </c>
      <c r="AD34" s="207" t="s">
        <v>21</v>
      </c>
      <c r="AE34" s="75" t="s">
        <v>37</v>
      </c>
      <c r="AF34" s="209">
        <v>46058</v>
      </c>
      <c r="AG34" s="12" t="s">
        <v>2284</v>
      </c>
      <c r="AH34" s="147">
        <v>46048</v>
      </c>
      <c r="AI34" s="168" t="s">
        <v>1148</v>
      </c>
      <c r="AJ34" s="147">
        <v>46042</v>
      </c>
      <c r="AK34" s="12">
        <v>351</v>
      </c>
      <c r="AL34" s="147">
        <v>46042</v>
      </c>
      <c r="AM34" s="12" t="s">
        <v>45</v>
      </c>
      <c r="AN34" s="12"/>
    </row>
    <row r="35" spans="1:40" x14ac:dyDescent="0.25">
      <c r="A35" s="148">
        <v>111</v>
      </c>
      <c r="B35" s="269" t="s">
        <v>55</v>
      </c>
      <c r="C35" s="4" t="s">
        <v>78</v>
      </c>
      <c r="D35" s="139" t="s">
        <v>1140</v>
      </c>
      <c r="E35" s="8" t="str">
        <f>VLOOKUP(R35,'REPARTO PROCESOS'!B:C,2,0)</f>
        <v>FDLSC-CD-001-2026</v>
      </c>
      <c r="F35" s="29" t="str">
        <f>VLOOKUP(G35,'NUMEROS DE CONTRATO'!G:K,5,0)</f>
        <v>037-2026 CPS-AG(145208)</v>
      </c>
      <c r="G35" s="222" t="s">
        <v>192</v>
      </c>
      <c r="H35" s="4">
        <v>79764571</v>
      </c>
      <c r="I35" s="4">
        <v>3143887158</v>
      </c>
      <c r="J35" s="4" t="s">
        <v>1129</v>
      </c>
      <c r="K35" s="4" t="s">
        <v>1063</v>
      </c>
      <c r="L35" s="151">
        <v>2349</v>
      </c>
      <c r="M35" s="151">
        <v>2349</v>
      </c>
      <c r="N35" s="4" t="s">
        <v>1129</v>
      </c>
      <c r="O35" s="4" t="s">
        <v>1129</v>
      </c>
      <c r="P35" s="279" t="s">
        <v>1132</v>
      </c>
      <c r="Q35" s="279" t="s">
        <v>1141</v>
      </c>
      <c r="R35" s="281">
        <v>145208</v>
      </c>
      <c r="S35" s="280" t="s">
        <v>1070</v>
      </c>
      <c r="T35" s="19">
        <v>1696</v>
      </c>
      <c r="U35" s="247" t="s">
        <v>1142</v>
      </c>
      <c r="V35" s="138" t="s">
        <v>1143</v>
      </c>
      <c r="W35" s="138" t="s">
        <v>1144</v>
      </c>
      <c r="X35" s="318">
        <v>24760000</v>
      </c>
      <c r="Y35" s="320" t="s">
        <v>1145</v>
      </c>
      <c r="Z35" s="162" t="s">
        <v>1146</v>
      </c>
      <c r="AA35" s="222" t="s">
        <v>1147</v>
      </c>
      <c r="AB35" s="144" t="s">
        <v>1047</v>
      </c>
      <c r="AC35" s="145" t="s">
        <v>1047</v>
      </c>
      <c r="AD35" s="207" t="s">
        <v>21</v>
      </c>
      <c r="AE35" s="75" t="s">
        <v>37</v>
      </c>
      <c r="AF35" s="209">
        <v>46058</v>
      </c>
      <c r="AG35" s="12" t="s">
        <v>1060</v>
      </c>
      <c r="AH35" s="147">
        <v>46048</v>
      </c>
      <c r="AI35" s="168" t="s">
        <v>1148</v>
      </c>
      <c r="AJ35" s="147">
        <v>46042</v>
      </c>
      <c r="AK35" s="12">
        <v>29</v>
      </c>
      <c r="AL35" s="147">
        <v>46042</v>
      </c>
      <c r="AM35" s="12" t="s">
        <v>45</v>
      </c>
      <c r="AN35" s="12"/>
    </row>
    <row r="36" spans="1:40" x14ac:dyDescent="0.25">
      <c r="A36" s="148">
        <v>122</v>
      </c>
      <c r="B36" s="269" t="s">
        <v>55</v>
      </c>
      <c r="C36" s="4" t="s">
        <v>78</v>
      </c>
      <c r="D36" s="139" t="s">
        <v>1140</v>
      </c>
      <c r="E36" s="8" t="str">
        <f>VLOOKUP(R36,'REPARTO PROCESOS'!B:C,2,0)</f>
        <v>FDLSC-CD-001-2026</v>
      </c>
      <c r="F36" s="29" t="str">
        <f>VLOOKUP(G36,'NUMEROS DE CONTRATO'!G:K,5,0)</f>
        <v>038-2026 CPS-AG(145208)</v>
      </c>
      <c r="G36" s="222" t="s">
        <v>201</v>
      </c>
      <c r="H36" s="4">
        <v>79706377</v>
      </c>
      <c r="I36" s="4">
        <v>3104764283</v>
      </c>
      <c r="J36" s="4" t="s">
        <v>1129</v>
      </c>
      <c r="K36" s="4" t="s">
        <v>1063</v>
      </c>
      <c r="L36" s="151">
        <v>2349</v>
      </c>
      <c r="M36" s="151">
        <v>2349</v>
      </c>
      <c r="N36" s="4" t="s">
        <v>1129</v>
      </c>
      <c r="O36" s="4" t="s">
        <v>1129</v>
      </c>
      <c r="P36" s="279" t="s">
        <v>1132</v>
      </c>
      <c r="Q36" s="279" t="s">
        <v>1141</v>
      </c>
      <c r="R36" s="281">
        <v>145208</v>
      </c>
      <c r="S36" s="280" t="s">
        <v>1070</v>
      </c>
      <c r="T36" s="19">
        <v>1696</v>
      </c>
      <c r="U36" s="247" t="s">
        <v>1142</v>
      </c>
      <c r="V36" s="138" t="s">
        <v>1143</v>
      </c>
      <c r="W36" s="138" t="s">
        <v>1144</v>
      </c>
      <c r="X36" s="318">
        <v>24760000</v>
      </c>
      <c r="Y36" s="320" t="s">
        <v>1145</v>
      </c>
      <c r="Z36" s="162" t="s">
        <v>1146</v>
      </c>
      <c r="AA36" s="222" t="s">
        <v>1147</v>
      </c>
      <c r="AB36" s="144" t="s">
        <v>1047</v>
      </c>
      <c r="AC36" s="145" t="s">
        <v>1047</v>
      </c>
      <c r="AD36" s="207" t="s">
        <v>21</v>
      </c>
      <c r="AE36" s="75" t="s">
        <v>37</v>
      </c>
      <c r="AF36" s="217">
        <v>46056</v>
      </c>
      <c r="AG36" s="12" t="s">
        <v>2284</v>
      </c>
      <c r="AH36" s="147">
        <v>46048</v>
      </c>
      <c r="AI36" s="168" t="s">
        <v>1148</v>
      </c>
      <c r="AJ36" s="147">
        <v>46042</v>
      </c>
      <c r="AK36" s="12">
        <v>104</v>
      </c>
      <c r="AL36" s="147">
        <v>46042</v>
      </c>
      <c r="AM36" s="12" t="s">
        <v>45</v>
      </c>
      <c r="AN36" s="12"/>
    </row>
    <row r="37" spans="1:40" x14ac:dyDescent="0.25">
      <c r="A37" s="148">
        <v>108</v>
      </c>
      <c r="B37" s="269" t="s">
        <v>55</v>
      </c>
      <c r="C37" s="4" t="s">
        <v>78</v>
      </c>
      <c r="D37" s="139" t="s">
        <v>1140</v>
      </c>
      <c r="E37" s="8" t="str">
        <f>VLOOKUP(R37,'REPARTO PROCESOS'!B:C,2,0)</f>
        <v>FDLSC-CD-001-2026</v>
      </c>
      <c r="F37" s="29" t="str">
        <f>VLOOKUP(G37,'NUMEROS DE CONTRATO'!G:K,5,0)</f>
        <v>039-2026 CPS-AG(145208)</v>
      </c>
      <c r="G37" s="222" t="s">
        <v>189</v>
      </c>
      <c r="H37" s="4">
        <v>1023891897</v>
      </c>
      <c r="I37" s="4">
        <v>3227469758</v>
      </c>
      <c r="J37" s="4" t="s">
        <v>1129</v>
      </c>
      <c r="K37" s="4" t="s">
        <v>1063</v>
      </c>
      <c r="L37" s="151">
        <v>2349</v>
      </c>
      <c r="M37" s="151">
        <v>2349</v>
      </c>
      <c r="N37" s="4" t="s">
        <v>1129</v>
      </c>
      <c r="O37" s="4" t="s">
        <v>1129</v>
      </c>
      <c r="P37" s="279" t="s">
        <v>1132</v>
      </c>
      <c r="Q37" s="279" t="s">
        <v>1141</v>
      </c>
      <c r="R37" s="281">
        <v>145208</v>
      </c>
      <c r="S37" s="280" t="s">
        <v>1070</v>
      </c>
      <c r="T37" s="19">
        <v>1696</v>
      </c>
      <c r="U37" s="247" t="s">
        <v>1142</v>
      </c>
      <c r="V37" s="138" t="s">
        <v>1143</v>
      </c>
      <c r="W37" s="138" t="s">
        <v>1144</v>
      </c>
      <c r="X37" s="318">
        <v>24760000</v>
      </c>
      <c r="Y37" s="320" t="s">
        <v>1145</v>
      </c>
      <c r="Z37" s="162" t="s">
        <v>1146</v>
      </c>
      <c r="AA37" s="222" t="s">
        <v>1147</v>
      </c>
      <c r="AB37" s="144" t="s">
        <v>1047</v>
      </c>
      <c r="AC37" s="145" t="s">
        <v>1047</v>
      </c>
      <c r="AD37" s="207" t="s">
        <v>21</v>
      </c>
      <c r="AE37" s="75" t="s">
        <v>37</v>
      </c>
      <c r="AF37" s="217">
        <v>46056</v>
      </c>
      <c r="AG37" s="12" t="s">
        <v>2284</v>
      </c>
      <c r="AH37" s="147">
        <v>46048</v>
      </c>
      <c r="AI37" s="168" t="s">
        <v>1148</v>
      </c>
      <c r="AJ37" s="147">
        <v>46042</v>
      </c>
      <c r="AK37" s="12">
        <v>208</v>
      </c>
      <c r="AL37" s="147">
        <v>46042</v>
      </c>
      <c r="AM37" s="12" t="s">
        <v>45</v>
      </c>
      <c r="AN37" s="12"/>
    </row>
    <row r="38" spans="1:40" x14ac:dyDescent="0.25">
      <c r="A38" s="148">
        <v>121</v>
      </c>
      <c r="B38" s="269" t="s">
        <v>55</v>
      </c>
      <c r="C38" s="4" t="s">
        <v>78</v>
      </c>
      <c r="D38" s="139" t="s">
        <v>1140</v>
      </c>
      <c r="E38" s="8" t="str">
        <f>VLOOKUP(R38,'REPARTO PROCESOS'!B:C,2,0)</f>
        <v>FDLSC-CD-001-2026</v>
      </c>
      <c r="F38" s="29" t="str">
        <f>VLOOKUP(G38,'NUMEROS DE CONTRATO'!G:K,5,0)</f>
        <v>040-2026 CPS-AG(145208)</v>
      </c>
      <c r="G38" s="222" t="s">
        <v>200</v>
      </c>
      <c r="H38" s="4">
        <v>3086129</v>
      </c>
      <c r="I38" s="4">
        <v>3105760595</v>
      </c>
      <c r="J38" s="4" t="s">
        <v>1129</v>
      </c>
      <c r="K38" s="4" t="s">
        <v>1063</v>
      </c>
      <c r="L38" s="151">
        <v>2349</v>
      </c>
      <c r="M38" s="151">
        <v>2349</v>
      </c>
      <c r="N38" s="4" t="s">
        <v>1129</v>
      </c>
      <c r="O38" s="4" t="s">
        <v>1129</v>
      </c>
      <c r="P38" s="279" t="s">
        <v>1132</v>
      </c>
      <c r="Q38" s="279" t="s">
        <v>1141</v>
      </c>
      <c r="R38" s="281">
        <v>145208</v>
      </c>
      <c r="S38" s="280" t="s">
        <v>1070</v>
      </c>
      <c r="T38" s="19">
        <v>1696</v>
      </c>
      <c r="U38" s="247" t="s">
        <v>1142</v>
      </c>
      <c r="V38" s="138" t="s">
        <v>1143</v>
      </c>
      <c r="W38" s="138" t="s">
        <v>1144</v>
      </c>
      <c r="X38" s="318">
        <v>24760000</v>
      </c>
      <c r="Y38" s="320" t="s">
        <v>1145</v>
      </c>
      <c r="Z38" s="162" t="s">
        <v>1146</v>
      </c>
      <c r="AA38" s="222" t="s">
        <v>1147</v>
      </c>
      <c r="AB38" s="144" t="s">
        <v>1047</v>
      </c>
      <c r="AC38" s="145" t="s">
        <v>1047</v>
      </c>
      <c r="AD38" s="207" t="s">
        <v>21</v>
      </c>
      <c r="AE38" s="75" t="s">
        <v>37</v>
      </c>
      <c r="AF38" s="217">
        <v>46056</v>
      </c>
      <c r="AG38" s="12" t="s">
        <v>2284</v>
      </c>
      <c r="AH38" s="147">
        <v>46048</v>
      </c>
      <c r="AI38" s="168" t="s">
        <v>1148</v>
      </c>
      <c r="AJ38" s="147">
        <v>46042</v>
      </c>
      <c r="AK38" s="12">
        <v>103</v>
      </c>
      <c r="AL38" s="147">
        <v>46042</v>
      </c>
      <c r="AM38" s="12" t="s">
        <v>2296</v>
      </c>
      <c r="AN38" s="12"/>
    </row>
    <row r="39" spans="1:40" x14ac:dyDescent="0.25">
      <c r="A39" s="148">
        <v>107</v>
      </c>
      <c r="B39" s="269" t="s">
        <v>55</v>
      </c>
      <c r="C39" s="4" t="s">
        <v>78</v>
      </c>
      <c r="D39" s="139" t="s">
        <v>1140</v>
      </c>
      <c r="E39" s="8" t="str">
        <f>VLOOKUP(R39,'REPARTO PROCESOS'!B:C,2,0)</f>
        <v>FDLSC-CD-001-2026</v>
      </c>
      <c r="F39" s="29" t="str">
        <f>VLOOKUP(G39,'NUMEROS DE CONTRATO'!G:K,5,0)</f>
        <v>041-2026 CPS-AG(145208)</v>
      </c>
      <c r="G39" s="222" t="s">
        <v>188</v>
      </c>
      <c r="H39" s="4">
        <v>79766326</v>
      </c>
      <c r="I39" s="4" t="s">
        <v>1152</v>
      </c>
      <c r="J39" s="4" t="s">
        <v>1129</v>
      </c>
      <c r="K39" s="4" t="s">
        <v>1063</v>
      </c>
      <c r="L39" s="151">
        <v>2349</v>
      </c>
      <c r="M39" s="151">
        <v>2349</v>
      </c>
      <c r="N39" s="4" t="s">
        <v>1129</v>
      </c>
      <c r="O39" s="4" t="s">
        <v>1129</v>
      </c>
      <c r="P39" s="279" t="s">
        <v>1132</v>
      </c>
      <c r="Q39" s="279" t="s">
        <v>1141</v>
      </c>
      <c r="R39" s="281">
        <v>145208</v>
      </c>
      <c r="S39" s="280" t="s">
        <v>1070</v>
      </c>
      <c r="T39" s="19">
        <v>1696</v>
      </c>
      <c r="U39" s="247" t="s">
        <v>1142</v>
      </c>
      <c r="V39" s="138" t="s">
        <v>1143</v>
      </c>
      <c r="W39" s="138" t="s">
        <v>1144</v>
      </c>
      <c r="X39" s="318">
        <v>24760000</v>
      </c>
      <c r="Y39" s="320" t="s">
        <v>1145</v>
      </c>
      <c r="Z39" s="162" t="s">
        <v>1146</v>
      </c>
      <c r="AA39" s="222" t="s">
        <v>1147</v>
      </c>
      <c r="AB39" s="144" t="s">
        <v>1047</v>
      </c>
      <c r="AC39" s="145" t="s">
        <v>1047</v>
      </c>
      <c r="AD39" s="207" t="s">
        <v>21</v>
      </c>
      <c r="AE39" s="75" t="s">
        <v>37</v>
      </c>
      <c r="AF39" s="209">
        <v>46055</v>
      </c>
      <c r="AG39" s="12" t="s">
        <v>1060</v>
      </c>
      <c r="AH39" s="147">
        <v>46048</v>
      </c>
      <c r="AI39" s="168" t="s">
        <v>1148</v>
      </c>
      <c r="AJ39" s="147">
        <v>46042</v>
      </c>
      <c r="AK39" s="12">
        <v>197</v>
      </c>
      <c r="AL39" s="147">
        <v>46042</v>
      </c>
      <c r="AM39" s="12" t="s">
        <v>45</v>
      </c>
      <c r="AN39" s="12"/>
    </row>
    <row r="40" spans="1:40" x14ac:dyDescent="0.25">
      <c r="A40" s="148">
        <v>162</v>
      </c>
      <c r="B40" s="269" t="s">
        <v>55</v>
      </c>
      <c r="C40" s="4" t="s">
        <v>78</v>
      </c>
      <c r="D40" s="139" t="s">
        <v>1140</v>
      </c>
      <c r="E40" s="8" t="str">
        <f>VLOOKUP(R40,'REPARTO PROCESOS'!B:C,2,0)</f>
        <v>FDLSC-CD-001-2026</v>
      </c>
      <c r="F40" s="29" t="str">
        <f>VLOOKUP(G40,'NUMEROS DE CONTRATO'!G:K,5,0)</f>
        <v>042-2026 CPS-AG(145208)</v>
      </c>
      <c r="G40" s="222" t="s">
        <v>240</v>
      </c>
      <c r="H40" s="4">
        <v>1013656816</v>
      </c>
      <c r="I40" s="4">
        <v>3054648122</v>
      </c>
      <c r="J40" s="4" t="s">
        <v>1129</v>
      </c>
      <c r="K40" s="4" t="s">
        <v>1063</v>
      </c>
      <c r="L40" s="151">
        <v>2349</v>
      </c>
      <c r="M40" s="151">
        <v>2349</v>
      </c>
      <c r="N40" s="4" t="s">
        <v>1129</v>
      </c>
      <c r="O40" s="4" t="s">
        <v>1129</v>
      </c>
      <c r="P40" s="279" t="s">
        <v>1132</v>
      </c>
      <c r="Q40" s="279" t="s">
        <v>1141</v>
      </c>
      <c r="R40" s="281">
        <v>145208</v>
      </c>
      <c r="S40" s="280" t="s">
        <v>1070</v>
      </c>
      <c r="T40" s="19">
        <v>1696</v>
      </c>
      <c r="U40" s="247" t="s">
        <v>1142</v>
      </c>
      <c r="V40" s="138" t="s">
        <v>1143</v>
      </c>
      <c r="W40" s="138" t="s">
        <v>1144</v>
      </c>
      <c r="X40" s="318">
        <v>24760000</v>
      </c>
      <c r="Y40" s="320" t="s">
        <v>1145</v>
      </c>
      <c r="Z40" s="162" t="s">
        <v>1146</v>
      </c>
      <c r="AA40" s="222" t="s">
        <v>1147</v>
      </c>
      <c r="AB40" s="144" t="s">
        <v>1047</v>
      </c>
      <c r="AC40" s="145" t="s">
        <v>1047</v>
      </c>
      <c r="AD40" s="207" t="s">
        <v>21</v>
      </c>
      <c r="AE40" s="75" t="s">
        <v>37</v>
      </c>
      <c r="AF40" s="209">
        <v>46058</v>
      </c>
      <c r="AG40" s="12" t="s">
        <v>2284</v>
      </c>
      <c r="AH40" s="147">
        <v>46048</v>
      </c>
      <c r="AI40" s="168" t="s">
        <v>1148</v>
      </c>
      <c r="AJ40" s="147">
        <v>46042</v>
      </c>
      <c r="AK40" s="12">
        <v>354</v>
      </c>
      <c r="AL40" s="147">
        <v>46042</v>
      </c>
      <c r="AM40" s="12" t="s">
        <v>2296</v>
      </c>
      <c r="AN40" s="12"/>
    </row>
    <row r="41" spans="1:40" x14ac:dyDescent="0.25">
      <c r="A41" s="148">
        <v>149</v>
      </c>
      <c r="B41" s="269" t="s">
        <v>55</v>
      </c>
      <c r="C41" s="4" t="s">
        <v>78</v>
      </c>
      <c r="D41" s="139" t="s">
        <v>1140</v>
      </c>
      <c r="E41" s="8" t="str">
        <f>VLOOKUP(R41,'REPARTO PROCESOS'!B:C,2,0)</f>
        <v>FDLSC-CD-001-2026</v>
      </c>
      <c r="F41" s="29" t="str">
        <f>VLOOKUP(G41,'NUMEROS DE CONTRATO'!G:K,5,0)</f>
        <v>043-2026 CPS-AG(145208)</v>
      </c>
      <c r="G41" s="222" t="s">
        <v>227</v>
      </c>
      <c r="H41" s="4">
        <v>1026254045</v>
      </c>
      <c r="I41" s="4">
        <v>3222210437</v>
      </c>
      <c r="J41" s="4" t="s">
        <v>1129</v>
      </c>
      <c r="K41" s="4" t="s">
        <v>1063</v>
      </c>
      <c r="L41" s="151">
        <v>2349</v>
      </c>
      <c r="M41" s="151">
        <v>2349</v>
      </c>
      <c r="N41" s="4" t="s">
        <v>1129</v>
      </c>
      <c r="O41" s="4" t="s">
        <v>1129</v>
      </c>
      <c r="P41" s="279" t="s">
        <v>1132</v>
      </c>
      <c r="Q41" s="279" t="s">
        <v>1141</v>
      </c>
      <c r="R41" s="281">
        <v>145208</v>
      </c>
      <c r="S41" s="280" t="s">
        <v>1070</v>
      </c>
      <c r="T41" s="19">
        <v>1696</v>
      </c>
      <c r="U41" s="247" t="s">
        <v>1142</v>
      </c>
      <c r="V41" s="138" t="s">
        <v>1143</v>
      </c>
      <c r="W41" s="138" t="s">
        <v>1144</v>
      </c>
      <c r="X41" s="318">
        <v>24760000</v>
      </c>
      <c r="Y41" s="320" t="s">
        <v>1145</v>
      </c>
      <c r="Z41" s="162" t="s">
        <v>1146</v>
      </c>
      <c r="AA41" s="222" t="s">
        <v>1147</v>
      </c>
      <c r="AB41" s="144" t="s">
        <v>1047</v>
      </c>
      <c r="AC41" s="145" t="s">
        <v>1047</v>
      </c>
      <c r="AD41" s="207" t="s">
        <v>21</v>
      </c>
      <c r="AE41" s="75" t="s">
        <v>37</v>
      </c>
      <c r="AF41" s="209">
        <v>46058</v>
      </c>
      <c r="AG41" s="12" t="s">
        <v>2284</v>
      </c>
      <c r="AH41" s="147">
        <v>46048</v>
      </c>
      <c r="AI41" s="168" t="s">
        <v>1148</v>
      </c>
      <c r="AJ41" s="147">
        <v>46042</v>
      </c>
      <c r="AK41" s="12">
        <v>352</v>
      </c>
      <c r="AL41" s="147">
        <v>46042</v>
      </c>
      <c r="AM41" s="12" t="s">
        <v>45</v>
      </c>
      <c r="AN41" s="12"/>
    </row>
    <row r="42" spans="1:40" x14ac:dyDescent="0.25">
      <c r="A42" s="148">
        <v>75</v>
      </c>
      <c r="B42" s="269" t="s">
        <v>55</v>
      </c>
      <c r="C42" s="4" t="s">
        <v>78</v>
      </c>
      <c r="D42" s="139" t="s">
        <v>1140</v>
      </c>
      <c r="E42" s="8" t="str">
        <f>VLOOKUP(R42,'REPARTO PROCESOS'!B:C,2,0)</f>
        <v>FDLSC-CD-004-2026</v>
      </c>
      <c r="F42" s="29" t="str">
        <f>VLOOKUP(G42,'NUMEROS DE CONTRATO'!G:K,5,0)</f>
        <v>044-2026 CPS-AG(145231)</v>
      </c>
      <c r="G42" s="222" t="s">
        <v>154</v>
      </c>
      <c r="H42" s="4">
        <v>79494011</v>
      </c>
      <c r="I42" s="4">
        <v>3123889221</v>
      </c>
      <c r="J42" s="4" t="s">
        <v>1129</v>
      </c>
      <c r="K42" s="4" t="s">
        <v>1063</v>
      </c>
      <c r="L42" s="151">
        <v>2601</v>
      </c>
      <c r="M42" s="151">
        <v>2601</v>
      </c>
      <c r="N42" s="4" t="s">
        <v>1129</v>
      </c>
      <c r="O42" s="4" t="s">
        <v>1129</v>
      </c>
      <c r="P42" s="279" t="s">
        <v>1132</v>
      </c>
      <c r="Q42" s="279" t="s">
        <v>1141</v>
      </c>
      <c r="R42" s="281">
        <v>145231</v>
      </c>
      <c r="S42" s="280" t="s">
        <v>1052</v>
      </c>
      <c r="T42" s="19">
        <v>1697</v>
      </c>
      <c r="U42" s="247" t="s">
        <v>1142</v>
      </c>
      <c r="V42" s="138" t="s">
        <v>1143</v>
      </c>
      <c r="W42" s="138" t="s">
        <v>1144</v>
      </c>
      <c r="X42" s="318">
        <v>24760000</v>
      </c>
      <c r="Y42" s="320" t="s">
        <v>1145</v>
      </c>
      <c r="Z42" s="162" t="s">
        <v>1146</v>
      </c>
      <c r="AA42" s="222" t="s">
        <v>1147</v>
      </c>
      <c r="AB42" s="144" t="s">
        <v>1047</v>
      </c>
      <c r="AC42" s="145" t="s">
        <v>1047</v>
      </c>
      <c r="AD42" s="207" t="s">
        <v>14</v>
      </c>
      <c r="AE42" s="75" t="s">
        <v>37</v>
      </c>
      <c r="AF42" s="209">
        <v>46059</v>
      </c>
      <c r="AG42" s="12" t="s">
        <v>2284</v>
      </c>
      <c r="AH42" s="147">
        <v>46048</v>
      </c>
      <c r="AI42" s="168" t="s">
        <v>1148</v>
      </c>
      <c r="AJ42" s="147">
        <v>46042</v>
      </c>
      <c r="AK42" s="12">
        <v>96</v>
      </c>
      <c r="AL42" s="147">
        <v>46042</v>
      </c>
      <c r="AM42" s="12" t="s">
        <v>2295</v>
      </c>
      <c r="AN42" s="12"/>
    </row>
    <row r="43" spans="1:40" x14ac:dyDescent="0.25">
      <c r="A43" s="148">
        <v>93</v>
      </c>
      <c r="B43" s="269" t="s">
        <v>55</v>
      </c>
      <c r="C43" s="4" t="s">
        <v>78</v>
      </c>
      <c r="D43" s="139" t="s">
        <v>1140</v>
      </c>
      <c r="E43" s="8" t="str">
        <f>VLOOKUP(R43,'REPARTO PROCESOS'!B:C,2,0)</f>
        <v>FDLSC-CD-026-2026</v>
      </c>
      <c r="F43" s="29" t="str">
        <f>VLOOKUP(G43,'NUMEROS DE CONTRATO'!G:K,5,0)</f>
        <v>045-2026 CPS-AG(145246)</v>
      </c>
      <c r="G43" s="222" t="s">
        <v>172</v>
      </c>
      <c r="H43" s="4">
        <v>7172228</v>
      </c>
      <c r="I43" s="4">
        <v>3106199879</v>
      </c>
      <c r="J43" s="4" t="s">
        <v>1129</v>
      </c>
      <c r="K43" s="4" t="s">
        <v>1063</v>
      </c>
      <c r="L43" s="151">
        <v>2633</v>
      </c>
      <c r="M43" s="151">
        <v>2633</v>
      </c>
      <c r="N43" s="4" t="s">
        <v>1129</v>
      </c>
      <c r="O43" s="4" t="s">
        <v>1129</v>
      </c>
      <c r="P43" s="279" t="s">
        <v>1132</v>
      </c>
      <c r="Q43" s="279" t="s">
        <v>1141</v>
      </c>
      <c r="R43" s="281">
        <v>145246</v>
      </c>
      <c r="S43" s="280" t="s">
        <v>1052</v>
      </c>
      <c r="T43" s="19">
        <v>1698</v>
      </c>
      <c r="U43" s="247" t="s">
        <v>1142</v>
      </c>
      <c r="V43" s="138" t="s">
        <v>1143</v>
      </c>
      <c r="W43" s="138" t="s">
        <v>1144</v>
      </c>
      <c r="X43" s="318">
        <v>24760000</v>
      </c>
      <c r="Y43" s="320" t="s">
        <v>1145</v>
      </c>
      <c r="Z43" s="162" t="s">
        <v>1146</v>
      </c>
      <c r="AA43" s="222" t="s">
        <v>1147</v>
      </c>
      <c r="AB43" s="144" t="s">
        <v>1047</v>
      </c>
      <c r="AC43" s="145" t="s">
        <v>1047</v>
      </c>
      <c r="AD43" s="207" t="s">
        <v>21</v>
      </c>
      <c r="AE43" s="75" t="s">
        <v>37</v>
      </c>
      <c r="AF43" s="209">
        <v>46055</v>
      </c>
      <c r="AG43" s="12" t="s">
        <v>2284</v>
      </c>
      <c r="AH43" s="147">
        <v>46048</v>
      </c>
      <c r="AI43" s="168" t="s">
        <v>1148</v>
      </c>
      <c r="AJ43" s="147">
        <v>46042</v>
      </c>
      <c r="AK43" s="12">
        <v>163</v>
      </c>
      <c r="AL43" s="147">
        <v>46042</v>
      </c>
      <c r="AM43" s="12" t="s">
        <v>45</v>
      </c>
      <c r="AN43" s="12"/>
    </row>
    <row r="44" spans="1:40" x14ac:dyDescent="0.25">
      <c r="A44" s="148">
        <v>101</v>
      </c>
      <c r="B44" s="269" t="s">
        <v>55</v>
      </c>
      <c r="C44" s="4" t="s">
        <v>78</v>
      </c>
      <c r="D44" s="139" t="s">
        <v>1140</v>
      </c>
      <c r="E44" s="8" t="str">
        <f>VLOOKUP(R44,'REPARTO PROCESOS'!B:C,2,0)</f>
        <v>FDLSC-CD-001-2026</v>
      </c>
      <c r="F44" s="29" t="str">
        <f>VLOOKUP(G44,'NUMEROS DE CONTRATO'!G:K,5,0)</f>
        <v>046-2026 CPS-AG(145208)</v>
      </c>
      <c r="G44" s="222" t="s">
        <v>179</v>
      </c>
      <c r="H44" s="4">
        <v>52735473</v>
      </c>
      <c r="I44" s="4">
        <v>3124782172</v>
      </c>
      <c r="J44" s="4" t="s">
        <v>1129</v>
      </c>
      <c r="K44" s="4" t="s">
        <v>1063</v>
      </c>
      <c r="L44" s="151">
        <v>2349</v>
      </c>
      <c r="M44" s="151">
        <v>2349</v>
      </c>
      <c r="N44" s="4" t="s">
        <v>1129</v>
      </c>
      <c r="O44" s="4" t="s">
        <v>1129</v>
      </c>
      <c r="P44" s="279" t="s">
        <v>1132</v>
      </c>
      <c r="Q44" s="279" t="s">
        <v>1141</v>
      </c>
      <c r="R44" s="281">
        <v>145208</v>
      </c>
      <c r="S44" s="280" t="s">
        <v>1070</v>
      </c>
      <c r="T44" s="19">
        <v>1696</v>
      </c>
      <c r="U44" s="247" t="s">
        <v>1142</v>
      </c>
      <c r="V44" s="138" t="s">
        <v>1143</v>
      </c>
      <c r="W44" s="138" t="s">
        <v>1144</v>
      </c>
      <c r="X44" s="318">
        <v>24760000</v>
      </c>
      <c r="Y44" s="320" t="s">
        <v>1145</v>
      </c>
      <c r="Z44" s="162" t="s">
        <v>1146</v>
      </c>
      <c r="AA44" s="222" t="s">
        <v>1147</v>
      </c>
      <c r="AB44" s="144" t="s">
        <v>1047</v>
      </c>
      <c r="AC44" s="145" t="s">
        <v>1047</v>
      </c>
      <c r="AD44" s="207" t="s">
        <v>21</v>
      </c>
      <c r="AE44" s="75" t="s">
        <v>37</v>
      </c>
      <c r="AF44" s="209">
        <v>46058</v>
      </c>
      <c r="AG44" s="12" t="s">
        <v>2284</v>
      </c>
      <c r="AH44" s="147">
        <v>46048</v>
      </c>
      <c r="AI44" s="168" t="s">
        <v>1148</v>
      </c>
      <c r="AJ44" s="147">
        <v>46042</v>
      </c>
      <c r="AK44" s="12">
        <v>196</v>
      </c>
      <c r="AL44" s="147">
        <v>46042</v>
      </c>
      <c r="AM44" s="12" t="s">
        <v>45</v>
      </c>
      <c r="AN44" s="12"/>
    </row>
    <row r="45" spans="1:40" x14ac:dyDescent="0.25">
      <c r="A45" s="148">
        <v>70</v>
      </c>
      <c r="B45" s="269" t="s">
        <v>55</v>
      </c>
      <c r="C45" s="4" t="s">
        <v>78</v>
      </c>
      <c r="D45" s="139" t="s">
        <v>1140</v>
      </c>
      <c r="E45" s="8" t="str">
        <f>VLOOKUP(R45,'REPARTO PROCESOS'!B:C,2,0)</f>
        <v>FDLSC-CD-004-2026</v>
      </c>
      <c r="F45" s="29" t="str">
        <f>VLOOKUP(G45,'NUMEROS DE CONTRATO'!G:K,5,0)</f>
        <v>047-2026 CPS-AG(145231)</v>
      </c>
      <c r="G45" s="222" t="s">
        <v>149</v>
      </c>
      <c r="H45" s="4">
        <v>1033778271</v>
      </c>
      <c r="I45" s="4">
        <v>3112241063</v>
      </c>
      <c r="J45" s="4" t="s">
        <v>1129</v>
      </c>
      <c r="K45" s="4" t="s">
        <v>1063</v>
      </c>
      <c r="L45" s="151">
        <v>2601</v>
      </c>
      <c r="M45" s="151">
        <v>2601</v>
      </c>
      <c r="N45" s="4" t="s">
        <v>1129</v>
      </c>
      <c r="O45" s="4" t="s">
        <v>1129</v>
      </c>
      <c r="P45" s="279" t="s">
        <v>1132</v>
      </c>
      <c r="Q45" s="279" t="s">
        <v>1141</v>
      </c>
      <c r="R45" s="281">
        <v>145231</v>
      </c>
      <c r="S45" s="280" t="s">
        <v>1052</v>
      </c>
      <c r="T45" s="19">
        <v>1697</v>
      </c>
      <c r="U45" s="247" t="s">
        <v>1142</v>
      </c>
      <c r="V45" s="138" t="s">
        <v>1143</v>
      </c>
      <c r="W45" s="138" t="s">
        <v>1144</v>
      </c>
      <c r="X45" s="318">
        <v>24760000</v>
      </c>
      <c r="Y45" s="320" t="s">
        <v>1145</v>
      </c>
      <c r="Z45" s="162" t="s">
        <v>1146</v>
      </c>
      <c r="AA45" s="222" t="s">
        <v>1147</v>
      </c>
      <c r="AB45" s="144" t="s">
        <v>1047</v>
      </c>
      <c r="AC45" s="145" t="s">
        <v>1047</v>
      </c>
      <c r="AD45" s="207" t="s">
        <v>21</v>
      </c>
      <c r="AE45" s="75" t="s">
        <v>37</v>
      </c>
      <c r="AF45" s="209">
        <v>46057</v>
      </c>
      <c r="AG45" s="12" t="s">
        <v>2284</v>
      </c>
      <c r="AH45" s="147">
        <v>46048</v>
      </c>
      <c r="AI45" s="168" t="s">
        <v>1148</v>
      </c>
      <c r="AJ45" s="147">
        <v>46042</v>
      </c>
      <c r="AK45" s="12">
        <v>109</v>
      </c>
      <c r="AL45" s="147">
        <v>46042</v>
      </c>
      <c r="AM45" s="12" t="s">
        <v>2296</v>
      </c>
      <c r="AN45" s="12"/>
    </row>
    <row r="46" spans="1:40" x14ac:dyDescent="0.25">
      <c r="A46" s="148">
        <v>627</v>
      </c>
      <c r="B46" s="269" t="s">
        <v>695</v>
      </c>
      <c r="C46" s="4" t="s">
        <v>741</v>
      </c>
      <c r="D46" s="139" t="s">
        <v>1107</v>
      </c>
      <c r="E46" s="8" t="str">
        <f>VLOOKUP(R46,'REPARTO PROCESOS'!B:C,2,0)</f>
        <v>FDLSC-CD-073-2026</v>
      </c>
      <c r="F46" s="29" t="str">
        <f>VLOOKUP(G46,'NUMEROS DE CONTRATO'!G:K,5,0)</f>
        <v>048-2026 CPS-AG(147689)</v>
      </c>
      <c r="G46" s="222" t="s">
        <v>753</v>
      </c>
      <c r="H46" s="4">
        <v>1023961891</v>
      </c>
      <c r="I46" s="4">
        <v>3208004735</v>
      </c>
      <c r="J46" s="4" t="s">
        <v>1153</v>
      </c>
      <c r="K46" s="4" t="s">
        <v>1063</v>
      </c>
      <c r="L46" s="151">
        <v>2667</v>
      </c>
      <c r="M46" s="151">
        <v>2667</v>
      </c>
      <c r="N46" s="4" t="s">
        <v>1092</v>
      </c>
      <c r="O46" s="4" t="s">
        <v>1092</v>
      </c>
      <c r="P46" s="279" t="s">
        <v>1093</v>
      </c>
      <c r="Q46" s="279" t="s">
        <v>1093</v>
      </c>
      <c r="R46" s="281">
        <v>147689</v>
      </c>
      <c r="S46" s="280" t="s">
        <v>1109</v>
      </c>
      <c r="T46" s="123">
        <v>1879</v>
      </c>
      <c r="U46" s="247" t="s">
        <v>1110</v>
      </c>
      <c r="V46" s="138" t="s">
        <v>1111</v>
      </c>
      <c r="W46" s="9" t="s">
        <v>1055</v>
      </c>
      <c r="X46" s="318">
        <v>38400000</v>
      </c>
      <c r="Y46" s="320" t="s">
        <v>1096</v>
      </c>
      <c r="Z46" s="162" t="s">
        <v>1097</v>
      </c>
      <c r="AA46" s="222" t="s">
        <v>1098</v>
      </c>
      <c r="AB46" s="144" t="s">
        <v>1047</v>
      </c>
      <c r="AC46" s="145" t="s">
        <v>1047</v>
      </c>
      <c r="AD46" s="135" t="s">
        <v>21</v>
      </c>
      <c r="AE46" s="75" t="s">
        <v>37</v>
      </c>
      <c r="AF46" s="209">
        <v>46055</v>
      </c>
      <c r="AG46" s="12" t="s">
        <v>1060</v>
      </c>
      <c r="AH46" s="147">
        <v>46044</v>
      </c>
      <c r="AI46" s="168" t="s">
        <v>1086</v>
      </c>
      <c r="AJ46" s="147">
        <v>46042</v>
      </c>
      <c r="AK46" s="12">
        <v>589</v>
      </c>
      <c r="AL46" s="147">
        <v>46046</v>
      </c>
      <c r="AM46" s="12" t="s">
        <v>45</v>
      </c>
      <c r="AN46" s="147">
        <v>46055</v>
      </c>
    </row>
    <row r="47" spans="1:40" x14ac:dyDescent="0.25">
      <c r="A47" s="148">
        <v>624</v>
      </c>
      <c r="B47" s="269" t="s">
        <v>695</v>
      </c>
      <c r="C47" s="4" t="s">
        <v>741</v>
      </c>
      <c r="D47" s="139" t="s">
        <v>1107</v>
      </c>
      <c r="E47" s="8" t="str">
        <f>VLOOKUP(R47,'REPARTO PROCESOS'!B:C,2,0)</f>
        <v>FDLSC-CD-234-2026</v>
      </c>
      <c r="F47" s="29" t="str">
        <f>VLOOKUP(G47,'NUMEROS DE CONTRATO'!G:K,5,0)</f>
        <v>049-2026 CPS-P(147876)</v>
      </c>
      <c r="G47" s="222" t="s">
        <v>746</v>
      </c>
      <c r="H47" s="138">
        <v>7187480</v>
      </c>
      <c r="I47" s="138">
        <v>3142768098</v>
      </c>
      <c r="J47" s="138" t="s">
        <v>1048</v>
      </c>
      <c r="K47" s="138" t="s">
        <v>1154</v>
      </c>
      <c r="L47" s="151">
        <v>2667</v>
      </c>
      <c r="M47" s="151">
        <v>2667</v>
      </c>
      <c r="N47" s="4" t="s">
        <v>1089</v>
      </c>
      <c r="O47" s="4" t="s">
        <v>1089</v>
      </c>
      <c r="P47" s="279" t="s">
        <v>1090</v>
      </c>
      <c r="Q47" s="279" t="s">
        <v>1090</v>
      </c>
      <c r="R47" s="282">
        <v>147876</v>
      </c>
      <c r="S47" s="280" t="s">
        <v>1113</v>
      </c>
      <c r="T47" s="123">
        <v>1912</v>
      </c>
      <c r="U47" s="247" t="s">
        <v>1155</v>
      </c>
      <c r="V47" s="138" t="s">
        <v>1156</v>
      </c>
      <c r="W47" s="9" t="s">
        <v>1055</v>
      </c>
      <c r="X47" s="318">
        <v>54400000</v>
      </c>
      <c r="Y47" s="320" t="s">
        <v>1103</v>
      </c>
      <c r="Z47" s="162" t="s">
        <v>1104</v>
      </c>
      <c r="AA47" s="222" t="s">
        <v>1105</v>
      </c>
      <c r="AB47" s="144" t="s">
        <v>1059</v>
      </c>
      <c r="AC47" s="153">
        <v>46002</v>
      </c>
      <c r="AD47" s="207" t="s">
        <v>21</v>
      </c>
      <c r="AE47" s="225" t="s">
        <v>37</v>
      </c>
      <c r="AF47" s="209">
        <v>46058</v>
      </c>
      <c r="AG47" s="12" t="s">
        <v>1060</v>
      </c>
      <c r="AH47" s="147">
        <v>46045</v>
      </c>
      <c r="AI47" s="168" t="s">
        <v>1157</v>
      </c>
      <c r="AJ47" s="147">
        <v>46045</v>
      </c>
      <c r="AK47" s="12">
        <v>485</v>
      </c>
      <c r="AL47" s="147">
        <v>46046</v>
      </c>
      <c r="AM47" s="12" t="s">
        <v>45</v>
      </c>
      <c r="AN47" s="12"/>
    </row>
    <row r="48" spans="1:40" x14ac:dyDescent="0.25">
      <c r="A48" s="148">
        <v>582</v>
      </c>
      <c r="B48" s="269" t="s">
        <v>663</v>
      </c>
      <c r="C48" s="4" t="s">
        <v>664</v>
      </c>
      <c r="D48" s="139" t="s">
        <v>1107</v>
      </c>
      <c r="E48" s="8" t="str">
        <f>VLOOKUP(R48,'REPARTO PROCESOS'!B:C,2,0)</f>
        <v>FDLSC-CD-017-2026</v>
      </c>
      <c r="F48" s="29" t="str">
        <f>VLOOKUP(G48,'NUMEROS DE CONTRATO'!G:K,5,0)</f>
        <v>050-2026 CPS-P(147887)</v>
      </c>
      <c r="G48" s="249" t="s">
        <v>694</v>
      </c>
      <c r="H48" s="138" t="s">
        <v>1047</v>
      </c>
      <c r="I48" s="4">
        <v>3144742614</v>
      </c>
      <c r="J48" s="4" t="s">
        <v>1158</v>
      </c>
      <c r="K48" s="4" t="s">
        <v>1159</v>
      </c>
      <c r="L48" s="151">
        <v>2252</v>
      </c>
      <c r="M48" s="151">
        <v>2252</v>
      </c>
      <c r="N48" s="4" t="s">
        <v>1047</v>
      </c>
      <c r="O48" s="4" t="s">
        <v>1089</v>
      </c>
      <c r="P48" s="279" t="s">
        <v>1047</v>
      </c>
      <c r="Q48" s="279" t="s">
        <v>1090</v>
      </c>
      <c r="R48" s="281">
        <v>147887</v>
      </c>
      <c r="S48" s="280" t="s">
        <v>1113</v>
      </c>
      <c r="T48" s="123">
        <v>1917</v>
      </c>
      <c r="U48" s="247" t="s">
        <v>1114</v>
      </c>
      <c r="V48" s="138" t="s">
        <v>1115</v>
      </c>
      <c r="W48" s="9" t="s">
        <v>1055</v>
      </c>
      <c r="X48" s="318">
        <v>54400000</v>
      </c>
      <c r="Y48" s="320" t="s">
        <v>1103</v>
      </c>
      <c r="Z48" s="162" t="s">
        <v>1104</v>
      </c>
      <c r="AA48" s="222" t="s">
        <v>1105</v>
      </c>
      <c r="AB48" s="144" t="s">
        <v>1047</v>
      </c>
      <c r="AC48" s="145" t="s">
        <v>1047</v>
      </c>
      <c r="AD48" s="207" t="s">
        <v>21</v>
      </c>
      <c r="AE48" s="75" t="s">
        <v>37</v>
      </c>
      <c r="AF48" s="209">
        <v>46048</v>
      </c>
      <c r="AG48" s="12" t="s">
        <v>2284</v>
      </c>
      <c r="AH48" s="147">
        <v>46048</v>
      </c>
      <c r="AI48" s="168" t="s">
        <v>1116</v>
      </c>
      <c r="AJ48" s="147">
        <v>45677</v>
      </c>
      <c r="AK48" s="12">
        <v>549</v>
      </c>
      <c r="AL48" s="147">
        <v>46046</v>
      </c>
      <c r="AM48" s="12" t="s">
        <v>2293</v>
      </c>
      <c r="AN48" s="12"/>
    </row>
    <row r="49" spans="1:40" x14ac:dyDescent="0.25">
      <c r="A49" s="148">
        <v>562</v>
      </c>
      <c r="B49" s="269" t="s">
        <v>663</v>
      </c>
      <c r="C49" s="4" t="s">
        <v>664</v>
      </c>
      <c r="D49" s="139" t="s">
        <v>1107</v>
      </c>
      <c r="E49" s="8" t="str">
        <f>VLOOKUP(R49,'REPARTO PROCESOS'!B:C,2,0)</f>
        <v>FDLSC-CD-017-2026</v>
      </c>
      <c r="F49" s="29" t="str">
        <f>VLOOKUP(G49,'NUMEROS DE CONTRATO'!G:K,5,0)</f>
        <v>051-2026 CPS-P(147887)</v>
      </c>
      <c r="G49" s="222" t="s">
        <v>674</v>
      </c>
      <c r="H49" s="4" t="s">
        <v>1047</v>
      </c>
      <c r="I49" s="4">
        <v>3214900492</v>
      </c>
      <c r="J49" s="4" t="s">
        <v>1160</v>
      </c>
      <c r="K49" s="4" t="s">
        <v>1047</v>
      </c>
      <c r="L49" s="151">
        <v>2252</v>
      </c>
      <c r="M49" s="151">
        <v>2252</v>
      </c>
      <c r="N49" s="4" t="s">
        <v>1124</v>
      </c>
      <c r="O49" s="4" t="s">
        <v>1089</v>
      </c>
      <c r="P49" s="279" t="s">
        <v>1090</v>
      </c>
      <c r="Q49" s="279" t="s">
        <v>1090</v>
      </c>
      <c r="R49" s="281">
        <v>147887</v>
      </c>
      <c r="S49" s="280" t="s">
        <v>1113</v>
      </c>
      <c r="T49" s="123">
        <v>1917</v>
      </c>
      <c r="U49" s="247" t="s">
        <v>1114</v>
      </c>
      <c r="V49" s="138" t="s">
        <v>1115</v>
      </c>
      <c r="W49" s="9" t="s">
        <v>1055</v>
      </c>
      <c r="X49" s="318">
        <v>54400000</v>
      </c>
      <c r="Y49" s="320" t="s">
        <v>1103</v>
      </c>
      <c r="Z49" s="162" t="s">
        <v>1104</v>
      </c>
      <c r="AA49" s="222" t="s">
        <v>1105</v>
      </c>
      <c r="AB49" s="144" t="s">
        <v>1059</v>
      </c>
      <c r="AC49" s="150">
        <v>46007</v>
      </c>
      <c r="AD49" s="135" t="s">
        <v>21</v>
      </c>
      <c r="AE49" s="75" t="s">
        <v>37</v>
      </c>
      <c r="AF49" s="217">
        <v>46058</v>
      </c>
      <c r="AG49" s="12" t="s">
        <v>2284</v>
      </c>
      <c r="AH49" s="147">
        <v>46048</v>
      </c>
      <c r="AI49" s="168" t="s">
        <v>1116</v>
      </c>
      <c r="AJ49" s="147">
        <v>46042</v>
      </c>
      <c r="AK49" s="12">
        <v>547</v>
      </c>
      <c r="AL49" s="147">
        <v>46046</v>
      </c>
      <c r="AM49" s="12" t="s">
        <v>45</v>
      </c>
      <c r="AN49" s="147">
        <v>46058</v>
      </c>
    </row>
    <row r="50" spans="1:40" x14ac:dyDescent="0.25">
      <c r="A50" s="148">
        <v>707</v>
      </c>
      <c r="B50" s="269" t="s">
        <v>748</v>
      </c>
      <c r="C50" s="4" t="s">
        <v>1045</v>
      </c>
      <c r="D50" s="139" t="s">
        <v>1046</v>
      </c>
      <c r="E50" s="8" t="str">
        <f>VLOOKUP(R50,'REPARTO PROCESOS'!B:C,2,0)</f>
        <v>FDLSC-CD-042-2026</v>
      </c>
      <c r="F50" s="29" t="str">
        <f>VLOOKUP(G50,'NUMEROS DE CONTRATO'!G:K,5,0)</f>
        <v>052-2026 CPS-P(145168)</v>
      </c>
      <c r="G50" s="222" t="s">
        <v>845</v>
      </c>
      <c r="H50" s="4">
        <v>80913434</v>
      </c>
      <c r="I50" s="4">
        <v>3123845681</v>
      </c>
      <c r="J50" s="4" t="s">
        <v>1048</v>
      </c>
      <c r="K50" s="4" t="s">
        <v>1084</v>
      </c>
      <c r="L50" s="151">
        <v>2667</v>
      </c>
      <c r="M50" s="151">
        <v>2667</v>
      </c>
      <c r="N50" s="4" t="s">
        <v>1088</v>
      </c>
      <c r="O50" s="4" t="s">
        <v>1089</v>
      </c>
      <c r="P50" s="279" t="s">
        <v>1090</v>
      </c>
      <c r="Q50" s="279" t="s">
        <v>1090</v>
      </c>
      <c r="R50" s="281">
        <v>145168</v>
      </c>
      <c r="S50" s="280" t="s">
        <v>1070</v>
      </c>
      <c r="T50" s="19">
        <v>1690</v>
      </c>
      <c r="U50" s="247" t="s">
        <v>1161</v>
      </c>
      <c r="V50" s="138" t="s">
        <v>1162</v>
      </c>
      <c r="W50" s="9" t="s">
        <v>1055</v>
      </c>
      <c r="X50" s="318">
        <v>54400000</v>
      </c>
      <c r="Y50" s="320" t="s">
        <v>1103</v>
      </c>
      <c r="Z50" s="162" t="s">
        <v>1104</v>
      </c>
      <c r="AA50" s="222" t="s">
        <v>1105</v>
      </c>
      <c r="AB50" s="144" t="s">
        <v>1047</v>
      </c>
      <c r="AC50" s="145" t="s">
        <v>1047</v>
      </c>
      <c r="AD50" s="135" t="s">
        <v>21</v>
      </c>
      <c r="AE50" s="75" t="s">
        <v>37</v>
      </c>
      <c r="AF50" s="209">
        <v>46042</v>
      </c>
      <c r="AG50" s="12" t="s">
        <v>1060</v>
      </c>
      <c r="AH50" s="147">
        <v>46043</v>
      </c>
      <c r="AI50" s="170" t="s">
        <v>1061</v>
      </c>
      <c r="AJ50" s="147">
        <v>46041</v>
      </c>
      <c r="AK50" s="12">
        <v>17</v>
      </c>
      <c r="AL50" s="147">
        <v>46041</v>
      </c>
      <c r="AM50" s="12" t="s">
        <v>45</v>
      </c>
      <c r="AN50" s="12"/>
    </row>
    <row r="51" spans="1:40" x14ac:dyDescent="0.25">
      <c r="A51" s="148">
        <v>709</v>
      </c>
      <c r="B51" s="269" t="s">
        <v>748</v>
      </c>
      <c r="C51" s="4" t="s">
        <v>1045</v>
      </c>
      <c r="D51" s="139" t="s">
        <v>1046</v>
      </c>
      <c r="E51" s="8" t="str">
        <f>VLOOKUP(R51,'REPARTO PROCESOS'!B:C,2,0)</f>
        <v>FDLSC-CD-042-2026</v>
      </c>
      <c r="F51" s="29" t="str">
        <f>VLOOKUP(G51,'NUMEROS DE CONTRATO'!G:K,5,0)</f>
        <v>053-2026 CPS-P(145168)</v>
      </c>
      <c r="G51" s="222" t="s">
        <v>847</v>
      </c>
      <c r="H51" s="4">
        <v>1023902688</v>
      </c>
      <c r="I51" s="4">
        <v>3138498975</v>
      </c>
      <c r="J51" s="4" t="s">
        <v>1048</v>
      </c>
      <c r="K51" s="4" t="s">
        <v>1066</v>
      </c>
      <c r="L51" s="151">
        <v>2667</v>
      </c>
      <c r="M51" s="151">
        <v>2667</v>
      </c>
      <c r="N51" s="4" t="s">
        <v>1088</v>
      </c>
      <c r="O51" s="4" t="s">
        <v>1089</v>
      </c>
      <c r="P51" s="279" t="s">
        <v>1090</v>
      </c>
      <c r="Q51" s="279" t="s">
        <v>1090</v>
      </c>
      <c r="R51" s="281">
        <v>145168</v>
      </c>
      <c r="S51" s="280" t="s">
        <v>1070</v>
      </c>
      <c r="T51" s="19">
        <v>1690</v>
      </c>
      <c r="U51" s="247" t="s">
        <v>1161</v>
      </c>
      <c r="V51" s="138" t="s">
        <v>1162</v>
      </c>
      <c r="W51" s="9" t="s">
        <v>1055</v>
      </c>
      <c r="X51" s="318">
        <v>54400000</v>
      </c>
      <c r="Y51" s="320" t="s">
        <v>1103</v>
      </c>
      <c r="Z51" s="162" t="s">
        <v>1104</v>
      </c>
      <c r="AA51" s="222" t="s">
        <v>1105</v>
      </c>
      <c r="AB51" s="144" t="s">
        <v>1047</v>
      </c>
      <c r="AC51" s="145" t="s">
        <v>1047</v>
      </c>
      <c r="AD51" s="135" t="s">
        <v>21</v>
      </c>
      <c r="AE51" s="75" t="s">
        <v>37</v>
      </c>
      <c r="AF51" s="209">
        <v>46042</v>
      </c>
      <c r="AG51" s="12" t="s">
        <v>1060</v>
      </c>
      <c r="AH51" s="147">
        <v>46043</v>
      </c>
      <c r="AI51" s="170" t="s">
        <v>1061</v>
      </c>
      <c r="AJ51" s="147">
        <v>46041</v>
      </c>
      <c r="AK51" s="12">
        <v>18</v>
      </c>
      <c r="AL51" s="147">
        <v>46041</v>
      </c>
      <c r="AM51" s="12" t="s">
        <v>45</v>
      </c>
      <c r="AN51" s="12"/>
    </row>
    <row r="52" spans="1:40" x14ac:dyDescent="0.25">
      <c r="A52" s="148">
        <v>712</v>
      </c>
      <c r="B52" s="268" t="s">
        <v>748</v>
      </c>
      <c r="C52" s="149" t="s">
        <v>1045</v>
      </c>
      <c r="D52" s="139" t="s">
        <v>1046</v>
      </c>
      <c r="E52" s="8" t="str">
        <f>VLOOKUP(R52,'REPARTO PROCESOS'!B:C,2,0)</f>
        <v>FDLSC-CD-042-2026</v>
      </c>
      <c r="F52" s="29" t="str">
        <f>VLOOKUP(G52,'NUMEROS DE CONTRATO'!G:K,5,0)</f>
        <v>054-2026 CPS-P(145168)</v>
      </c>
      <c r="G52" s="222" t="s">
        <v>850</v>
      </c>
      <c r="H52" s="149">
        <v>1012447475</v>
      </c>
      <c r="I52" s="149">
        <v>3044967383</v>
      </c>
      <c r="J52" s="149" t="s">
        <v>1048</v>
      </c>
      <c r="K52" s="149" t="s">
        <v>1163</v>
      </c>
      <c r="L52" s="151">
        <v>2667</v>
      </c>
      <c r="M52" s="151">
        <v>2667</v>
      </c>
      <c r="N52" s="148" t="s">
        <v>1089</v>
      </c>
      <c r="O52" s="149" t="s">
        <v>1089</v>
      </c>
      <c r="P52" s="279" t="s">
        <v>1090</v>
      </c>
      <c r="Q52" s="279" t="s">
        <v>1090</v>
      </c>
      <c r="R52" s="4">
        <v>145168</v>
      </c>
      <c r="S52" s="280" t="s">
        <v>1070</v>
      </c>
      <c r="T52" s="120">
        <v>1690</v>
      </c>
      <c r="U52" s="247" t="s">
        <v>1161</v>
      </c>
      <c r="V52" s="138" t="s">
        <v>1162</v>
      </c>
      <c r="W52" s="9" t="s">
        <v>1055</v>
      </c>
      <c r="X52" s="318">
        <v>54400000</v>
      </c>
      <c r="Y52" s="320" t="s">
        <v>1103</v>
      </c>
      <c r="Z52" s="162" t="s">
        <v>1104</v>
      </c>
      <c r="AA52" s="222" t="s">
        <v>1105</v>
      </c>
      <c r="AB52" s="144" t="s">
        <v>1047</v>
      </c>
      <c r="AC52" s="145" t="s">
        <v>1047</v>
      </c>
      <c r="AD52" s="135" t="s">
        <v>21</v>
      </c>
      <c r="AE52" s="75" t="s">
        <v>37</v>
      </c>
      <c r="AF52" s="209">
        <v>46043</v>
      </c>
      <c r="AG52" s="12" t="s">
        <v>1060</v>
      </c>
      <c r="AH52" s="147">
        <v>46043</v>
      </c>
      <c r="AI52" s="170" t="s">
        <v>1061</v>
      </c>
      <c r="AJ52" s="147">
        <v>46041</v>
      </c>
      <c r="AK52" s="12">
        <v>19</v>
      </c>
      <c r="AL52" s="147">
        <v>46041</v>
      </c>
      <c r="AM52" s="12" t="s">
        <v>45</v>
      </c>
      <c r="AN52" s="12"/>
    </row>
    <row r="53" spans="1:40" x14ac:dyDescent="0.25">
      <c r="A53" s="148">
        <v>713</v>
      </c>
      <c r="B53" s="269" t="s">
        <v>748</v>
      </c>
      <c r="C53" s="4" t="s">
        <v>1045</v>
      </c>
      <c r="D53" s="139" t="s">
        <v>1046</v>
      </c>
      <c r="E53" s="8" t="str">
        <f>VLOOKUP(R53,'REPARTO PROCESOS'!B:C,2,0)</f>
        <v>FDLSC-CD-042-2026</v>
      </c>
      <c r="F53" s="29" t="str">
        <f>VLOOKUP(G53,'NUMEROS DE CONTRATO'!G:K,5,0)</f>
        <v>055-2026 CPS-P(145168)</v>
      </c>
      <c r="G53" s="222" t="s">
        <v>1164</v>
      </c>
      <c r="H53" s="4">
        <v>39579937</v>
      </c>
      <c r="I53" s="4">
        <v>3112804889</v>
      </c>
      <c r="J53" s="4" t="s">
        <v>1048</v>
      </c>
      <c r="K53" s="4" t="s">
        <v>1063</v>
      </c>
      <c r="L53" s="151">
        <v>2667</v>
      </c>
      <c r="M53" s="151">
        <v>2667</v>
      </c>
      <c r="N53" s="4" t="s">
        <v>1089</v>
      </c>
      <c r="O53" s="4" t="s">
        <v>1089</v>
      </c>
      <c r="P53" s="279" t="s">
        <v>1090</v>
      </c>
      <c r="Q53" s="279" t="s">
        <v>1090</v>
      </c>
      <c r="R53" s="281">
        <v>145168</v>
      </c>
      <c r="S53" s="280" t="s">
        <v>1070</v>
      </c>
      <c r="T53" s="19">
        <v>1690</v>
      </c>
      <c r="U53" s="247" t="s">
        <v>1161</v>
      </c>
      <c r="V53" s="138" t="s">
        <v>1162</v>
      </c>
      <c r="W53" s="9" t="s">
        <v>1055</v>
      </c>
      <c r="X53" s="318">
        <v>54400000</v>
      </c>
      <c r="Y53" s="320" t="s">
        <v>1103</v>
      </c>
      <c r="Z53" s="162" t="s">
        <v>1104</v>
      </c>
      <c r="AA53" s="222" t="s">
        <v>1105</v>
      </c>
      <c r="AB53" s="144" t="s">
        <v>1059</v>
      </c>
      <c r="AC53" s="150">
        <v>46041</v>
      </c>
      <c r="AD53" s="135" t="s">
        <v>21</v>
      </c>
      <c r="AE53" s="75" t="s">
        <v>37</v>
      </c>
      <c r="AF53" s="209">
        <v>46045</v>
      </c>
      <c r="AG53" s="12" t="s">
        <v>1060</v>
      </c>
      <c r="AH53" s="147">
        <v>46048</v>
      </c>
      <c r="AI53" s="170" t="s">
        <v>1128</v>
      </c>
      <c r="AJ53" s="147">
        <v>46048</v>
      </c>
      <c r="AK53" s="12">
        <v>670</v>
      </c>
      <c r="AL53" s="147">
        <v>46050</v>
      </c>
      <c r="AM53" s="12" t="s">
        <v>45</v>
      </c>
      <c r="AN53" s="147">
        <v>46050</v>
      </c>
    </row>
    <row r="54" spans="1:40" x14ac:dyDescent="0.25">
      <c r="A54" s="148">
        <v>714</v>
      </c>
      <c r="B54" s="269" t="s">
        <v>748</v>
      </c>
      <c r="C54" s="4" t="s">
        <v>1045</v>
      </c>
      <c r="D54" s="139" t="s">
        <v>1046</v>
      </c>
      <c r="E54" s="8" t="str">
        <f>VLOOKUP(R54,'REPARTO PROCESOS'!B:C,2,0)</f>
        <v>FDLSC-CD-245-2026</v>
      </c>
      <c r="F54" s="29" t="str">
        <f>VLOOKUP(G54,'NUMEROS DE CONTRATO'!G:K,5,0)</f>
        <v>056-2026 CPS-P(145705)</v>
      </c>
      <c r="G54" s="222" t="s">
        <v>852</v>
      </c>
      <c r="H54" s="4">
        <v>1023961759</v>
      </c>
      <c r="I54" s="4">
        <v>3219101279</v>
      </c>
      <c r="J54" s="4" t="s">
        <v>1048</v>
      </c>
      <c r="K54" s="4" t="s">
        <v>1063</v>
      </c>
      <c r="L54" s="151">
        <v>2667</v>
      </c>
      <c r="M54" s="151">
        <v>2667</v>
      </c>
      <c r="N54" s="4" t="s">
        <v>1049</v>
      </c>
      <c r="O54" s="4" t="s">
        <v>1050</v>
      </c>
      <c r="P54" s="279" t="s">
        <v>1165</v>
      </c>
      <c r="Q54" s="279" t="s">
        <v>1051</v>
      </c>
      <c r="R54" s="4">
        <v>145705</v>
      </c>
      <c r="S54" s="280" t="s">
        <v>1166</v>
      </c>
      <c r="T54" s="120">
        <v>1736</v>
      </c>
      <c r="U54" s="247" t="s">
        <v>1167</v>
      </c>
      <c r="V54" s="138" t="s">
        <v>1168</v>
      </c>
      <c r="W54" s="9" t="s">
        <v>1055</v>
      </c>
      <c r="X54" s="318">
        <v>44800000</v>
      </c>
      <c r="Y54" s="320" t="s">
        <v>1056</v>
      </c>
      <c r="Z54" s="162" t="s">
        <v>1057</v>
      </c>
      <c r="AA54" s="222" t="s">
        <v>1058</v>
      </c>
      <c r="AB54" s="144" t="s">
        <v>1059</v>
      </c>
      <c r="AC54" s="150">
        <v>45992</v>
      </c>
      <c r="AD54" s="135" t="s">
        <v>21</v>
      </c>
      <c r="AE54" s="75" t="s">
        <v>37</v>
      </c>
      <c r="AF54" s="209">
        <v>46044</v>
      </c>
      <c r="AG54" s="12" t="s">
        <v>1060</v>
      </c>
      <c r="AH54" s="147">
        <v>46043</v>
      </c>
      <c r="AI54" s="170" t="s">
        <v>1061</v>
      </c>
      <c r="AJ54" s="147">
        <v>46041</v>
      </c>
      <c r="AK54" s="12">
        <v>20</v>
      </c>
      <c r="AL54" s="147">
        <v>46041</v>
      </c>
      <c r="AM54" s="12" t="s">
        <v>45</v>
      </c>
      <c r="AN54" s="12"/>
    </row>
    <row r="55" spans="1:40" x14ac:dyDescent="0.25">
      <c r="A55" s="148">
        <v>741</v>
      </c>
      <c r="B55" s="269" t="s">
        <v>748</v>
      </c>
      <c r="C55" s="4" t="s">
        <v>1169</v>
      </c>
      <c r="D55" s="139" t="s">
        <v>1046</v>
      </c>
      <c r="E55" s="8" t="str">
        <f>VLOOKUP(R55,'REPARTO PROCESOS'!B:C,2,0)</f>
        <v>FDLSC-CD-104-2026</v>
      </c>
      <c r="F55" s="29" t="str">
        <f>VLOOKUP(G55,'NUMEROS DE CONTRATO'!G:K,5,0)</f>
        <v>057-2026 CPS-P(145174)</v>
      </c>
      <c r="G55" s="222" t="s">
        <v>877</v>
      </c>
      <c r="H55" s="4" t="s">
        <v>1047</v>
      </c>
      <c r="I55" s="4">
        <v>3102804597</v>
      </c>
      <c r="J55" s="4" t="s">
        <v>1170</v>
      </c>
      <c r="K55" s="4" t="s">
        <v>1047</v>
      </c>
      <c r="L55" s="151">
        <v>2667</v>
      </c>
      <c r="M55" s="151">
        <v>2667</v>
      </c>
      <c r="N55" s="4" t="s">
        <v>1068</v>
      </c>
      <c r="O55" s="4" t="s">
        <v>1068</v>
      </c>
      <c r="P55" s="283" t="s">
        <v>1078</v>
      </c>
      <c r="Q55" s="284" t="s">
        <v>1078</v>
      </c>
      <c r="R55" s="281">
        <v>145174</v>
      </c>
      <c r="S55" s="280" t="s">
        <v>1070</v>
      </c>
      <c r="T55" s="19">
        <v>1691</v>
      </c>
      <c r="U55" s="247" t="s">
        <v>1171</v>
      </c>
      <c r="V55" s="138" t="s">
        <v>1172</v>
      </c>
      <c r="W55" s="9" t="s">
        <v>1055</v>
      </c>
      <c r="X55" s="318">
        <v>61520000</v>
      </c>
      <c r="Y55" s="320" t="s">
        <v>1081</v>
      </c>
      <c r="Z55" s="162" t="s">
        <v>1082</v>
      </c>
      <c r="AA55" s="222" t="s">
        <v>1083</v>
      </c>
      <c r="AB55" s="144" t="s">
        <v>1059</v>
      </c>
      <c r="AC55" s="150">
        <v>46006</v>
      </c>
      <c r="AD55" s="135" t="s">
        <v>21</v>
      </c>
      <c r="AE55" s="75" t="s">
        <v>37</v>
      </c>
      <c r="AF55" s="209">
        <v>46045</v>
      </c>
      <c r="AG55" s="12" t="s">
        <v>1060</v>
      </c>
      <c r="AH55" s="147">
        <v>46043</v>
      </c>
      <c r="AI55" s="168" t="s">
        <v>1116</v>
      </c>
      <c r="AJ55" s="147">
        <v>46042</v>
      </c>
      <c r="AK55" s="12">
        <v>556</v>
      </c>
      <c r="AL55" s="147">
        <v>46046</v>
      </c>
      <c r="AM55" s="12" t="s">
        <v>45</v>
      </c>
      <c r="AN55" s="147">
        <v>46048</v>
      </c>
    </row>
    <row r="56" spans="1:40" x14ac:dyDescent="0.25">
      <c r="A56" s="148">
        <v>697</v>
      </c>
      <c r="B56" s="269" t="s">
        <v>748</v>
      </c>
      <c r="C56" s="4" t="s">
        <v>1045</v>
      </c>
      <c r="D56" s="139" t="s">
        <v>1046</v>
      </c>
      <c r="E56" s="8" t="str">
        <f>VLOOKUP(R56,'REPARTO PROCESOS'!B:C,2,0)</f>
        <v>FDLSC-CD-243-2026</v>
      </c>
      <c r="F56" s="29" t="str">
        <f>VLOOKUP(G56,'NUMEROS DE CONTRATO'!G:K,5,0)</f>
        <v>058-2026 CPS-P(145165)</v>
      </c>
      <c r="G56" s="222" t="s">
        <v>834</v>
      </c>
      <c r="H56" s="4">
        <v>80188474</v>
      </c>
      <c r="I56" s="4">
        <v>3145855578</v>
      </c>
      <c r="J56" s="4" t="s">
        <v>1048</v>
      </c>
      <c r="K56" s="4" t="s">
        <v>1084</v>
      </c>
      <c r="L56" s="151">
        <v>2667</v>
      </c>
      <c r="M56" s="151">
        <v>2667</v>
      </c>
      <c r="N56" s="4" t="s">
        <v>81</v>
      </c>
      <c r="O56" s="4" t="s">
        <v>1068</v>
      </c>
      <c r="P56" s="283" t="s">
        <v>1173</v>
      </c>
      <c r="Q56" s="284" t="s">
        <v>1173</v>
      </c>
      <c r="R56" s="4">
        <v>145165</v>
      </c>
      <c r="S56" s="280" t="s">
        <v>1070</v>
      </c>
      <c r="T56" s="19">
        <v>1687</v>
      </c>
      <c r="U56" s="247" t="s">
        <v>1174</v>
      </c>
      <c r="V56" s="138" t="s">
        <v>1175</v>
      </c>
      <c r="W56" s="9" t="s">
        <v>1055</v>
      </c>
      <c r="X56" s="318">
        <v>83200000</v>
      </c>
      <c r="Y56" s="320" t="s">
        <v>1176</v>
      </c>
      <c r="Z56" s="162" t="s">
        <v>1177</v>
      </c>
      <c r="AA56" s="222" t="s">
        <v>1178</v>
      </c>
      <c r="AB56" s="144" t="s">
        <v>1047</v>
      </c>
      <c r="AC56" s="145" t="s">
        <v>1047</v>
      </c>
      <c r="AD56" s="135" t="s">
        <v>21</v>
      </c>
      <c r="AE56" s="75" t="s">
        <v>37</v>
      </c>
      <c r="AF56" s="209">
        <v>46042</v>
      </c>
      <c r="AG56" s="12" t="s">
        <v>1060</v>
      </c>
      <c r="AH56" s="147">
        <v>46043</v>
      </c>
      <c r="AI56" s="168" t="s">
        <v>1086</v>
      </c>
      <c r="AJ56" s="147">
        <v>46042</v>
      </c>
      <c r="AK56" s="12">
        <v>363</v>
      </c>
      <c r="AL56" s="147">
        <v>46044</v>
      </c>
      <c r="AM56" s="12" t="s">
        <v>45</v>
      </c>
      <c r="AN56" s="12"/>
    </row>
    <row r="57" spans="1:40" x14ac:dyDescent="0.25">
      <c r="A57" s="148">
        <v>698</v>
      </c>
      <c r="B57" s="268" t="s">
        <v>748</v>
      </c>
      <c r="C57" s="149" t="s">
        <v>1045</v>
      </c>
      <c r="D57" s="139" t="s">
        <v>1046</v>
      </c>
      <c r="E57" s="8" t="str">
        <f>VLOOKUP(R57,'REPARTO PROCESOS'!B:C,2,0)</f>
        <v>FDLSC-CD-137-2026</v>
      </c>
      <c r="F57" s="29" t="str">
        <f>VLOOKUP(G57,'NUMEROS DE CONTRATO'!G:K,5,0)</f>
        <v>059-2026 CPS-P(145166)</v>
      </c>
      <c r="G57" s="222" t="s">
        <v>835</v>
      </c>
      <c r="H57" s="149">
        <v>52017662</v>
      </c>
      <c r="I57" s="149">
        <v>3197194093</v>
      </c>
      <c r="J57" s="149" t="s">
        <v>1048</v>
      </c>
      <c r="K57" s="149" t="s">
        <v>1063</v>
      </c>
      <c r="L57" s="151">
        <v>2667</v>
      </c>
      <c r="M57" s="151">
        <v>2667</v>
      </c>
      <c r="N57" s="148" t="s">
        <v>1067</v>
      </c>
      <c r="O57" s="149" t="s">
        <v>1068</v>
      </c>
      <c r="P57" s="279" t="s">
        <v>1069</v>
      </c>
      <c r="Q57" s="285" t="s">
        <v>1069</v>
      </c>
      <c r="R57" s="281">
        <v>145166</v>
      </c>
      <c r="S57" s="280" t="s">
        <v>1070</v>
      </c>
      <c r="T57" s="19">
        <v>1688</v>
      </c>
      <c r="U57" s="247" t="s">
        <v>1071</v>
      </c>
      <c r="V57" s="138" t="s">
        <v>1072</v>
      </c>
      <c r="W57" s="9" t="s">
        <v>1055</v>
      </c>
      <c r="X57" s="318">
        <v>64000000</v>
      </c>
      <c r="Y57" s="320" t="s">
        <v>1073</v>
      </c>
      <c r="Z57" s="162" t="s">
        <v>1074</v>
      </c>
      <c r="AA57" s="222" t="s">
        <v>1075</v>
      </c>
      <c r="AB57" s="144" t="s">
        <v>1047</v>
      </c>
      <c r="AC57" s="145" t="s">
        <v>1047</v>
      </c>
      <c r="AD57" s="135" t="s">
        <v>21</v>
      </c>
      <c r="AE57" s="75" t="s">
        <v>37</v>
      </c>
      <c r="AF57" s="209">
        <v>46044</v>
      </c>
      <c r="AG57" s="12" t="s">
        <v>1060</v>
      </c>
      <c r="AH57" s="147">
        <v>46043</v>
      </c>
      <c r="AI57" s="168" t="s">
        <v>1086</v>
      </c>
      <c r="AJ57" s="147">
        <v>46042</v>
      </c>
      <c r="AK57" s="12">
        <v>364</v>
      </c>
      <c r="AL57" s="147">
        <v>46044</v>
      </c>
      <c r="AM57" s="12" t="s">
        <v>45</v>
      </c>
      <c r="AN57" s="12"/>
    </row>
    <row r="58" spans="1:40" x14ac:dyDescent="0.25">
      <c r="A58" s="148">
        <v>700</v>
      </c>
      <c r="B58" s="269" t="s">
        <v>748</v>
      </c>
      <c r="C58" s="4" t="s">
        <v>1045</v>
      </c>
      <c r="D58" s="139" t="s">
        <v>1046</v>
      </c>
      <c r="E58" s="8" t="str">
        <f>VLOOKUP(R58,'REPARTO PROCESOS'!B:C,2,0)</f>
        <v>FDLSC-CD-210-2026</v>
      </c>
      <c r="F58" s="29" t="str">
        <f>VLOOKUP(G58,'NUMEROS DE CONTRATO'!G:K,5,0)</f>
        <v>060-2026 CPS-P(145377)</v>
      </c>
      <c r="G58" s="222" t="s">
        <v>838</v>
      </c>
      <c r="H58" s="4">
        <v>1078580226</v>
      </c>
      <c r="I58" s="4">
        <v>3232845507</v>
      </c>
      <c r="J58" s="4" t="s">
        <v>1048</v>
      </c>
      <c r="K58" s="4" t="s">
        <v>1179</v>
      </c>
      <c r="L58" s="151">
        <v>2667</v>
      </c>
      <c r="M58" s="151">
        <v>2667</v>
      </c>
      <c r="N58" s="4" t="s">
        <v>1180</v>
      </c>
      <c r="O58" s="4" t="s">
        <v>1068</v>
      </c>
      <c r="P58" s="283" t="s">
        <v>1078</v>
      </c>
      <c r="Q58" s="284" t="s">
        <v>1078</v>
      </c>
      <c r="R58" s="4">
        <v>145377</v>
      </c>
      <c r="S58" s="280" t="s">
        <v>1052</v>
      </c>
      <c r="T58" s="19">
        <v>1705</v>
      </c>
      <c r="U58" s="247" t="s">
        <v>1181</v>
      </c>
      <c r="V58" s="138" t="s">
        <v>1182</v>
      </c>
      <c r="W58" s="9" t="s">
        <v>1055</v>
      </c>
      <c r="X58" s="318">
        <v>61520000</v>
      </c>
      <c r="Y58" s="320" t="s">
        <v>1081</v>
      </c>
      <c r="Z58" s="162" t="s">
        <v>1082</v>
      </c>
      <c r="AA58" s="222" t="s">
        <v>1083</v>
      </c>
      <c r="AB58" s="144" t="s">
        <v>1047</v>
      </c>
      <c r="AC58" s="145" t="s">
        <v>1047</v>
      </c>
      <c r="AD58" s="135" t="s">
        <v>21</v>
      </c>
      <c r="AE58" s="75" t="s">
        <v>37</v>
      </c>
      <c r="AF58" s="209">
        <v>46043</v>
      </c>
      <c r="AG58" s="12" t="s">
        <v>1060</v>
      </c>
      <c r="AH58" s="147">
        <v>46043</v>
      </c>
      <c r="AI58" s="170" t="s">
        <v>1061</v>
      </c>
      <c r="AJ58" s="147">
        <v>46041</v>
      </c>
      <c r="AK58" s="12">
        <v>21</v>
      </c>
      <c r="AL58" s="147">
        <v>46041</v>
      </c>
      <c r="AM58" s="12" t="s">
        <v>45</v>
      </c>
      <c r="AN58" s="12"/>
    </row>
    <row r="59" spans="1:40" x14ac:dyDescent="0.25">
      <c r="A59" s="148">
        <v>706</v>
      </c>
      <c r="B59" s="269" t="s">
        <v>748</v>
      </c>
      <c r="C59" s="4" t="s">
        <v>1045</v>
      </c>
      <c r="D59" s="139" t="s">
        <v>1046</v>
      </c>
      <c r="E59" s="8" t="str">
        <f>VLOOKUP(R59,'REPARTO PROCESOS'!B:C,2,0)</f>
        <v>FDLSC-CD-214-2026</v>
      </c>
      <c r="F59" s="29" t="str">
        <f>VLOOKUP(G59,'NUMEROS DE CONTRATO'!G:K,5,0)</f>
        <v>061-2026 CPS-P(145399)</v>
      </c>
      <c r="G59" s="222" t="s">
        <v>844</v>
      </c>
      <c r="H59" s="4">
        <v>1016017904</v>
      </c>
      <c r="I59" s="4">
        <v>3105868500</v>
      </c>
      <c r="J59" s="4" t="s">
        <v>1183</v>
      </c>
      <c r="K59" s="4" t="s">
        <v>1184</v>
      </c>
      <c r="L59" s="151">
        <v>2667</v>
      </c>
      <c r="M59" s="151">
        <v>2667</v>
      </c>
      <c r="N59" s="4" t="s">
        <v>1089</v>
      </c>
      <c r="O59" s="4" t="s">
        <v>1068</v>
      </c>
      <c r="P59" s="283" t="s">
        <v>1078</v>
      </c>
      <c r="Q59" s="284" t="s">
        <v>1078</v>
      </c>
      <c r="R59" s="4">
        <v>145399</v>
      </c>
      <c r="S59" s="280" t="s">
        <v>1052</v>
      </c>
      <c r="T59" s="19">
        <v>1706</v>
      </c>
      <c r="U59" s="247" t="s">
        <v>1185</v>
      </c>
      <c r="V59" s="138" t="s">
        <v>1186</v>
      </c>
      <c r="W59" s="9" t="s">
        <v>1055</v>
      </c>
      <c r="X59" s="318">
        <v>61520000</v>
      </c>
      <c r="Y59" s="320" t="s">
        <v>1081</v>
      </c>
      <c r="Z59" s="162" t="s">
        <v>1082</v>
      </c>
      <c r="AA59" s="222" t="s">
        <v>1083</v>
      </c>
      <c r="AB59" s="144" t="s">
        <v>1047</v>
      </c>
      <c r="AC59" s="145" t="s">
        <v>1047</v>
      </c>
      <c r="AD59" s="135" t="s">
        <v>21</v>
      </c>
      <c r="AE59" s="75" t="s">
        <v>37</v>
      </c>
      <c r="AF59" s="209">
        <v>46042</v>
      </c>
      <c r="AG59" s="12" t="s">
        <v>1060</v>
      </c>
      <c r="AH59" s="147">
        <v>46043</v>
      </c>
      <c r="AI59" s="170" t="s">
        <v>1061</v>
      </c>
      <c r="AJ59" s="147">
        <v>46041</v>
      </c>
      <c r="AK59" s="12">
        <v>22</v>
      </c>
      <c r="AL59" s="147">
        <v>46041</v>
      </c>
      <c r="AM59" s="12" t="s">
        <v>45</v>
      </c>
      <c r="AN59" s="12"/>
    </row>
    <row r="60" spans="1:40" x14ac:dyDescent="0.25">
      <c r="A60" s="148">
        <v>715</v>
      </c>
      <c r="B60" s="269" t="s">
        <v>748</v>
      </c>
      <c r="C60" s="4" t="s">
        <v>1045</v>
      </c>
      <c r="D60" s="139" t="s">
        <v>1046</v>
      </c>
      <c r="E60" s="8" t="str">
        <f>VLOOKUP(R60,'REPARTO PROCESOS'!B:C,2,0)</f>
        <v>FDLSC-CD-235-2026</v>
      </c>
      <c r="F60" s="29" t="str">
        <f>VLOOKUP(G60,'NUMEROS DE CONTRATO'!G:K,5,0)</f>
        <v>062-2026 CPS-P(145694)</v>
      </c>
      <c r="G60" s="222" t="s">
        <v>853</v>
      </c>
      <c r="H60" s="4">
        <v>35220513</v>
      </c>
      <c r="I60" s="4">
        <v>3232259122</v>
      </c>
      <c r="J60" s="4" t="s">
        <v>1187</v>
      </c>
      <c r="K60" s="4" t="s">
        <v>1063</v>
      </c>
      <c r="L60" s="151">
        <v>2667</v>
      </c>
      <c r="M60" s="151">
        <v>2667</v>
      </c>
      <c r="N60" s="4" t="s">
        <v>1049</v>
      </c>
      <c r="O60" s="4" t="s">
        <v>1050</v>
      </c>
      <c r="P60" s="283" t="s">
        <v>1165</v>
      </c>
      <c r="Q60" s="284" t="s">
        <v>1051</v>
      </c>
      <c r="R60" s="4">
        <v>145694</v>
      </c>
      <c r="S60" s="280" t="s">
        <v>1052</v>
      </c>
      <c r="T60" s="120">
        <v>1734</v>
      </c>
      <c r="U60" s="247" t="s">
        <v>1188</v>
      </c>
      <c r="V60" s="138" t="s">
        <v>1189</v>
      </c>
      <c r="W60" s="9" t="s">
        <v>1055</v>
      </c>
      <c r="X60" s="318">
        <v>44800000</v>
      </c>
      <c r="Y60" s="320" t="s">
        <v>1056</v>
      </c>
      <c r="Z60" s="162" t="s">
        <v>1057</v>
      </c>
      <c r="AA60" s="222" t="s">
        <v>1058</v>
      </c>
      <c r="AB60" s="144" t="s">
        <v>1047</v>
      </c>
      <c r="AC60" s="145" t="s">
        <v>1047</v>
      </c>
      <c r="AD60" s="135" t="s">
        <v>21</v>
      </c>
      <c r="AE60" s="75" t="s">
        <v>37</v>
      </c>
      <c r="AF60" s="209">
        <v>46042</v>
      </c>
      <c r="AG60" s="12" t="s">
        <v>1060</v>
      </c>
      <c r="AH60" s="147">
        <v>46043</v>
      </c>
      <c r="AI60" s="170" t="s">
        <v>1061</v>
      </c>
      <c r="AJ60" s="147">
        <v>46041</v>
      </c>
      <c r="AK60" s="12">
        <v>23</v>
      </c>
      <c r="AL60" s="147">
        <v>46041</v>
      </c>
      <c r="AM60" s="12" t="s">
        <v>45</v>
      </c>
      <c r="AN60" s="12"/>
    </row>
    <row r="61" spans="1:40" x14ac:dyDescent="0.25">
      <c r="A61" s="148">
        <v>716</v>
      </c>
      <c r="B61" s="269" t="s">
        <v>748</v>
      </c>
      <c r="C61" s="4" t="s">
        <v>1045</v>
      </c>
      <c r="D61" s="139" t="s">
        <v>1046</v>
      </c>
      <c r="E61" s="8" t="str">
        <f>VLOOKUP(R61,'REPARTO PROCESOS'!B:C,2,0)</f>
        <v>FDLSC-CD-225-2026</v>
      </c>
      <c r="F61" s="29" t="str">
        <f>VLOOKUP(G61,'NUMEROS DE CONTRATO'!G:K,5,0)</f>
        <v>063-2026 CPS-P(145681)</v>
      </c>
      <c r="G61" s="222" t="s">
        <v>1190</v>
      </c>
      <c r="H61" s="4">
        <v>1030623944</v>
      </c>
      <c r="I61" s="4">
        <v>3108106183</v>
      </c>
      <c r="J61" s="4" t="s">
        <v>1187</v>
      </c>
      <c r="K61" s="4" t="s">
        <v>1063</v>
      </c>
      <c r="L61" s="151">
        <v>2667</v>
      </c>
      <c r="M61" s="151">
        <v>2667</v>
      </c>
      <c r="N61" s="4" t="s">
        <v>1049</v>
      </c>
      <c r="O61" s="4" t="s">
        <v>1050</v>
      </c>
      <c r="P61" s="283" t="s">
        <v>1165</v>
      </c>
      <c r="Q61" s="284" t="s">
        <v>1051</v>
      </c>
      <c r="R61" s="4">
        <v>145681</v>
      </c>
      <c r="S61" s="280" t="s">
        <v>1052</v>
      </c>
      <c r="T61" s="120">
        <v>1730</v>
      </c>
      <c r="U61" s="247" t="s">
        <v>1053</v>
      </c>
      <c r="V61" s="138" t="s">
        <v>1191</v>
      </c>
      <c r="W61" s="9" t="s">
        <v>1055</v>
      </c>
      <c r="X61" s="318">
        <v>44800000</v>
      </c>
      <c r="Y61" s="320" t="s">
        <v>1056</v>
      </c>
      <c r="Z61" s="162" t="s">
        <v>1057</v>
      </c>
      <c r="AA61" s="222" t="s">
        <v>1058</v>
      </c>
      <c r="AB61" s="144" t="s">
        <v>1047</v>
      </c>
      <c r="AC61" s="145" t="s">
        <v>1047</v>
      </c>
      <c r="AD61" s="135" t="s">
        <v>21</v>
      </c>
      <c r="AE61" s="75" t="s">
        <v>37</v>
      </c>
      <c r="AF61" s="209">
        <v>46042</v>
      </c>
      <c r="AG61" s="12" t="s">
        <v>1060</v>
      </c>
      <c r="AH61" s="147">
        <v>46043</v>
      </c>
      <c r="AI61" s="170" t="s">
        <v>1061</v>
      </c>
      <c r="AJ61" s="147">
        <v>46041</v>
      </c>
      <c r="AK61" s="12">
        <v>24</v>
      </c>
      <c r="AL61" s="147">
        <v>46041</v>
      </c>
      <c r="AM61" s="12" t="s">
        <v>45</v>
      </c>
      <c r="AN61" s="12"/>
    </row>
    <row r="62" spans="1:40" x14ac:dyDescent="0.25">
      <c r="A62" s="148">
        <v>717</v>
      </c>
      <c r="B62" s="269" t="s">
        <v>748</v>
      </c>
      <c r="C62" s="4" t="s">
        <v>1045</v>
      </c>
      <c r="D62" s="139" t="s">
        <v>1046</v>
      </c>
      <c r="E62" s="8" t="str">
        <f>VLOOKUP(R62,'REPARTO PROCESOS'!B:C,2,0)</f>
        <v>FDLSC-CD-269-2026</v>
      </c>
      <c r="F62" s="29" t="str">
        <f>VLOOKUP(G62,'NUMEROS DE CONTRATO'!G:K,5,0)</f>
        <v>064-2026 CPS-P(145783)</v>
      </c>
      <c r="G62" s="222" t="s">
        <v>855</v>
      </c>
      <c r="H62" s="4">
        <v>1014291719</v>
      </c>
      <c r="I62" s="4">
        <v>3197867850</v>
      </c>
      <c r="J62" s="4" t="s">
        <v>1048</v>
      </c>
      <c r="K62" s="4" t="s">
        <v>1063</v>
      </c>
      <c r="L62" s="151">
        <v>2667</v>
      </c>
      <c r="M62" s="151">
        <v>2667</v>
      </c>
      <c r="N62" s="4" t="s">
        <v>1049</v>
      </c>
      <c r="O62" s="4" t="s">
        <v>1050</v>
      </c>
      <c r="P62" s="283" t="s">
        <v>1165</v>
      </c>
      <c r="Q62" s="284" t="s">
        <v>1051</v>
      </c>
      <c r="R62" s="4">
        <v>145783</v>
      </c>
      <c r="S62" s="280" t="s">
        <v>1166</v>
      </c>
      <c r="T62" s="120">
        <v>1740</v>
      </c>
      <c r="U62" s="247" t="s">
        <v>1053</v>
      </c>
      <c r="V62" s="138" t="s">
        <v>1192</v>
      </c>
      <c r="W62" s="9" t="s">
        <v>1055</v>
      </c>
      <c r="X62" s="318">
        <v>44800000</v>
      </c>
      <c r="Y62" s="320" t="s">
        <v>1056</v>
      </c>
      <c r="Z62" s="162" t="s">
        <v>1057</v>
      </c>
      <c r="AA62" s="222" t="s">
        <v>1058</v>
      </c>
      <c r="AB62" s="144" t="s">
        <v>1047</v>
      </c>
      <c r="AC62" s="145" t="s">
        <v>1047</v>
      </c>
      <c r="AD62" s="135" t="s">
        <v>21</v>
      </c>
      <c r="AE62" s="75" t="s">
        <v>37</v>
      </c>
      <c r="AF62" s="209">
        <v>46042</v>
      </c>
      <c r="AG62" s="12" t="s">
        <v>1060</v>
      </c>
      <c r="AH62" s="147">
        <v>46043</v>
      </c>
      <c r="AI62" s="170" t="s">
        <v>1061</v>
      </c>
      <c r="AJ62" s="147">
        <v>46041</v>
      </c>
      <c r="AK62" s="12">
        <v>25</v>
      </c>
      <c r="AL62" s="147">
        <v>46041</v>
      </c>
      <c r="AM62" s="12" t="s">
        <v>45</v>
      </c>
      <c r="AN62" s="12"/>
    </row>
    <row r="63" spans="1:40" x14ac:dyDescent="0.25">
      <c r="A63" s="148">
        <v>319</v>
      </c>
      <c r="B63" s="269" t="s">
        <v>402</v>
      </c>
      <c r="C63" s="4" t="s">
        <v>417</v>
      </c>
      <c r="D63" s="139" t="s">
        <v>1193</v>
      </c>
      <c r="E63" s="8" t="str">
        <f>VLOOKUP(R63,'REPARTO PROCESOS'!B:C,2,0)</f>
        <v>FDLSC-CD-107-2026</v>
      </c>
      <c r="F63" s="29" t="str">
        <f>VLOOKUP(G63,'NUMEROS DE CONTRATO'!G:K,5,0)</f>
        <v>065-2026 CPS-P(146694)</v>
      </c>
      <c r="G63" s="222" t="s">
        <v>421</v>
      </c>
      <c r="H63" s="4">
        <v>79729383</v>
      </c>
      <c r="I63" s="4">
        <v>3114531842</v>
      </c>
      <c r="J63" s="4" t="s">
        <v>1194</v>
      </c>
      <c r="K63" s="4" t="s">
        <v>1195</v>
      </c>
      <c r="L63" s="151">
        <v>2648</v>
      </c>
      <c r="M63" s="151">
        <v>2648</v>
      </c>
      <c r="N63" s="4" t="s">
        <v>1196</v>
      </c>
      <c r="O63" s="4" t="s">
        <v>1089</v>
      </c>
      <c r="P63" s="283" t="s">
        <v>1197</v>
      </c>
      <c r="Q63" s="284" t="s">
        <v>1090</v>
      </c>
      <c r="R63" s="281">
        <v>146694</v>
      </c>
      <c r="S63" s="280" t="s">
        <v>1198</v>
      </c>
      <c r="T63" s="125">
        <v>1790</v>
      </c>
      <c r="U63" s="247" t="s">
        <v>1199</v>
      </c>
      <c r="V63" s="138" t="s">
        <v>1200</v>
      </c>
      <c r="W63" s="9" t="s">
        <v>1055</v>
      </c>
      <c r="X63" s="318">
        <v>54400000</v>
      </c>
      <c r="Y63" s="320" t="s">
        <v>1103</v>
      </c>
      <c r="Z63" s="162" t="s">
        <v>1104</v>
      </c>
      <c r="AA63" s="222" t="s">
        <v>1105</v>
      </c>
      <c r="AB63" s="144" t="s">
        <v>1047</v>
      </c>
      <c r="AC63" s="145" t="s">
        <v>1047</v>
      </c>
      <c r="AD63" s="135" t="s">
        <v>21</v>
      </c>
      <c r="AE63" s="75" t="s">
        <v>37</v>
      </c>
      <c r="AF63" s="209">
        <v>46038</v>
      </c>
      <c r="AG63" s="12" t="s">
        <v>1060</v>
      </c>
      <c r="AH63" s="147">
        <v>46042</v>
      </c>
      <c r="AI63" s="170" t="s">
        <v>1201</v>
      </c>
      <c r="AJ63" s="147">
        <v>46041</v>
      </c>
      <c r="AK63" s="12">
        <v>32</v>
      </c>
      <c r="AL63" s="147">
        <v>46042</v>
      </c>
      <c r="AM63" s="12" t="s">
        <v>45</v>
      </c>
      <c r="AN63" s="147">
        <v>46042</v>
      </c>
    </row>
    <row r="64" spans="1:40" x14ac:dyDescent="0.25">
      <c r="A64" s="148">
        <v>370</v>
      </c>
      <c r="B64" s="269" t="s">
        <v>402</v>
      </c>
      <c r="C64" s="4" t="s">
        <v>417</v>
      </c>
      <c r="D64" s="139" t="s">
        <v>1193</v>
      </c>
      <c r="E64" s="8" t="str">
        <f>VLOOKUP(R64,'REPARTO PROCESOS'!B:C,2,0)</f>
        <v>FDLSC-CD-107-2026</v>
      </c>
      <c r="F64" s="29" t="str">
        <f>VLOOKUP(G64,'NUMEROS DE CONTRATO'!G:K,5,0)</f>
        <v>066-2026 CPS-P(146694)</v>
      </c>
      <c r="G64" s="222" t="s">
        <v>473</v>
      </c>
      <c r="H64" s="4">
        <v>1014257930</v>
      </c>
      <c r="I64" s="4">
        <v>3204509046</v>
      </c>
      <c r="J64" s="4" t="s">
        <v>1202</v>
      </c>
      <c r="K64" s="4" t="s">
        <v>1203</v>
      </c>
      <c r="L64" s="151">
        <v>2648</v>
      </c>
      <c r="M64" s="151">
        <v>2648</v>
      </c>
      <c r="N64" s="4" t="s">
        <v>1204</v>
      </c>
      <c r="O64" s="4" t="s">
        <v>1089</v>
      </c>
      <c r="P64" s="283" t="s">
        <v>1197</v>
      </c>
      <c r="Q64" s="284" t="s">
        <v>1090</v>
      </c>
      <c r="R64" s="281">
        <v>146694</v>
      </c>
      <c r="S64" s="280" t="s">
        <v>1198</v>
      </c>
      <c r="T64" s="125">
        <v>1790</v>
      </c>
      <c r="U64" s="247" t="s">
        <v>1199</v>
      </c>
      <c r="V64" s="138" t="s">
        <v>1200</v>
      </c>
      <c r="W64" s="9" t="s">
        <v>1055</v>
      </c>
      <c r="X64" s="318">
        <v>54400000</v>
      </c>
      <c r="Y64" s="320" t="s">
        <v>1103</v>
      </c>
      <c r="Z64" s="162" t="s">
        <v>1104</v>
      </c>
      <c r="AA64" s="222" t="s">
        <v>1105</v>
      </c>
      <c r="AB64" s="144" t="s">
        <v>1047</v>
      </c>
      <c r="AC64" s="145" t="s">
        <v>1047</v>
      </c>
      <c r="AD64" s="135" t="s">
        <v>21</v>
      </c>
      <c r="AE64" s="75" t="s">
        <v>37</v>
      </c>
      <c r="AF64" s="209">
        <v>46041</v>
      </c>
      <c r="AG64" s="12" t="s">
        <v>1060</v>
      </c>
      <c r="AH64" s="147">
        <v>46042</v>
      </c>
      <c r="AI64" s="170" t="s">
        <v>1201</v>
      </c>
      <c r="AJ64" s="147">
        <v>46041</v>
      </c>
      <c r="AK64" s="12">
        <v>593</v>
      </c>
      <c r="AL64" s="147">
        <v>46048</v>
      </c>
      <c r="AM64" s="12" t="s">
        <v>45</v>
      </c>
      <c r="AN64" s="147">
        <v>46048</v>
      </c>
    </row>
    <row r="65" spans="1:40" x14ac:dyDescent="0.25">
      <c r="A65" s="148">
        <v>769</v>
      </c>
      <c r="B65" s="269" t="s">
        <v>748</v>
      </c>
      <c r="C65" s="138" t="s">
        <v>763</v>
      </c>
      <c r="D65" s="139" t="s">
        <v>1205</v>
      </c>
      <c r="E65" s="8" t="str">
        <f>VLOOKUP(R65,'REPARTO PROCESOS'!B:C,2,0)</f>
        <v>FDLSC-CD-134-2026</v>
      </c>
      <c r="F65" s="29" t="str">
        <f>VLOOKUP(G65,'NUMEROS DE CONTRATO'!G:K,5,0)</f>
        <v>067-2026 CPS-P(148283)</v>
      </c>
      <c r="G65" s="222" t="s">
        <v>907</v>
      </c>
      <c r="H65" s="138">
        <v>1110557387</v>
      </c>
      <c r="I65" s="4" t="s">
        <v>1206</v>
      </c>
      <c r="J65" s="4" t="s">
        <v>1117</v>
      </c>
      <c r="K65" s="4" t="s">
        <v>1207</v>
      </c>
      <c r="L65" s="151">
        <v>2667</v>
      </c>
      <c r="M65" s="151">
        <v>2667</v>
      </c>
      <c r="N65" s="4" t="s">
        <v>1089</v>
      </c>
      <c r="O65" s="4" t="s">
        <v>1089</v>
      </c>
      <c r="P65" s="283" t="s">
        <v>1197</v>
      </c>
      <c r="Q65" s="284" t="s">
        <v>1197</v>
      </c>
      <c r="R65" s="281">
        <v>148283</v>
      </c>
      <c r="S65" s="280" t="s">
        <v>1208</v>
      </c>
      <c r="T65" s="127">
        <v>1943</v>
      </c>
      <c r="U65" s="247" t="s">
        <v>1209</v>
      </c>
      <c r="V65" s="138" t="s">
        <v>1210</v>
      </c>
      <c r="W65" s="9" t="s">
        <v>1055</v>
      </c>
      <c r="X65" s="318">
        <v>48000000</v>
      </c>
      <c r="Y65" s="320" t="s">
        <v>1211</v>
      </c>
      <c r="Z65" s="162" t="s">
        <v>1212</v>
      </c>
      <c r="AA65" s="222" t="s">
        <v>1213</v>
      </c>
      <c r="AB65" s="148" t="s">
        <v>1047</v>
      </c>
      <c r="AC65" s="149" t="s">
        <v>1047</v>
      </c>
      <c r="AD65" s="135" t="s">
        <v>14</v>
      </c>
      <c r="AE65" s="75" t="s">
        <v>37</v>
      </c>
      <c r="AF65" s="209">
        <v>46058</v>
      </c>
      <c r="AG65" s="12" t="s">
        <v>1060</v>
      </c>
      <c r="AH65" s="147">
        <v>46055</v>
      </c>
      <c r="AI65" s="168" t="s">
        <v>1139</v>
      </c>
      <c r="AJ65" s="147">
        <v>46063</v>
      </c>
      <c r="AK65" s="12" t="s">
        <v>2294</v>
      </c>
      <c r="AL65" s="12"/>
      <c r="AM65" s="12" t="s">
        <v>2293</v>
      </c>
      <c r="AN65" s="12"/>
    </row>
    <row r="66" spans="1:40" x14ac:dyDescent="0.25">
      <c r="A66" s="148">
        <v>860</v>
      </c>
      <c r="B66" s="269" t="s">
        <v>748</v>
      </c>
      <c r="C66" s="138" t="s">
        <v>763</v>
      </c>
      <c r="D66" s="139" t="s">
        <v>1205</v>
      </c>
      <c r="E66" s="8" t="str">
        <f>VLOOKUP(R66,'REPARTO PROCESOS'!B:C,2,0)</f>
        <v>FDLSC-CD-134-2026</v>
      </c>
      <c r="F66" s="29" t="str">
        <f>VLOOKUP(G66,'NUMEROS DE CONTRATO'!G:K,5,0)</f>
        <v>068-2026 CPS-P(148283)</v>
      </c>
      <c r="G66" s="222" t="s">
        <v>924</v>
      </c>
      <c r="H66" s="138" t="s">
        <v>1047</v>
      </c>
      <c r="I66" s="4">
        <v>3202049575</v>
      </c>
      <c r="J66" s="4" t="s">
        <v>1214</v>
      </c>
      <c r="K66" s="4" t="s">
        <v>1047</v>
      </c>
      <c r="L66" s="151">
        <v>2667</v>
      </c>
      <c r="M66" s="151">
        <v>2667</v>
      </c>
      <c r="N66" s="4" t="s">
        <v>1089</v>
      </c>
      <c r="O66" s="4" t="s">
        <v>1089</v>
      </c>
      <c r="P66" s="283" t="s">
        <v>1197</v>
      </c>
      <c r="Q66" s="284" t="s">
        <v>1197</v>
      </c>
      <c r="R66" s="281">
        <v>148283</v>
      </c>
      <c r="S66" s="280" t="s">
        <v>1208</v>
      </c>
      <c r="T66" s="127">
        <v>1943</v>
      </c>
      <c r="U66" s="247" t="s">
        <v>1209</v>
      </c>
      <c r="V66" s="138" t="s">
        <v>1210</v>
      </c>
      <c r="W66" s="9" t="s">
        <v>1055</v>
      </c>
      <c r="X66" s="318">
        <v>48000000</v>
      </c>
      <c r="Y66" s="320" t="s">
        <v>1211</v>
      </c>
      <c r="Z66" s="162" t="s">
        <v>1212</v>
      </c>
      <c r="AA66" s="222" t="s">
        <v>1213</v>
      </c>
      <c r="AB66" s="148" t="s">
        <v>1059</v>
      </c>
      <c r="AC66" s="152">
        <v>46007</v>
      </c>
      <c r="AD66" s="135" t="s">
        <v>14</v>
      </c>
      <c r="AE66" s="225" t="s">
        <v>37</v>
      </c>
      <c r="AF66" s="209">
        <v>46058</v>
      </c>
      <c r="AG66" s="12" t="s">
        <v>1060</v>
      </c>
      <c r="AH66" s="147">
        <v>46056</v>
      </c>
      <c r="AI66" s="168" t="s">
        <v>1139</v>
      </c>
      <c r="AJ66" s="147">
        <v>46063</v>
      </c>
      <c r="AK66" s="12" t="s">
        <v>2294</v>
      </c>
      <c r="AL66" s="12"/>
      <c r="AM66" s="12" t="s">
        <v>2293</v>
      </c>
      <c r="AN66" s="12"/>
    </row>
    <row r="67" spans="1:40" x14ac:dyDescent="0.25">
      <c r="A67" s="148">
        <v>540</v>
      </c>
      <c r="B67" s="269" t="s">
        <v>607</v>
      </c>
      <c r="C67" s="4" t="s">
        <v>626</v>
      </c>
      <c r="D67" s="139" t="s">
        <v>1215</v>
      </c>
      <c r="E67" s="8" t="str">
        <f>VLOOKUP(R67,'REPARTO PROCESOS'!B:C,2,0)</f>
        <v>FDLSC-CD-003-2026</v>
      </c>
      <c r="F67" s="29" t="str">
        <f>VLOOKUP(G67,'NUMEROS DE CONTRATO'!G:K,5,0)</f>
        <v>069-2026 CPS-AG(147055)</v>
      </c>
      <c r="G67" s="222" t="s">
        <v>650</v>
      </c>
      <c r="H67" s="138">
        <v>79972375</v>
      </c>
      <c r="I67" s="4">
        <v>3112814465</v>
      </c>
      <c r="J67" s="4" t="s">
        <v>1047</v>
      </c>
      <c r="K67" s="4" t="s">
        <v>1047</v>
      </c>
      <c r="L67" s="151">
        <v>2252</v>
      </c>
      <c r="M67" s="151">
        <v>2252</v>
      </c>
      <c r="N67" s="4" t="s">
        <v>1216</v>
      </c>
      <c r="O67" s="4" t="s">
        <v>1129</v>
      </c>
      <c r="P67" s="283" t="s">
        <v>1132</v>
      </c>
      <c r="Q67" s="284" t="s">
        <v>1141</v>
      </c>
      <c r="R67" s="281">
        <v>147055</v>
      </c>
      <c r="S67" s="280" t="s">
        <v>1198</v>
      </c>
      <c r="T67" s="125">
        <v>1812</v>
      </c>
      <c r="U67" s="247" t="s">
        <v>1217</v>
      </c>
      <c r="V67" s="138" t="s">
        <v>1218</v>
      </c>
      <c r="W67" s="9" t="s">
        <v>1055</v>
      </c>
      <c r="X67" s="318">
        <v>24760000</v>
      </c>
      <c r="Y67" s="320" t="s">
        <v>1145</v>
      </c>
      <c r="Z67" s="162" t="s">
        <v>1146</v>
      </c>
      <c r="AA67" s="222" t="s">
        <v>1147</v>
      </c>
      <c r="AB67" s="148" t="s">
        <v>1059</v>
      </c>
      <c r="AC67" s="152">
        <v>46009</v>
      </c>
      <c r="AD67" s="135" t="s">
        <v>14</v>
      </c>
      <c r="AE67" s="75" t="s">
        <v>37</v>
      </c>
      <c r="AF67" s="217">
        <v>46058</v>
      </c>
      <c r="AG67" s="12"/>
      <c r="AH67" s="147">
        <v>46042</v>
      </c>
      <c r="AI67" s="168" t="s">
        <v>1139</v>
      </c>
      <c r="AJ67" s="147">
        <v>46063</v>
      </c>
      <c r="AK67" s="12" t="s">
        <v>2294</v>
      </c>
      <c r="AL67" s="12"/>
      <c r="AM67" s="12" t="s">
        <v>2293</v>
      </c>
      <c r="AN67" s="12"/>
    </row>
    <row r="68" spans="1:40" x14ac:dyDescent="0.25">
      <c r="A68" s="148">
        <v>855</v>
      </c>
      <c r="B68" s="269" t="s">
        <v>748</v>
      </c>
      <c r="C68" s="138" t="s">
        <v>1169</v>
      </c>
      <c r="D68" s="139" t="s">
        <v>1205</v>
      </c>
      <c r="E68" s="8" t="str">
        <f>VLOOKUP(R68,'REPARTO PROCESOS'!B:C,2,0)</f>
        <v>FDLSC-CD-208-2026</v>
      </c>
      <c r="F68" s="29" t="str">
        <f>VLOOKUP(G68,'NUMEROS DE CONTRATO'!G:K,5,0)</f>
        <v>070-2026 CPS-P(148540)</v>
      </c>
      <c r="G68" s="222" t="s">
        <v>922</v>
      </c>
      <c r="H68" s="4">
        <v>1016039277</v>
      </c>
      <c r="I68" s="4">
        <v>3114410095</v>
      </c>
      <c r="J68" s="4" t="s">
        <v>1219</v>
      </c>
      <c r="K68" s="4" t="s">
        <v>1220</v>
      </c>
      <c r="L68" s="151">
        <v>2316</v>
      </c>
      <c r="M68" s="151">
        <v>2316</v>
      </c>
      <c r="N68" s="138" t="s">
        <v>1089</v>
      </c>
      <c r="O68" s="138" t="s">
        <v>1089</v>
      </c>
      <c r="P68" s="286" t="s">
        <v>1090</v>
      </c>
      <c r="Q68" s="287" t="s">
        <v>1090</v>
      </c>
      <c r="R68" s="138">
        <v>148540</v>
      </c>
      <c r="S68" s="280" t="s">
        <v>1208</v>
      </c>
      <c r="T68" s="127">
        <v>1955</v>
      </c>
      <c r="U68" s="247" t="s">
        <v>1221</v>
      </c>
      <c r="V68" s="138" t="s">
        <v>1222</v>
      </c>
      <c r="W68" s="9" t="s">
        <v>1055</v>
      </c>
      <c r="X68" s="318">
        <v>54400000</v>
      </c>
      <c r="Y68" s="320" t="s">
        <v>1103</v>
      </c>
      <c r="Z68" s="162" t="s">
        <v>1104</v>
      </c>
      <c r="AA68" s="222" t="s">
        <v>1105</v>
      </c>
      <c r="AB68" s="148" t="s">
        <v>1223</v>
      </c>
      <c r="AC68" s="149" t="s">
        <v>1047</v>
      </c>
      <c r="AD68" s="141" t="s">
        <v>14</v>
      </c>
      <c r="AE68" s="75" t="s">
        <v>37</v>
      </c>
      <c r="AF68" s="209">
        <v>46058</v>
      </c>
      <c r="AG68" s="12" t="s">
        <v>1060</v>
      </c>
      <c r="AH68" s="147">
        <v>46055</v>
      </c>
      <c r="AI68" s="168" t="s">
        <v>1139</v>
      </c>
      <c r="AJ68" s="147">
        <v>46063</v>
      </c>
      <c r="AK68" s="12" t="s">
        <v>2294</v>
      </c>
      <c r="AL68" s="12"/>
      <c r="AM68" s="12" t="s">
        <v>2293</v>
      </c>
      <c r="AN68" s="12"/>
    </row>
    <row r="69" spans="1:40" x14ac:dyDescent="0.25">
      <c r="A69" s="148">
        <v>633</v>
      </c>
      <c r="B69" s="269" t="s">
        <v>748</v>
      </c>
      <c r="C69" s="4" t="s">
        <v>755</v>
      </c>
      <c r="D69" s="139" t="s">
        <v>1205</v>
      </c>
      <c r="E69" s="8" t="str">
        <f>VLOOKUP(R69,'REPARTO PROCESOS'!B:C,2,0)</f>
        <v>FDLSC-CD-084-2026</v>
      </c>
      <c r="F69" s="29" t="str">
        <f>VLOOKUP(G69,'NUMEROS DE CONTRATO'!G:K,5,0)</f>
        <v>071-2026 CPS-P(147234)</v>
      </c>
      <c r="G69" s="222" t="s">
        <v>760</v>
      </c>
      <c r="H69" s="4">
        <v>1022935255</v>
      </c>
      <c r="I69" s="4">
        <v>3138317415</v>
      </c>
      <c r="J69" s="4" t="s">
        <v>1194</v>
      </c>
      <c r="K69" s="4" t="s">
        <v>1063</v>
      </c>
      <c r="L69" s="151">
        <v>2667</v>
      </c>
      <c r="M69" s="151">
        <v>2667</v>
      </c>
      <c r="N69" s="4" t="s">
        <v>1089</v>
      </c>
      <c r="O69" s="4" t="s">
        <v>1089</v>
      </c>
      <c r="P69" s="283" t="s">
        <v>1090</v>
      </c>
      <c r="Q69" s="284" t="s">
        <v>1090</v>
      </c>
      <c r="R69" s="281">
        <v>147234</v>
      </c>
      <c r="S69" s="280" t="s">
        <v>1224</v>
      </c>
      <c r="T69" s="124">
        <v>1843</v>
      </c>
      <c r="U69" s="247" t="s">
        <v>1225</v>
      </c>
      <c r="V69" s="138" t="s">
        <v>1226</v>
      </c>
      <c r="W69" s="9" t="s">
        <v>1055</v>
      </c>
      <c r="X69" s="318">
        <v>54400000</v>
      </c>
      <c r="Y69" s="320" t="s">
        <v>1103</v>
      </c>
      <c r="Z69" s="162" t="s">
        <v>1104</v>
      </c>
      <c r="AA69" s="222" t="s">
        <v>1105</v>
      </c>
      <c r="AB69" s="144" t="s">
        <v>1047</v>
      </c>
      <c r="AC69" s="145" t="s">
        <v>1047</v>
      </c>
      <c r="AD69" s="135" t="s">
        <v>21</v>
      </c>
      <c r="AE69" s="75" t="s">
        <v>37</v>
      </c>
      <c r="AF69" s="209">
        <v>46043</v>
      </c>
      <c r="AG69" s="12"/>
      <c r="AH69" s="147">
        <v>46043</v>
      </c>
      <c r="AI69" s="168" t="s">
        <v>1116</v>
      </c>
      <c r="AJ69" s="147">
        <v>45677</v>
      </c>
      <c r="AK69" s="12">
        <v>550</v>
      </c>
      <c r="AL69" s="147">
        <v>46046</v>
      </c>
      <c r="AM69" s="12" t="s">
        <v>45</v>
      </c>
      <c r="AN69" s="147">
        <v>46048</v>
      </c>
    </row>
    <row r="70" spans="1:40" x14ac:dyDescent="0.25">
      <c r="A70" s="148">
        <v>634</v>
      </c>
      <c r="B70" s="268" t="s">
        <v>748</v>
      </c>
      <c r="C70" s="149" t="s">
        <v>755</v>
      </c>
      <c r="D70" s="139" t="s">
        <v>1205</v>
      </c>
      <c r="E70" s="8" t="str">
        <f>VLOOKUP(R70,'REPARTO PROCESOS'!B:C,2,0)</f>
        <v>FDLSC-CD-084-2026</v>
      </c>
      <c r="F70" s="29" t="str">
        <f>VLOOKUP(G70,'NUMEROS DE CONTRATO'!G:K,5,0)</f>
        <v>072-2026 CPS-P(147234)</v>
      </c>
      <c r="G70" s="222" t="s">
        <v>761</v>
      </c>
      <c r="H70" s="162">
        <v>1070585045</v>
      </c>
      <c r="I70" s="162">
        <v>3178437721</v>
      </c>
      <c r="J70" s="162" t="s">
        <v>1227</v>
      </c>
      <c r="K70" s="162" t="s">
        <v>1228</v>
      </c>
      <c r="L70" s="151">
        <v>2667</v>
      </c>
      <c r="M70" s="151">
        <v>2667</v>
      </c>
      <c r="N70" s="148" t="s">
        <v>1089</v>
      </c>
      <c r="O70" s="149" t="s">
        <v>1089</v>
      </c>
      <c r="P70" s="279" t="s">
        <v>1090</v>
      </c>
      <c r="Q70" s="285" t="s">
        <v>1090</v>
      </c>
      <c r="R70" s="281">
        <v>147234</v>
      </c>
      <c r="S70" s="280" t="s">
        <v>1224</v>
      </c>
      <c r="T70" s="124">
        <v>1843</v>
      </c>
      <c r="U70" s="247" t="s">
        <v>1225</v>
      </c>
      <c r="V70" s="138" t="s">
        <v>1226</v>
      </c>
      <c r="W70" s="9" t="s">
        <v>1055</v>
      </c>
      <c r="X70" s="318">
        <v>54400000</v>
      </c>
      <c r="Y70" s="320" t="s">
        <v>1103</v>
      </c>
      <c r="Z70" s="162" t="s">
        <v>1104</v>
      </c>
      <c r="AA70" s="222" t="s">
        <v>1105</v>
      </c>
      <c r="AB70" s="155" t="s">
        <v>1229</v>
      </c>
      <c r="AC70" s="145" t="s">
        <v>1047</v>
      </c>
      <c r="AD70" s="135" t="s">
        <v>21</v>
      </c>
      <c r="AE70" s="75" t="s">
        <v>37</v>
      </c>
      <c r="AF70" s="209">
        <v>46042</v>
      </c>
      <c r="AG70" s="12"/>
      <c r="AH70" s="147">
        <v>46043</v>
      </c>
      <c r="AI70" s="168" t="s">
        <v>1148</v>
      </c>
      <c r="AJ70" s="147">
        <v>46042</v>
      </c>
      <c r="AK70" s="12">
        <v>358</v>
      </c>
      <c r="AL70" s="147">
        <v>46042</v>
      </c>
      <c r="AM70" s="12" t="s">
        <v>45</v>
      </c>
      <c r="AN70" s="147">
        <v>46043</v>
      </c>
    </row>
    <row r="71" spans="1:40" x14ac:dyDescent="0.25">
      <c r="A71" s="148">
        <v>776</v>
      </c>
      <c r="B71" s="269" t="s">
        <v>748</v>
      </c>
      <c r="C71" s="4" t="s">
        <v>755</v>
      </c>
      <c r="D71" s="139" t="s">
        <v>1205</v>
      </c>
      <c r="E71" s="8" t="str">
        <f>VLOOKUP(R71,'REPARTO PROCESOS'!B:C,2,0)</f>
        <v>FDLSC-CD-084-2026</v>
      </c>
      <c r="F71" s="29" t="str">
        <f>VLOOKUP(G71,'NUMEROS DE CONTRATO'!G:K,5,0)</f>
        <v>073-2026 CPS-P(147234)</v>
      </c>
      <c r="G71" s="222" t="s">
        <v>917</v>
      </c>
      <c r="H71" s="4">
        <v>53164606</v>
      </c>
      <c r="I71" s="4">
        <v>3178556258</v>
      </c>
      <c r="J71" s="4" t="s">
        <v>1202</v>
      </c>
      <c r="K71" s="4" t="s">
        <v>1063</v>
      </c>
      <c r="L71" s="151">
        <v>2667</v>
      </c>
      <c r="M71" s="151">
        <v>2667</v>
      </c>
      <c r="N71" s="4" t="s">
        <v>1089</v>
      </c>
      <c r="O71" s="4" t="s">
        <v>1089</v>
      </c>
      <c r="P71" s="283" t="s">
        <v>1090</v>
      </c>
      <c r="Q71" s="284" t="s">
        <v>1090</v>
      </c>
      <c r="R71" s="281">
        <v>147234</v>
      </c>
      <c r="S71" s="280" t="s">
        <v>1224</v>
      </c>
      <c r="T71" s="124">
        <v>1843</v>
      </c>
      <c r="U71" s="247" t="s">
        <v>1225</v>
      </c>
      <c r="V71" s="138" t="s">
        <v>1226</v>
      </c>
      <c r="W71" s="9" t="s">
        <v>1055</v>
      </c>
      <c r="X71" s="318">
        <v>54400000</v>
      </c>
      <c r="Y71" s="320" t="s">
        <v>1103</v>
      </c>
      <c r="Z71" s="162" t="s">
        <v>1104</v>
      </c>
      <c r="AA71" s="222" t="s">
        <v>1105</v>
      </c>
      <c r="AB71" s="144" t="s">
        <v>1047</v>
      </c>
      <c r="AC71" s="145" t="s">
        <v>1047</v>
      </c>
      <c r="AD71" s="135" t="s">
        <v>21</v>
      </c>
      <c r="AE71" s="75" t="s">
        <v>37</v>
      </c>
      <c r="AF71" s="209">
        <v>46045</v>
      </c>
      <c r="AG71" s="12"/>
      <c r="AH71" s="147">
        <v>46043</v>
      </c>
      <c r="AI71" s="168" t="s">
        <v>1148</v>
      </c>
      <c r="AJ71" s="147">
        <v>46042</v>
      </c>
      <c r="AK71" s="12">
        <v>359</v>
      </c>
      <c r="AL71" s="147">
        <v>46042</v>
      </c>
      <c r="AM71" s="12" t="s">
        <v>45</v>
      </c>
      <c r="AN71" s="147">
        <v>46043</v>
      </c>
    </row>
    <row r="72" spans="1:40" x14ac:dyDescent="0.25">
      <c r="A72" s="148">
        <v>638</v>
      </c>
      <c r="B72" s="269" t="s">
        <v>748</v>
      </c>
      <c r="C72" s="4" t="s">
        <v>755</v>
      </c>
      <c r="D72" s="139" t="s">
        <v>1205</v>
      </c>
      <c r="E72" s="8" t="str">
        <f>VLOOKUP(R72,'REPARTO PROCESOS'!B:C,2,0)</f>
        <v>FDLSC-CD-117-2026</v>
      </c>
      <c r="F72" s="29" t="str">
        <f>VLOOKUP(G72,'NUMEROS DE CONTRATO'!G:K,5,0)</f>
        <v>074-2026 CPS-AG(147236)</v>
      </c>
      <c r="G72" s="222" t="s">
        <v>767</v>
      </c>
      <c r="H72" s="4">
        <v>79604297</v>
      </c>
      <c r="I72" s="4">
        <v>3102301410</v>
      </c>
      <c r="J72" s="4" t="s">
        <v>1129</v>
      </c>
      <c r="K72" s="4" t="s">
        <v>1063</v>
      </c>
      <c r="L72" s="151">
        <v>2409</v>
      </c>
      <c r="M72" s="151">
        <v>2409</v>
      </c>
      <c r="N72" s="4" t="s">
        <v>1230</v>
      </c>
      <c r="O72" s="4" t="s">
        <v>1129</v>
      </c>
      <c r="P72" s="283" t="s">
        <v>1131</v>
      </c>
      <c r="Q72" s="287" t="s">
        <v>1141</v>
      </c>
      <c r="R72" s="281">
        <v>147236</v>
      </c>
      <c r="S72" s="280" t="s">
        <v>1224</v>
      </c>
      <c r="T72" s="124">
        <v>1845</v>
      </c>
      <c r="U72" s="247" t="s">
        <v>1231</v>
      </c>
      <c r="V72" s="138" t="s">
        <v>1232</v>
      </c>
      <c r="W72" s="9" t="s">
        <v>1055</v>
      </c>
      <c r="X72" s="318">
        <v>24760000</v>
      </c>
      <c r="Y72" s="320" t="s">
        <v>1145</v>
      </c>
      <c r="Z72" s="162" t="s">
        <v>1146</v>
      </c>
      <c r="AA72" s="222" t="s">
        <v>1147</v>
      </c>
      <c r="AB72" s="144" t="s">
        <v>1047</v>
      </c>
      <c r="AC72" s="145" t="s">
        <v>1047</v>
      </c>
      <c r="AD72" s="135" t="s">
        <v>21</v>
      </c>
      <c r="AE72" s="75" t="s">
        <v>37</v>
      </c>
      <c r="AF72" s="209">
        <v>46048</v>
      </c>
      <c r="AG72" s="12" t="s">
        <v>1060</v>
      </c>
      <c r="AH72" s="147">
        <v>46044</v>
      </c>
      <c r="AI72" s="168" t="s">
        <v>1086</v>
      </c>
      <c r="AJ72" s="147">
        <v>46042</v>
      </c>
      <c r="AK72" s="12">
        <v>515</v>
      </c>
      <c r="AL72" s="147">
        <v>46046</v>
      </c>
      <c r="AM72" s="12" t="s">
        <v>45</v>
      </c>
      <c r="AN72" s="147">
        <v>46048</v>
      </c>
    </row>
    <row r="73" spans="1:40" x14ac:dyDescent="0.25">
      <c r="A73" s="148">
        <v>637</v>
      </c>
      <c r="B73" s="268" t="s">
        <v>748</v>
      </c>
      <c r="C73" s="149" t="s">
        <v>755</v>
      </c>
      <c r="D73" s="139" t="s">
        <v>1205</v>
      </c>
      <c r="E73" s="8" t="str">
        <f>VLOOKUP(R73,'REPARTO PROCESOS'!B:C,2,0)</f>
        <v>FDLSC-CD-117-2026</v>
      </c>
      <c r="F73" s="29" t="str">
        <f>VLOOKUP(G73,'NUMEROS DE CONTRATO'!G:K,5,0)</f>
        <v>075-2026 CPS-AG(147236)</v>
      </c>
      <c r="G73" s="222" t="s">
        <v>765</v>
      </c>
      <c r="H73" s="149">
        <v>79460651</v>
      </c>
      <c r="I73" s="149">
        <v>3212500072</v>
      </c>
      <c r="J73" s="149" t="s">
        <v>1129</v>
      </c>
      <c r="K73" s="149" t="s">
        <v>1063</v>
      </c>
      <c r="L73" s="151">
        <v>2409</v>
      </c>
      <c r="M73" s="151">
        <v>2409</v>
      </c>
      <c r="N73" s="148" t="s">
        <v>1230</v>
      </c>
      <c r="O73" s="149" t="s">
        <v>1129</v>
      </c>
      <c r="P73" s="279" t="s">
        <v>1131</v>
      </c>
      <c r="Q73" s="288" t="s">
        <v>1141</v>
      </c>
      <c r="R73" s="281">
        <v>147236</v>
      </c>
      <c r="S73" s="280" t="s">
        <v>1224</v>
      </c>
      <c r="T73" s="124">
        <v>1845</v>
      </c>
      <c r="U73" s="247" t="s">
        <v>1231</v>
      </c>
      <c r="V73" s="138" t="s">
        <v>1232</v>
      </c>
      <c r="W73" s="9" t="s">
        <v>1055</v>
      </c>
      <c r="X73" s="318">
        <v>24760000</v>
      </c>
      <c r="Y73" s="320" t="s">
        <v>1145</v>
      </c>
      <c r="Z73" s="162" t="s">
        <v>1146</v>
      </c>
      <c r="AA73" s="222" t="s">
        <v>1147</v>
      </c>
      <c r="AB73" s="144" t="s">
        <v>1047</v>
      </c>
      <c r="AC73" s="145" t="s">
        <v>1047</v>
      </c>
      <c r="AD73" s="135" t="s">
        <v>21</v>
      </c>
      <c r="AE73" s="75" t="s">
        <v>37</v>
      </c>
      <c r="AF73" s="209">
        <v>46045</v>
      </c>
      <c r="AG73" s="12" t="s">
        <v>1060</v>
      </c>
      <c r="AH73" s="147">
        <v>46044</v>
      </c>
      <c r="AI73" s="168" t="s">
        <v>1086</v>
      </c>
      <c r="AJ73" s="147">
        <v>46042</v>
      </c>
      <c r="AK73" s="12">
        <v>533</v>
      </c>
      <c r="AL73" s="147">
        <v>46046</v>
      </c>
      <c r="AM73" s="12" t="s">
        <v>45</v>
      </c>
      <c r="AN73" s="147">
        <v>46048</v>
      </c>
    </row>
    <row r="74" spans="1:40" x14ac:dyDescent="0.25">
      <c r="A74" s="148">
        <v>635</v>
      </c>
      <c r="B74" s="268" t="s">
        <v>748</v>
      </c>
      <c r="C74" s="149" t="s">
        <v>755</v>
      </c>
      <c r="D74" s="139" t="s">
        <v>1205</v>
      </c>
      <c r="E74" s="8" t="str">
        <f>VLOOKUP(R74,'REPARTO PROCESOS'!B:C,2,0)</f>
        <v>FDLSC-CD-199-2026</v>
      </c>
      <c r="F74" s="29" t="str">
        <f>VLOOKUP(G74,'NUMEROS DE CONTRATO'!G:K,5,0)</f>
        <v>076-2026 CPS-AG(147235)</v>
      </c>
      <c r="G74" s="222" t="s">
        <v>762</v>
      </c>
      <c r="H74" s="149">
        <v>1010207175</v>
      </c>
      <c r="I74" s="149">
        <v>3194017286</v>
      </c>
      <c r="J74" s="149" t="s">
        <v>1233</v>
      </c>
      <c r="K74" s="149" t="s">
        <v>1063</v>
      </c>
      <c r="L74" s="151">
        <v>2409</v>
      </c>
      <c r="M74" s="151">
        <v>2409</v>
      </c>
      <c r="N74" s="148" t="s">
        <v>1092</v>
      </c>
      <c r="O74" s="149" t="s">
        <v>1092</v>
      </c>
      <c r="P74" s="279" t="s">
        <v>1234</v>
      </c>
      <c r="Q74" s="285" t="s">
        <v>1093</v>
      </c>
      <c r="R74" s="4">
        <v>147235</v>
      </c>
      <c r="S74" s="280" t="s">
        <v>1224</v>
      </c>
      <c r="T74" s="124">
        <v>1844</v>
      </c>
      <c r="U74" s="247" t="s">
        <v>1235</v>
      </c>
      <c r="V74" s="138" t="s">
        <v>1236</v>
      </c>
      <c r="W74" s="9" t="s">
        <v>1055</v>
      </c>
      <c r="X74" s="318">
        <v>38400000</v>
      </c>
      <c r="Y74" s="320" t="s">
        <v>1096</v>
      </c>
      <c r="Z74" s="162" t="s">
        <v>1097</v>
      </c>
      <c r="AA74" s="222" t="s">
        <v>1098</v>
      </c>
      <c r="AB74" s="144" t="s">
        <v>1047</v>
      </c>
      <c r="AC74" s="145" t="s">
        <v>1047</v>
      </c>
      <c r="AD74" s="135" t="s">
        <v>21</v>
      </c>
      <c r="AE74" s="75" t="s">
        <v>37</v>
      </c>
      <c r="AF74" s="209">
        <v>46058</v>
      </c>
      <c r="AG74" s="12" t="s">
        <v>1060</v>
      </c>
      <c r="AH74" s="147">
        <v>46043</v>
      </c>
      <c r="AI74" s="168" t="s">
        <v>1086</v>
      </c>
      <c r="AJ74" s="147">
        <v>46042</v>
      </c>
      <c r="AK74" s="12">
        <v>516</v>
      </c>
      <c r="AL74" s="147">
        <v>46046</v>
      </c>
      <c r="AM74" s="12" t="s">
        <v>2296</v>
      </c>
      <c r="AN74" s="12"/>
    </row>
    <row r="75" spans="1:40" x14ac:dyDescent="0.25">
      <c r="A75" s="148">
        <v>703</v>
      </c>
      <c r="B75" s="268" t="s">
        <v>748</v>
      </c>
      <c r="C75" s="149" t="s">
        <v>837</v>
      </c>
      <c r="D75" s="139" t="s">
        <v>1205</v>
      </c>
      <c r="E75" s="8" t="str">
        <f>VLOOKUP(R75,'REPARTO PROCESOS'!B:C,2,0)</f>
        <v>FDLSC-CD-145-2026</v>
      </c>
      <c r="F75" s="29" t="str">
        <f>VLOOKUP(G75,'NUMEROS DE CONTRATO'!G:K,5,0)</f>
        <v>077-2026 CPS-P(145157)</v>
      </c>
      <c r="G75" s="222" t="s">
        <v>841</v>
      </c>
      <c r="H75" s="149">
        <v>51611275</v>
      </c>
      <c r="I75" s="149">
        <v>3108543768</v>
      </c>
      <c r="J75" s="149" t="s">
        <v>1048</v>
      </c>
      <c r="K75" s="149" t="s">
        <v>1179</v>
      </c>
      <c r="L75" s="151">
        <v>2667</v>
      </c>
      <c r="M75" s="151">
        <v>2667</v>
      </c>
      <c r="N75" s="148" t="s">
        <v>1237</v>
      </c>
      <c r="O75" s="149" t="s">
        <v>1068</v>
      </c>
      <c r="P75" s="279" t="s">
        <v>1078</v>
      </c>
      <c r="Q75" s="285" t="s">
        <v>1078</v>
      </c>
      <c r="R75" s="4">
        <v>145157</v>
      </c>
      <c r="S75" s="280" t="s">
        <v>1070</v>
      </c>
      <c r="T75" s="19">
        <v>1682</v>
      </c>
      <c r="U75" s="247" t="s">
        <v>1238</v>
      </c>
      <c r="V75" s="138" t="s">
        <v>1239</v>
      </c>
      <c r="W75" s="9" t="s">
        <v>1055</v>
      </c>
      <c r="X75" s="318">
        <v>61520000</v>
      </c>
      <c r="Y75" s="320" t="s">
        <v>1081</v>
      </c>
      <c r="Z75" s="162" t="s">
        <v>1082</v>
      </c>
      <c r="AA75" s="222" t="s">
        <v>1083</v>
      </c>
      <c r="AB75" s="144" t="s">
        <v>1047</v>
      </c>
      <c r="AC75" s="145" t="s">
        <v>1047</v>
      </c>
      <c r="AD75" s="135" t="s">
        <v>21</v>
      </c>
      <c r="AE75" s="75" t="s">
        <v>37</v>
      </c>
      <c r="AF75" s="209">
        <v>46045</v>
      </c>
      <c r="AG75" s="12" t="s">
        <v>1060</v>
      </c>
      <c r="AH75" s="147">
        <v>46044</v>
      </c>
      <c r="AI75" s="168" t="s">
        <v>1157</v>
      </c>
      <c r="AJ75" s="147">
        <v>46045</v>
      </c>
      <c r="AK75" s="12">
        <v>489</v>
      </c>
      <c r="AL75" s="147">
        <v>46046</v>
      </c>
      <c r="AM75" s="12" t="s">
        <v>45</v>
      </c>
      <c r="AN75" s="147">
        <v>46048</v>
      </c>
    </row>
    <row r="76" spans="1:40" x14ac:dyDescent="0.25">
      <c r="A76" s="148">
        <v>724</v>
      </c>
      <c r="B76" s="268" t="s">
        <v>748</v>
      </c>
      <c r="C76" s="149" t="s">
        <v>837</v>
      </c>
      <c r="D76" s="139" t="s">
        <v>1205</v>
      </c>
      <c r="E76" s="8" t="str">
        <f>VLOOKUP(R76,'REPARTO PROCESOS'!B:C,2,0)</f>
        <v>FDLSC-CD-161-2026</v>
      </c>
      <c r="F76" s="29" t="str">
        <f>VLOOKUP(G76,'NUMEROS DE CONTRATO'!G:K,5,0)</f>
        <v>078-2026 CPS-AG(145149)</v>
      </c>
      <c r="G76" s="222" t="s">
        <v>861</v>
      </c>
      <c r="H76" s="149">
        <v>52500840</v>
      </c>
      <c r="I76" s="149">
        <v>3108806759</v>
      </c>
      <c r="J76" s="149" t="s">
        <v>1240</v>
      </c>
      <c r="K76" s="149" t="s">
        <v>1063</v>
      </c>
      <c r="L76" s="151">
        <v>2667</v>
      </c>
      <c r="M76" s="151">
        <v>2667</v>
      </c>
      <c r="N76" s="148" t="s">
        <v>1092</v>
      </c>
      <c r="O76" s="149" t="s">
        <v>1092</v>
      </c>
      <c r="P76" s="279" t="s">
        <v>1234</v>
      </c>
      <c r="Q76" s="285" t="s">
        <v>1093</v>
      </c>
      <c r="R76" s="4">
        <v>145149</v>
      </c>
      <c r="S76" s="280" t="s">
        <v>1070</v>
      </c>
      <c r="T76" s="19">
        <v>1677</v>
      </c>
      <c r="U76" s="247" t="s">
        <v>1241</v>
      </c>
      <c r="V76" s="138" t="s">
        <v>1242</v>
      </c>
      <c r="W76" s="9" t="s">
        <v>1055</v>
      </c>
      <c r="X76" s="318">
        <v>38400000</v>
      </c>
      <c r="Y76" s="320" t="s">
        <v>1096</v>
      </c>
      <c r="Z76" s="162" t="s">
        <v>1097</v>
      </c>
      <c r="AA76" s="222" t="s">
        <v>1098</v>
      </c>
      <c r="AB76" s="144" t="s">
        <v>1047</v>
      </c>
      <c r="AC76" s="145" t="s">
        <v>1047</v>
      </c>
      <c r="AD76" s="207" t="s">
        <v>21</v>
      </c>
      <c r="AE76" s="75" t="s">
        <v>37</v>
      </c>
      <c r="AF76" s="209">
        <v>46045</v>
      </c>
      <c r="AG76" s="12" t="s">
        <v>1060</v>
      </c>
      <c r="AH76" s="147">
        <v>46048</v>
      </c>
      <c r="AI76" s="168" t="s">
        <v>1157</v>
      </c>
      <c r="AJ76" s="147">
        <v>46045</v>
      </c>
      <c r="AK76" s="12">
        <v>490</v>
      </c>
      <c r="AL76" s="147">
        <v>46046</v>
      </c>
      <c r="AM76" s="12" t="s">
        <v>45</v>
      </c>
      <c r="AN76" s="147">
        <v>46048</v>
      </c>
    </row>
    <row r="77" spans="1:40" x14ac:dyDescent="0.25">
      <c r="A77" s="148">
        <v>767</v>
      </c>
      <c r="B77" s="269" t="s">
        <v>748</v>
      </c>
      <c r="C77" s="4" t="s">
        <v>837</v>
      </c>
      <c r="D77" s="139" t="s">
        <v>1205</v>
      </c>
      <c r="E77" s="8" t="str">
        <f>VLOOKUP(R77,'REPARTO PROCESOS'!B:C,2,0)</f>
        <v>FDLSC-CD-244-2026</v>
      </c>
      <c r="F77" s="29" t="str">
        <f>VLOOKUP(G77,'NUMEROS DE CONTRATO'!G:K,5,0)</f>
        <v>079-2026 CPS-P(145142)</v>
      </c>
      <c r="G77" s="222" t="s">
        <v>905</v>
      </c>
      <c r="H77" s="4">
        <v>1019013602</v>
      </c>
      <c r="I77" s="4">
        <v>3182434569</v>
      </c>
      <c r="J77" s="4" t="s">
        <v>1048</v>
      </c>
      <c r="K77" s="4" t="s">
        <v>1243</v>
      </c>
      <c r="L77" s="151">
        <v>2667</v>
      </c>
      <c r="M77" s="151">
        <v>2667</v>
      </c>
      <c r="N77" s="4" t="s">
        <v>1244</v>
      </c>
      <c r="O77" s="4" t="s">
        <v>1068</v>
      </c>
      <c r="P77" s="283" t="s">
        <v>1173</v>
      </c>
      <c r="Q77" s="284" t="s">
        <v>1173</v>
      </c>
      <c r="R77" s="4">
        <v>145142</v>
      </c>
      <c r="S77" s="280" t="s">
        <v>1070</v>
      </c>
      <c r="T77" s="19">
        <v>1674</v>
      </c>
      <c r="U77" s="247" t="s">
        <v>1245</v>
      </c>
      <c r="V77" s="138" t="s">
        <v>1246</v>
      </c>
      <c r="W77" s="9" t="s">
        <v>1055</v>
      </c>
      <c r="X77" s="318">
        <v>83200000</v>
      </c>
      <c r="Y77" s="320" t="s">
        <v>1176</v>
      </c>
      <c r="Z77" s="162" t="s">
        <v>1177</v>
      </c>
      <c r="AA77" s="222" t="s">
        <v>1178</v>
      </c>
      <c r="AB77" s="144" t="s">
        <v>1047</v>
      </c>
      <c r="AC77" s="145" t="s">
        <v>1047</v>
      </c>
      <c r="AD77" s="135" t="s">
        <v>21</v>
      </c>
      <c r="AE77" s="75" t="s">
        <v>37</v>
      </c>
      <c r="AF77" s="209">
        <v>46044</v>
      </c>
      <c r="AG77" s="12" t="s">
        <v>1060</v>
      </c>
      <c r="AH77" s="147">
        <v>46045</v>
      </c>
      <c r="AI77" s="168" t="s">
        <v>1157</v>
      </c>
      <c r="AJ77" s="147">
        <v>46045</v>
      </c>
      <c r="AK77" s="12">
        <v>439</v>
      </c>
      <c r="AL77" s="147">
        <v>46045</v>
      </c>
      <c r="AM77" s="12" t="s">
        <v>45</v>
      </c>
      <c r="AN77" s="147">
        <v>46045</v>
      </c>
    </row>
    <row r="78" spans="1:40" x14ac:dyDescent="0.25">
      <c r="A78" s="148">
        <v>768</v>
      </c>
      <c r="B78" s="269" t="s">
        <v>748</v>
      </c>
      <c r="C78" s="4" t="s">
        <v>837</v>
      </c>
      <c r="D78" s="139" t="s">
        <v>1205</v>
      </c>
      <c r="E78" s="8" t="str">
        <f>VLOOKUP(R78,'REPARTO PROCESOS'!B:C,2,0)</f>
        <v>FDLSC-CD-164-2026</v>
      </c>
      <c r="F78" s="29" t="str">
        <f>VLOOKUP(G78,'NUMEROS DE CONTRATO'!G:K,5,0)</f>
        <v>080-2026 CPS-P(145155)</v>
      </c>
      <c r="G78" s="222" t="s">
        <v>906</v>
      </c>
      <c r="H78" s="4">
        <v>1110446844</v>
      </c>
      <c r="I78" s="4">
        <v>3115170226</v>
      </c>
      <c r="J78" s="4" t="s">
        <v>1048</v>
      </c>
      <c r="K78" s="4" t="s">
        <v>1047</v>
      </c>
      <c r="L78" s="151">
        <v>2667</v>
      </c>
      <c r="M78" s="151">
        <v>2667</v>
      </c>
      <c r="N78" s="4" t="s">
        <v>1124</v>
      </c>
      <c r="O78" s="4" t="s">
        <v>1068</v>
      </c>
      <c r="P78" s="283" t="s">
        <v>1078</v>
      </c>
      <c r="Q78" s="284" t="s">
        <v>1078</v>
      </c>
      <c r="R78" s="4">
        <v>145155</v>
      </c>
      <c r="S78" s="280" t="s">
        <v>1070</v>
      </c>
      <c r="T78" s="19">
        <v>1680</v>
      </c>
      <c r="U78" s="247" t="s">
        <v>1247</v>
      </c>
      <c r="V78" s="138" t="s">
        <v>1248</v>
      </c>
      <c r="W78" s="9" t="s">
        <v>1055</v>
      </c>
      <c r="X78" s="318">
        <v>61520000</v>
      </c>
      <c r="Y78" s="320" t="s">
        <v>1081</v>
      </c>
      <c r="Z78" s="162" t="s">
        <v>1082</v>
      </c>
      <c r="AA78" s="222" t="s">
        <v>1083</v>
      </c>
      <c r="AB78" s="144" t="s">
        <v>1047</v>
      </c>
      <c r="AC78" s="145" t="s">
        <v>1047</v>
      </c>
      <c r="AD78" s="135" t="s">
        <v>21</v>
      </c>
      <c r="AE78" s="75" t="s">
        <v>37</v>
      </c>
      <c r="AF78" s="209">
        <v>46055</v>
      </c>
      <c r="AG78" s="12" t="s">
        <v>2284</v>
      </c>
      <c r="AH78" s="147">
        <v>46048</v>
      </c>
      <c r="AI78" s="168" t="s">
        <v>1157</v>
      </c>
      <c r="AJ78" s="147">
        <v>46045</v>
      </c>
      <c r="AK78" s="12">
        <v>491</v>
      </c>
      <c r="AL78" s="147">
        <v>46046</v>
      </c>
      <c r="AM78" s="12" t="s">
        <v>45</v>
      </c>
      <c r="AN78" s="147">
        <v>46055</v>
      </c>
    </row>
    <row r="79" spans="1:40" x14ac:dyDescent="0.25">
      <c r="A79" s="148">
        <v>721</v>
      </c>
      <c r="B79" s="268" t="s">
        <v>748</v>
      </c>
      <c r="C79" s="149" t="s">
        <v>837</v>
      </c>
      <c r="D79" s="139" t="s">
        <v>1205</v>
      </c>
      <c r="E79" s="8" t="str">
        <f>VLOOKUP(R79,'REPARTO PROCESOS'!B:C,2,0)</f>
        <v>FDLSC-CD-102-2026</v>
      </c>
      <c r="F79" s="29" t="str">
        <f>VLOOKUP(G79,'NUMEROS DE CONTRATO'!G:K,5,0)</f>
        <v>081-2026 CPS-P(145144)</v>
      </c>
      <c r="G79" s="222" t="s">
        <v>859</v>
      </c>
      <c r="H79" s="149">
        <v>1030616848</v>
      </c>
      <c r="I79" s="149">
        <v>3132803908</v>
      </c>
      <c r="J79" s="149" t="s">
        <v>1249</v>
      </c>
      <c r="K79" s="149" t="s">
        <v>1063</v>
      </c>
      <c r="L79" s="151">
        <v>2667</v>
      </c>
      <c r="M79" s="151">
        <v>2667</v>
      </c>
      <c r="N79" s="148" t="s">
        <v>1250</v>
      </c>
      <c r="O79" s="149" t="s">
        <v>1050</v>
      </c>
      <c r="P79" s="279" t="s">
        <v>1165</v>
      </c>
      <c r="Q79" s="285" t="s">
        <v>1051</v>
      </c>
      <c r="R79" s="281">
        <v>145144</v>
      </c>
      <c r="S79" s="280" t="s">
        <v>1070</v>
      </c>
      <c r="T79" s="19">
        <v>1675</v>
      </c>
      <c r="U79" s="247" t="s">
        <v>1238</v>
      </c>
      <c r="V79" s="138" t="s">
        <v>1251</v>
      </c>
      <c r="W79" s="9" t="s">
        <v>1055</v>
      </c>
      <c r="X79" s="318">
        <v>44800000</v>
      </c>
      <c r="Y79" s="320" t="s">
        <v>1056</v>
      </c>
      <c r="Z79" s="162" t="s">
        <v>1057</v>
      </c>
      <c r="AA79" s="222" t="s">
        <v>1058</v>
      </c>
      <c r="AB79" s="148" t="s">
        <v>1047</v>
      </c>
      <c r="AC79" s="149" t="s">
        <v>1047</v>
      </c>
      <c r="AD79" s="135" t="s">
        <v>21</v>
      </c>
      <c r="AE79" s="75" t="s">
        <v>37</v>
      </c>
      <c r="AF79" s="209">
        <v>46058</v>
      </c>
      <c r="AG79" s="12" t="s">
        <v>1060</v>
      </c>
      <c r="AH79" s="147">
        <v>46049</v>
      </c>
      <c r="AI79" s="168" t="s">
        <v>1252</v>
      </c>
      <c r="AJ79" s="147">
        <v>46051</v>
      </c>
      <c r="AK79" s="12">
        <v>805</v>
      </c>
      <c r="AL79" s="147">
        <v>46052</v>
      </c>
      <c r="AM79" s="12" t="s">
        <v>45</v>
      </c>
      <c r="AN79" s="147">
        <v>46058</v>
      </c>
    </row>
    <row r="80" spans="1:40" x14ac:dyDescent="0.25">
      <c r="A80" s="148">
        <v>720</v>
      </c>
      <c r="B80" s="268" t="s">
        <v>748</v>
      </c>
      <c r="C80" s="149" t="s">
        <v>837</v>
      </c>
      <c r="D80" s="139" t="s">
        <v>1205</v>
      </c>
      <c r="E80" s="8" t="str">
        <f>VLOOKUP(R80,'REPARTO PROCESOS'!B:C,2,0)</f>
        <v>FDLSC-CD-102-2026</v>
      </c>
      <c r="F80" s="29" t="str">
        <f>VLOOKUP(G80,'NUMEROS DE CONTRATO'!G:K,5,0)</f>
        <v>082-2026 CPS-P(145144)</v>
      </c>
      <c r="G80" s="222" t="s">
        <v>858</v>
      </c>
      <c r="H80" s="149">
        <v>1026274063</v>
      </c>
      <c r="I80" s="149">
        <v>3213708572</v>
      </c>
      <c r="J80" s="149" t="s">
        <v>1249</v>
      </c>
      <c r="K80" s="149" t="s">
        <v>1179</v>
      </c>
      <c r="L80" s="151">
        <v>2667</v>
      </c>
      <c r="M80" s="151">
        <v>2667</v>
      </c>
      <c r="N80" s="148" t="s">
        <v>1250</v>
      </c>
      <c r="O80" s="149" t="s">
        <v>1050</v>
      </c>
      <c r="P80" s="279" t="s">
        <v>1165</v>
      </c>
      <c r="Q80" s="285" t="s">
        <v>1051</v>
      </c>
      <c r="R80" s="281">
        <v>145144</v>
      </c>
      <c r="S80" s="280" t="s">
        <v>1070</v>
      </c>
      <c r="T80" s="19">
        <v>1675</v>
      </c>
      <c r="U80" s="247" t="s">
        <v>1238</v>
      </c>
      <c r="V80" s="138" t="s">
        <v>1251</v>
      </c>
      <c r="W80" s="9" t="s">
        <v>1055</v>
      </c>
      <c r="X80" s="318">
        <v>44800000</v>
      </c>
      <c r="Y80" s="320" t="s">
        <v>1056</v>
      </c>
      <c r="Z80" s="162" t="s">
        <v>1057</v>
      </c>
      <c r="AA80" s="222" t="s">
        <v>1058</v>
      </c>
      <c r="AB80" s="144" t="s">
        <v>1047</v>
      </c>
      <c r="AC80" s="145" t="s">
        <v>1047</v>
      </c>
      <c r="AD80" s="135" t="s">
        <v>21</v>
      </c>
      <c r="AE80" s="75" t="s">
        <v>37</v>
      </c>
      <c r="AF80" s="209">
        <v>46045</v>
      </c>
      <c r="AG80" s="12" t="s">
        <v>2284</v>
      </c>
      <c r="AH80" s="147">
        <v>46048</v>
      </c>
      <c r="AI80" s="168" t="s">
        <v>1157</v>
      </c>
      <c r="AJ80" s="147">
        <v>46045</v>
      </c>
      <c r="AK80" s="12">
        <v>492</v>
      </c>
      <c r="AL80" s="147">
        <v>46046</v>
      </c>
      <c r="AM80" s="12" t="s">
        <v>45</v>
      </c>
      <c r="AN80" s="147">
        <v>46048</v>
      </c>
    </row>
    <row r="81" spans="1:40" x14ac:dyDescent="0.25">
      <c r="A81" s="148">
        <v>342</v>
      </c>
      <c r="B81" s="268" t="s">
        <v>402</v>
      </c>
      <c r="C81" s="149" t="s">
        <v>417</v>
      </c>
      <c r="D81" s="139" t="s">
        <v>1193</v>
      </c>
      <c r="E81" s="8" t="str">
        <f>VLOOKUP(R81,'REPARTO PROCESOS'!B:C,2,0)</f>
        <v>FDLSC-CD-267-2026</v>
      </c>
      <c r="F81" s="29" t="str">
        <f>VLOOKUP(G81,'NUMEROS DE CONTRATO'!G:K,5,0)</f>
        <v>083-2026 CPS-P(146610)</v>
      </c>
      <c r="G81" s="222" t="s">
        <v>445</v>
      </c>
      <c r="H81" s="149">
        <v>79879029</v>
      </c>
      <c r="I81" s="149">
        <v>3204714050</v>
      </c>
      <c r="J81" s="149" t="s">
        <v>1170</v>
      </c>
      <c r="K81" s="149" t="s">
        <v>1063</v>
      </c>
      <c r="L81" s="151">
        <v>2648</v>
      </c>
      <c r="M81" s="151">
        <v>2648</v>
      </c>
      <c r="N81" s="148" t="s">
        <v>1244</v>
      </c>
      <c r="O81" s="149" t="s">
        <v>1068</v>
      </c>
      <c r="P81" s="279" t="s">
        <v>1069</v>
      </c>
      <c r="Q81" s="285" t="s">
        <v>1069</v>
      </c>
      <c r="R81" s="4">
        <v>146610</v>
      </c>
      <c r="S81" s="280" t="s">
        <v>1198</v>
      </c>
      <c r="T81" s="125">
        <v>1785</v>
      </c>
      <c r="U81" s="247" t="s">
        <v>1253</v>
      </c>
      <c r="V81" s="138" t="s">
        <v>1254</v>
      </c>
      <c r="W81" s="9" t="s">
        <v>1055</v>
      </c>
      <c r="X81" s="318">
        <v>64000000</v>
      </c>
      <c r="Y81" s="320" t="s">
        <v>1073</v>
      </c>
      <c r="Z81" s="162" t="s">
        <v>1074</v>
      </c>
      <c r="AA81" s="222" t="s">
        <v>1075</v>
      </c>
      <c r="AB81" s="144" t="s">
        <v>1047</v>
      </c>
      <c r="AC81" s="145" t="s">
        <v>1047</v>
      </c>
      <c r="AD81" s="135" t="s">
        <v>21</v>
      </c>
      <c r="AE81" s="75" t="s">
        <v>37</v>
      </c>
      <c r="AF81" s="209">
        <v>46041</v>
      </c>
      <c r="AG81" s="12" t="s">
        <v>1060</v>
      </c>
      <c r="AH81" s="147">
        <v>46042</v>
      </c>
      <c r="AI81" s="170" t="s">
        <v>1201</v>
      </c>
      <c r="AJ81" s="147">
        <v>46041</v>
      </c>
      <c r="AK81" s="12">
        <v>33</v>
      </c>
      <c r="AL81" s="147">
        <v>46042</v>
      </c>
      <c r="AM81" s="12" t="s">
        <v>45</v>
      </c>
      <c r="AN81" s="147">
        <v>46043</v>
      </c>
    </row>
    <row r="82" spans="1:40" x14ac:dyDescent="0.25">
      <c r="A82" s="148">
        <v>365</v>
      </c>
      <c r="B82" s="268" t="s">
        <v>402</v>
      </c>
      <c r="C82" s="149" t="s">
        <v>417</v>
      </c>
      <c r="D82" s="139" t="s">
        <v>1193</v>
      </c>
      <c r="E82" s="8" t="str">
        <f>VLOOKUP(R82,'REPARTO PROCESOS'!B:C,2,0)</f>
        <v>FDLSC-CD-010-2026</v>
      </c>
      <c r="F82" s="29" t="str">
        <f>VLOOKUP(G82,'NUMEROS DE CONTRATO'!G:K,5,0)</f>
        <v>084-2026 CPS-P(146645)</v>
      </c>
      <c r="G82" s="222" t="s">
        <v>468</v>
      </c>
      <c r="H82" s="149">
        <v>80020795</v>
      </c>
      <c r="I82" s="149">
        <v>3107890799</v>
      </c>
      <c r="J82" s="149" t="s">
        <v>1170</v>
      </c>
      <c r="K82" s="149" t="s">
        <v>1255</v>
      </c>
      <c r="L82" s="151">
        <v>2648</v>
      </c>
      <c r="M82" s="151">
        <v>2648</v>
      </c>
      <c r="N82" s="148" t="s">
        <v>1089</v>
      </c>
      <c r="O82" s="149" t="s">
        <v>1089</v>
      </c>
      <c r="P82" s="279" t="s">
        <v>1197</v>
      </c>
      <c r="Q82" s="285" t="s">
        <v>1197</v>
      </c>
      <c r="R82" s="281">
        <v>146645</v>
      </c>
      <c r="S82" s="280" t="s">
        <v>1198</v>
      </c>
      <c r="T82" s="125">
        <v>1788</v>
      </c>
      <c r="U82" s="247" t="s">
        <v>1256</v>
      </c>
      <c r="V82" s="138" t="s">
        <v>1257</v>
      </c>
      <c r="W82" s="9" t="s">
        <v>1055</v>
      </c>
      <c r="X82" s="318">
        <v>48000000</v>
      </c>
      <c r="Y82" s="320" t="s">
        <v>1211</v>
      </c>
      <c r="Z82" s="162" t="s">
        <v>1212</v>
      </c>
      <c r="AA82" s="222" t="s">
        <v>1213</v>
      </c>
      <c r="AB82" s="144" t="s">
        <v>1258</v>
      </c>
      <c r="AC82" s="145" t="s">
        <v>1047</v>
      </c>
      <c r="AD82" s="135" t="s">
        <v>21</v>
      </c>
      <c r="AE82" s="75" t="s">
        <v>37</v>
      </c>
      <c r="AF82" s="209">
        <v>46041</v>
      </c>
      <c r="AG82" s="12" t="s">
        <v>1060</v>
      </c>
      <c r="AH82" s="147">
        <v>46042</v>
      </c>
      <c r="AI82" s="170" t="s">
        <v>1201</v>
      </c>
      <c r="AJ82" s="147">
        <v>46041</v>
      </c>
      <c r="AK82" s="12">
        <v>34</v>
      </c>
      <c r="AL82" s="147">
        <v>46042</v>
      </c>
      <c r="AM82" s="12" t="s">
        <v>45</v>
      </c>
      <c r="AN82" s="147">
        <v>46042</v>
      </c>
    </row>
    <row r="83" spans="1:40" x14ac:dyDescent="0.25">
      <c r="A83" s="148">
        <v>331</v>
      </c>
      <c r="B83" s="269" t="s">
        <v>402</v>
      </c>
      <c r="C83" s="4" t="s">
        <v>431</v>
      </c>
      <c r="D83" s="139" t="s">
        <v>1205</v>
      </c>
      <c r="E83" s="8" t="str">
        <f>VLOOKUP(R83,'REPARTO PROCESOS'!B:C,2,0)</f>
        <v>FDLSC-CD-015-2026</v>
      </c>
      <c r="F83" s="29" t="str">
        <f>VLOOKUP(G83,'NUMEROS DE CONTRATO'!G:K,5,0)</f>
        <v>085-2026 CPS-P(146769)</v>
      </c>
      <c r="G83" s="222" t="s">
        <v>434</v>
      </c>
      <c r="H83" s="4">
        <v>52771891</v>
      </c>
      <c r="I83" s="4">
        <v>3022910960</v>
      </c>
      <c r="J83" s="4" t="s">
        <v>1259</v>
      </c>
      <c r="K83" s="4" t="s">
        <v>1063</v>
      </c>
      <c r="L83" s="151">
        <v>2802</v>
      </c>
      <c r="M83" s="151">
        <v>2802</v>
      </c>
      <c r="N83" s="4" t="s">
        <v>1260</v>
      </c>
      <c r="O83" s="4" t="s">
        <v>1089</v>
      </c>
      <c r="P83" s="283" t="s">
        <v>1090</v>
      </c>
      <c r="Q83" s="284" t="s">
        <v>1090</v>
      </c>
      <c r="R83" s="281">
        <v>146769</v>
      </c>
      <c r="S83" s="280" t="s">
        <v>1198</v>
      </c>
      <c r="T83" s="125">
        <v>1797</v>
      </c>
      <c r="U83" s="247" t="s">
        <v>1261</v>
      </c>
      <c r="V83" s="138" t="s">
        <v>1262</v>
      </c>
      <c r="W83" s="9" t="s">
        <v>1055</v>
      </c>
      <c r="X83" s="318">
        <v>54400000</v>
      </c>
      <c r="Y83" s="320" t="s">
        <v>1103</v>
      </c>
      <c r="Z83" s="162" t="s">
        <v>1104</v>
      </c>
      <c r="AA83" s="222" t="s">
        <v>1105</v>
      </c>
      <c r="AB83" s="148" t="s">
        <v>1047</v>
      </c>
      <c r="AC83" s="149" t="s">
        <v>1047</v>
      </c>
      <c r="AD83" s="135" t="s">
        <v>21</v>
      </c>
      <c r="AE83" s="75" t="s">
        <v>37</v>
      </c>
      <c r="AF83" s="217">
        <v>46058</v>
      </c>
      <c r="AG83" s="12" t="s">
        <v>1060</v>
      </c>
      <c r="AH83" s="147">
        <v>46051</v>
      </c>
      <c r="AI83" s="168" t="s">
        <v>1252</v>
      </c>
      <c r="AJ83" s="147">
        <v>46051</v>
      </c>
      <c r="AK83" s="12">
        <v>781</v>
      </c>
      <c r="AL83" s="147">
        <v>46052</v>
      </c>
      <c r="AM83" s="12" t="s">
        <v>2293</v>
      </c>
      <c r="AN83" s="12"/>
    </row>
    <row r="84" spans="1:40" x14ac:dyDescent="0.25">
      <c r="A84" s="148">
        <v>332</v>
      </c>
      <c r="B84" s="269" t="s">
        <v>402</v>
      </c>
      <c r="C84" s="4" t="s">
        <v>431</v>
      </c>
      <c r="D84" s="139" t="s">
        <v>1205</v>
      </c>
      <c r="E84" s="8" t="str">
        <f>VLOOKUP(R84,'REPARTO PROCESOS'!B:C,2,0)</f>
        <v>FDLSC-CD-015-2026</v>
      </c>
      <c r="F84" s="29" t="str">
        <f>VLOOKUP(G84,'NUMEROS DE CONTRATO'!G:K,5,0)</f>
        <v>086-2026 CPS-P(146769)</v>
      </c>
      <c r="G84" s="222" t="s">
        <v>435</v>
      </c>
      <c r="H84" s="4">
        <v>1032500246</v>
      </c>
      <c r="I84" s="4">
        <v>3203762251</v>
      </c>
      <c r="J84" s="4" t="s">
        <v>1259</v>
      </c>
      <c r="K84" s="4" t="s">
        <v>1047</v>
      </c>
      <c r="L84" s="151">
        <v>2802</v>
      </c>
      <c r="M84" s="151">
        <v>2802</v>
      </c>
      <c r="N84" s="4" t="s">
        <v>1158</v>
      </c>
      <c r="O84" s="4" t="s">
        <v>1089</v>
      </c>
      <c r="P84" s="283" t="s">
        <v>1090</v>
      </c>
      <c r="Q84" s="284" t="s">
        <v>1090</v>
      </c>
      <c r="R84" s="281">
        <v>146769</v>
      </c>
      <c r="S84" s="280" t="s">
        <v>1198</v>
      </c>
      <c r="T84" s="125">
        <v>1797</v>
      </c>
      <c r="U84" s="247" t="s">
        <v>1261</v>
      </c>
      <c r="V84" s="138" t="s">
        <v>1262</v>
      </c>
      <c r="W84" s="9" t="s">
        <v>1055</v>
      </c>
      <c r="X84" s="318">
        <v>54400000</v>
      </c>
      <c r="Y84" s="320" t="s">
        <v>1103</v>
      </c>
      <c r="Z84" s="162" t="s">
        <v>1104</v>
      </c>
      <c r="AA84" s="222" t="s">
        <v>1105</v>
      </c>
      <c r="AB84" s="148" t="s">
        <v>1047</v>
      </c>
      <c r="AC84" s="149" t="s">
        <v>1047</v>
      </c>
      <c r="AD84" s="135" t="s">
        <v>21</v>
      </c>
      <c r="AE84" s="75" t="s">
        <v>37</v>
      </c>
      <c r="AF84" s="209">
        <v>46056</v>
      </c>
      <c r="AG84" s="12" t="s">
        <v>1060</v>
      </c>
      <c r="AH84" s="147">
        <v>46051</v>
      </c>
      <c r="AI84" s="168" t="s">
        <v>1252</v>
      </c>
      <c r="AJ84" s="147">
        <v>46051</v>
      </c>
      <c r="AK84" s="12">
        <v>782</v>
      </c>
      <c r="AL84" s="147">
        <v>46052</v>
      </c>
      <c r="AM84" s="12" t="s">
        <v>2293</v>
      </c>
      <c r="AN84" s="12"/>
    </row>
    <row r="85" spans="1:40" x14ac:dyDescent="0.25">
      <c r="A85" s="148">
        <v>336</v>
      </c>
      <c r="B85" s="268" t="s">
        <v>402</v>
      </c>
      <c r="C85" s="149" t="s">
        <v>431</v>
      </c>
      <c r="D85" s="139" t="s">
        <v>1205</v>
      </c>
      <c r="E85" s="8" t="str">
        <f>VLOOKUP(R85,'REPARTO PROCESOS'!B:C,2,0)</f>
        <v>FDLSC-CD-015-2026</v>
      </c>
      <c r="F85" s="29" t="str">
        <f>VLOOKUP(G85,'NUMEROS DE CONTRATO'!G:K,5,0)</f>
        <v>087-2026 CPS-P(146769)</v>
      </c>
      <c r="G85" s="222" t="s">
        <v>439</v>
      </c>
      <c r="H85" s="149">
        <v>40919591</v>
      </c>
      <c r="I85" s="149">
        <v>3013811242</v>
      </c>
      <c r="J85" s="149" t="s">
        <v>1202</v>
      </c>
      <c r="K85" s="149" t="s">
        <v>1263</v>
      </c>
      <c r="L85" s="151">
        <v>2802</v>
      </c>
      <c r="M85" s="151">
        <v>2802</v>
      </c>
      <c r="N85" s="148" t="s">
        <v>1264</v>
      </c>
      <c r="O85" s="149" t="s">
        <v>1089</v>
      </c>
      <c r="P85" s="279" t="s">
        <v>1090</v>
      </c>
      <c r="Q85" s="285" t="s">
        <v>1090</v>
      </c>
      <c r="R85" s="281">
        <v>146769</v>
      </c>
      <c r="S85" s="280" t="s">
        <v>1198</v>
      </c>
      <c r="T85" s="125">
        <v>1797</v>
      </c>
      <c r="U85" s="247" t="s">
        <v>1261</v>
      </c>
      <c r="V85" s="138" t="s">
        <v>1262</v>
      </c>
      <c r="W85" s="9" t="s">
        <v>1055</v>
      </c>
      <c r="X85" s="318">
        <v>54400000</v>
      </c>
      <c r="Y85" s="320" t="s">
        <v>1103</v>
      </c>
      <c r="Z85" s="162" t="s">
        <v>1104</v>
      </c>
      <c r="AA85" s="222" t="s">
        <v>1105</v>
      </c>
      <c r="AB85" s="148" t="s">
        <v>1047</v>
      </c>
      <c r="AC85" s="149" t="s">
        <v>1047</v>
      </c>
      <c r="AD85" s="135" t="s">
        <v>21</v>
      </c>
      <c r="AE85" s="75" t="s">
        <v>37</v>
      </c>
      <c r="AF85" s="209">
        <v>46057</v>
      </c>
      <c r="AG85" s="12" t="s">
        <v>1060</v>
      </c>
      <c r="AH85" s="147">
        <v>46051</v>
      </c>
      <c r="AI85" s="168" t="s">
        <v>1252</v>
      </c>
      <c r="AJ85" s="147">
        <v>46051</v>
      </c>
      <c r="AK85" s="12">
        <v>784</v>
      </c>
      <c r="AL85" s="147">
        <v>46052</v>
      </c>
      <c r="AM85" s="12" t="s">
        <v>2296</v>
      </c>
      <c r="AN85" s="12"/>
    </row>
    <row r="86" spans="1:40" x14ac:dyDescent="0.25">
      <c r="A86" s="148">
        <v>341</v>
      </c>
      <c r="B86" s="269" t="s">
        <v>402</v>
      </c>
      <c r="C86" s="4" t="s">
        <v>431</v>
      </c>
      <c r="D86" s="139" t="s">
        <v>1205</v>
      </c>
      <c r="E86" s="8" t="str">
        <f>VLOOKUP(R86,'REPARTO PROCESOS'!B:C,2,0)</f>
        <v>FDLSC-CD-015-2026</v>
      </c>
      <c r="F86" s="29" t="str">
        <f>VLOOKUP(G86,'NUMEROS DE CONTRATO'!G:K,5,0)</f>
        <v>088-2026 CPS-P(146769)</v>
      </c>
      <c r="G86" s="222" t="s">
        <v>444</v>
      </c>
      <c r="H86" s="4">
        <v>1014251371</v>
      </c>
      <c r="I86" s="4">
        <v>3185274313</v>
      </c>
      <c r="J86" s="4" t="s">
        <v>1048</v>
      </c>
      <c r="K86" s="4" t="s">
        <v>1265</v>
      </c>
      <c r="L86" s="151">
        <v>2802</v>
      </c>
      <c r="M86" s="151">
        <v>2802</v>
      </c>
      <c r="N86" s="4" t="s">
        <v>1264</v>
      </c>
      <c r="O86" s="4" t="s">
        <v>1089</v>
      </c>
      <c r="P86" s="283" t="s">
        <v>1090</v>
      </c>
      <c r="Q86" s="284" t="s">
        <v>1090</v>
      </c>
      <c r="R86" s="281">
        <v>146769</v>
      </c>
      <c r="S86" s="280" t="s">
        <v>1198</v>
      </c>
      <c r="T86" s="125">
        <v>1797</v>
      </c>
      <c r="U86" s="247" t="s">
        <v>1261</v>
      </c>
      <c r="V86" s="138" t="s">
        <v>1262</v>
      </c>
      <c r="W86" s="9" t="s">
        <v>1055</v>
      </c>
      <c r="X86" s="318">
        <v>54400000</v>
      </c>
      <c r="Y86" s="320" t="s">
        <v>1103</v>
      </c>
      <c r="Z86" s="162" t="s">
        <v>1104</v>
      </c>
      <c r="AA86" s="222" t="s">
        <v>1105</v>
      </c>
      <c r="AB86" s="148" t="s">
        <v>1047</v>
      </c>
      <c r="AC86" s="149" t="s">
        <v>1047</v>
      </c>
      <c r="AD86" s="135" t="s">
        <v>14</v>
      </c>
      <c r="AE86" s="75" t="s">
        <v>37</v>
      </c>
      <c r="AF86" s="209">
        <v>46057</v>
      </c>
      <c r="AG86" s="12" t="s">
        <v>1060</v>
      </c>
      <c r="AH86" s="147">
        <v>46055</v>
      </c>
      <c r="AI86" s="170" t="s">
        <v>1266</v>
      </c>
      <c r="AJ86" s="147">
        <v>46059</v>
      </c>
      <c r="AK86" s="12" t="s">
        <v>2294</v>
      </c>
      <c r="AL86" s="12"/>
      <c r="AM86" s="12" t="s">
        <v>2293</v>
      </c>
      <c r="AN86" s="12"/>
    </row>
    <row r="87" spans="1:40" x14ac:dyDescent="0.25">
      <c r="A87" s="148">
        <v>334</v>
      </c>
      <c r="B87" s="268" t="s">
        <v>402</v>
      </c>
      <c r="C87" s="149" t="s">
        <v>431</v>
      </c>
      <c r="D87" s="139" t="s">
        <v>1205</v>
      </c>
      <c r="E87" s="8" t="str">
        <f>VLOOKUP(R87,'REPARTO PROCESOS'!B:C,2,0)</f>
        <v>FDLSC-CD-015-2026</v>
      </c>
      <c r="F87" s="29" t="str">
        <f>VLOOKUP(G87,'NUMEROS DE CONTRATO'!G:K,5,0)</f>
        <v>089-2026 CPS-P(146769)</v>
      </c>
      <c r="G87" s="222" t="s">
        <v>453</v>
      </c>
      <c r="H87" s="4">
        <v>1077431185</v>
      </c>
      <c r="I87" s="4">
        <v>3148794559</v>
      </c>
      <c r="J87" s="4" t="s">
        <v>1048</v>
      </c>
      <c r="K87" s="4" t="s">
        <v>1047</v>
      </c>
      <c r="L87" s="151">
        <v>2802</v>
      </c>
      <c r="M87" s="151">
        <v>2802</v>
      </c>
      <c r="N87" s="148" t="s">
        <v>1264</v>
      </c>
      <c r="O87" s="149" t="s">
        <v>1089</v>
      </c>
      <c r="P87" s="279" t="s">
        <v>1090</v>
      </c>
      <c r="Q87" s="285" t="s">
        <v>1090</v>
      </c>
      <c r="R87" s="281">
        <v>146769</v>
      </c>
      <c r="S87" s="280" t="s">
        <v>1198</v>
      </c>
      <c r="T87" s="125">
        <v>1797</v>
      </c>
      <c r="U87" s="247" t="s">
        <v>1261</v>
      </c>
      <c r="V87" s="138" t="s">
        <v>1262</v>
      </c>
      <c r="W87" s="9" t="s">
        <v>1055</v>
      </c>
      <c r="X87" s="318">
        <v>54400000</v>
      </c>
      <c r="Y87" s="320" t="s">
        <v>1103</v>
      </c>
      <c r="Z87" s="162" t="s">
        <v>1104</v>
      </c>
      <c r="AA87" s="222" t="s">
        <v>1105</v>
      </c>
      <c r="AB87" s="148" t="s">
        <v>1059</v>
      </c>
      <c r="AC87" s="152">
        <v>46014</v>
      </c>
      <c r="AD87" s="135" t="s">
        <v>14</v>
      </c>
      <c r="AE87" s="75" t="s">
        <v>37</v>
      </c>
      <c r="AF87" s="209">
        <v>46057</v>
      </c>
      <c r="AG87" s="12" t="s">
        <v>1060</v>
      </c>
      <c r="AH87" s="147">
        <v>46055</v>
      </c>
      <c r="AI87" s="170" t="s">
        <v>1266</v>
      </c>
      <c r="AJ87" s="147">
        <v>46059</v>
      </c>
      <c r="AK87" s="12" t="s">
        <v>2294</v>
      </c>
      <c r="AL87" s="12"/>
      <c r="AM87" s="12" t="s">
        <v>2293</v>
      </c>
      <c r="AN87" s="12"/>
    </row>
    <row r="88" spans="1:40" x14ac:dyDescent="0.25">
      <c r="A88" s="148">
        <v>348</v>
      </c>
      <c r="B88" s="269" t="s">
        <v>402</v>
      </c>
      <c r="C88" s="4" t="s">
        <v>431</v>
      </c>
      <c r="D88" s="139" t="s">
        <v>1205</v>
      </c>
      <c r="E88" s="8" t="str">
        <f>VLOOKUP(R88,'REPARTO PROCESOS'!B:C,2,0)</f>
        <v>FDLSC-CD-015-2026</v>
      </c>
      <c r="F88" s="29" t="str">
        <f>VLOOKUP(G88,'NUMEROS DE CONTRATO'!G:K,5,0)</f>
        <v>090-2026 CPS-P(146769)</v>
      </c>
      <c r="G88" s="222" t="s">
        <v>451</v>
      </c>
      <c r="H88" s="4">
        <v>1016081443</v>
      </c>
      <c r="I88" s="4">
        <v>3208515607</v>
      </c>
      <c r="J88" s="4" t="s">
        <v>1048</v>
      </c>
      <c r="K88" s="4" t="s">
        <v>1267</v>
      </c>
      <c r="L88" s="151">
        <v>2802</v>
      </c>
      <c r="M88" s="151">
        <v>2802</v>
      </c>
      <c r="N88" s="4" t="s">
        <v>1264</v>
      </c>
      <c r="O88" s="4" t="s">
        <v>1089</v>
      </c>
      <c r="P88" s="283" t="s">
        <v>1090</v>
      </c>
      <c r="Q88" s="284" t="s">
        <v>1090</v>
      </c>
      <c r="R88" s="281">
        <v>146769</v>
      </c>
      <c r="S88" s="280" t="s">
        <v>1198</v>
      </c>
      <c r="T88" s="125">
        <v>1797</v>
      </c>
      <c r="U88" s="247" t="s">
        <v>1261</v>
      </c>
      <c r="V88" s="138" t="s">
        <v>1262</v>
      </c>
      <c r="W88" s="9" t="s">
        <v>1055</v>
      </c>
      <c r="X88" s="318">
        <v>54400000</v>
      </c>
      <c r="Y88" s="320" t="s">
        <v>1103</v>
      </c>
      <c r="Z88" s="162" t="s">
        <v>1104</v>
      </c>
      <c r="AA88" s="222" t="s">
        <v>1105</v>
      </c>
      <c r="AB88" s="148" t="s">
        <v>1047</v>
      </c>
      <c r="AC88" s="149" t="s">
        <v>1047</v>
      </c>
      <c r="AD88" s="135" t="s">
        <v>21</v>
      </c>
      <c r="AE88" s="75" t="s">
        <v>37</v>
      </c>
      <c r="AF88" s="209">
        <v>46057</v>
      </c>
      <c r="AG88" s="12" t="s">
        <v>1060</v>
      </c>
      <c r="AH88" s="147">
        <v>46050</v>
      </c>
      <c r="AI88" s="168" t="s">
        <v>1252</v>
      </c>
      <c r="AJ88" s="147">
        <v>46051</v>
      </c>
      <c r="AK88" s="12">
        <v>789</v>
      </c>
      <c r="AL88" s="147">
        <v>46052</v>
      </c>
      <c r="AM88" s="12" t="s">
        <v>2296</v>
      </c>
      <c r="AN88" s="12"/>
    </row>
    <row r="89" spans="1:40" x14ac:dyDescent="0.25">
      <c r="A89" s="148">
        <v>333</v>
      </c>
      <c r="B89" s="268" t="s">
        <v>402</v>
      </c>
      <c r="C89" s="149" t="s">
        <v>431</v>
      </c>
      <c r="D89" s="139" t="s">
        <v>1205</v>
      </c>
      <c r="E89" s="8" t="str">
        <f>VLOOKUP(R89,'REPARTO PROCESOS'!B:C,2,0)</f>
        <v>FDLSC-CD-015-2026</v>
      </c>
      <c r="F89" s="29" t="str">
        <f>VLOOKUP(G89,'NUMEROS DE CONTRATO'!G:K,5,0)</f>
        <v>091-2026 CPS-P(146769)</v>
      </c>
      <c r="G89" s="222" t="s">
        <v>436</v>
      </c>
      <c r="H89" s="149">
        <v>40922848</v>
      </c>
      <c r="I89" s="149">
        <v>3053185849</v>
      </c>
      <c r="J89" s="149" t="s">
        <v>1259</v>
      </c>
      <c r="K89" s="149" t="s">
        <v>1268</v>
      </c>
      <c r="L89" s="151">
        <v>2802</v>
      </c>
      <c r="M89" s="151">
        <v>2802</v>
      </c>
      <c r="N89" s="148" t="s">
        <v>1264</v>
      </c>
      <c r="O89" s="149" t="s">
        <v>1089</v>
      </c>
      <c r="P89" s="279" t="s">
        <v>1090</v>
      </c>
      <c r="Q89" s="285" t="s">
        <v>1090</v>
      </c>
      <c r="R89" s="281">
        <v>146769</v>
      </c>
      <c r="S89" s="280" t="s">
        <v>1198</v>
      </c>
      <c r="T89" s="125">
        <v>1797</v>
      </c>
      <c r="U89" s="247" t="s">
        <v>1261</v>
      </c>
      <c r="V89" s="138" t="s">
        <v>1262</v>
      </c>
      <c r="W89" s="9" t="s">
        <v>1055</v>
      </c>
      <c r="X89" s="318">
        <v>54400000</v>
      </c>
      <c r="Y89" s="320" t="s">
        <v>1103</v>
      </c>
      <c r="Z89" s="162" t="s">
        <v>1104</v>
      </c>
      <c r="AA89" s="222" t="s">
        <v>1105</v>
      </c>
      <c r="AB89" s="148" t="s">
        <v>1059</v>
      </c>
      <c r="AC89" s="152">
        <v>45992</v>
      </c>
      <c r="AD89" s="207" t="s">
        <v>14</v>
      </c>
      <c r="AE89" s="75" t="s">
        <v>37</v>
      </c>
      <c r="AF89" s="209">
        <v>46057</v>
      </c>
      <c r="AG89" s="12" t="s">
        <v>1060</v>
      </c>
      <c r="AH89" s="147">
        <v>46055</v>
      </c>
      <c r="AI89" s="170" t="s">
        <v>1266</v>
      </c>
      <c r="AJ89" s="147">
        <v>46059</v>
      </c>
      <c r="AK89" s="12" t="s">
        <v>2294</v>
      </c>
      <c r="AL89" s="12"/>
      <c r="AM89" s="12" t="s">
        <v>2293</v>
      </c>
      <c r="AN89" s="12"/>
    </row>
    <row r="90" spans="1:40" x14ac:dyDescent="0.25">
      <c r="A90" s="148">
        <v>346</v>
      </c>
      <c r="B90" s="269" t="s">
        <v>402</v>
      </c>
      <c r="C90" s="4" t="s">
        <v>431</v>
      </c>
      <c r="D90" s="139" t="s">
        <v>1205</v>
      </c>
      <c r="E90" s="8" t="str">
        <f>VLOOKUP(R90,'REPARTO PROCESOS'!B:C,2,0)</f>
        <v>FDLSC-CD-070-2026</v>
      </c>
      <c r="F90" s="29" t="str">
        <f>VLOOKUP(G90,'NUMEROS DE CONTRATO'!G:K,5,0)</f>
        <v>092-2026 CPS-P(146777)</v>
      </c>
      <c r="G90" s="222" t="s">
        <v>449</v>
      </c>
      <c r="H90" s="4">
        <v>1020727128</v>
      </c>
      <c r="I90" s="4">
        <v>3158021724</v>
      </c>
      <c r="J90" s="4" t="s">
        <v>1194</v>
      </c>
      <c r="K90" s="4" t="s">
        <v>1063</v>
      </c>
      <c r="L90" s="151">
        <v>2802</v>
      </c>
      <c r="M90" s="151">
        <v>2802</v>
      </c>
      <c r="N90" s="4" t="s">
        <v>1050</v>
      </c>
      <c r="O90" s="4" t="s">
        <v>1050</v>
      </c>
      <c r="P90" s="283" t="s">
        <v>1165</v>
      </c>
      <c r="Q90" s="284" t="s">
        <v>1051</v>
      </c>
      <c r="R90" s="281">
        <v>146777</v>
      </c>
      <c r="S90" s="280" t="s">
        <v>1198</v>
      </c>
      <c r="T90" s="125">
        <v>1798</v>
      </c>
      <c r="U90" s="247" t="s">
        <v>1269</v>
      </c>
      <c r="V90" s="138" t="s">
        <v>1270</v>
      </c>
      <c r="W90" s="9" t="s">
        <v>1055</v>
      </c>
      <c r="X90" s="318">
        <v>44800000</v>
      </c>
      <c r="Y90" s="320" t="s">
        <v>1056</v>
      </c>
      <c r="Z90" s="162" t="s">
        <v>1057</v>
      </c>
      <c r="AA90" s="222" t="s">
        <v>1058</v>
      </c>
      <c r="AB90" s="148" t="s">
        <v>1271</v>
      </c>
      <c r="AC90" s="149" t="s">
        <v>1047</v>
      </c>
      <c r="AD90" s="135" t="s">
        <v>14</v>
      </c>
      <c r="AE90" s="75" t="s">
        <v>37</v>
      </c>
      <c r="AF90" s="209">
        <v>46057</v>
      </c>
      <c r="AG90" s="12" t="s">
        <v>1060</v>
      </c>
      <c r="AH90" s="147">
        <v>46055</v>
      </c>
      <c r="AI90" s="170" t="s">
        <v>1266</v>
      </c>
      <c r="AJ90" s="147">
        <v>46059</v>
      </c>
      <c r="AK90" s="12" t="s">
        <v>2294</v>
      </c>
      <c r="AL90" s="12"/>
      <c r="AM90" s="12" t="s">
        <v>2293</v>
      </c>
      <c r="AN90" s="12"/>
    </row>
    <row r="91" spans="1:40" x14ac:dyDescent="0.25">
      <c r="A91" s="148">
        <v>339</v>
      </c>
      <c r="B91" s="268" t="s">
        <v>402</v>
      </c>
      <c r="C91" s="149" t="s">
        <v>431</v>
      </c>
      <c r="D91" s="139" t="s">
        <v>1205</v>
      </c>
      <c r="E91" s="8" t="str">
        <f>VLOOKUP(R91,'REPARTO PROCESOS'!B:C,2,0)</f>
        <v>FDLSC-CD-070-2026</v>
      </c>
      <c r="F91" s="29" t="str">
        <f>VLOOKUP(G91,'NUMEROS DE CONTRATO'!G:K,5,0)</f>
        <v>093-2026 CPS-P(146777)</v>
      </c>
      <c r="G91" s="222" t="s">
        <v>442</v>
      </c>
      <c r="H91" s="149">
        <v>1032466604</v>
      </c>
      <c r="I91" s="149">
        <v>3168341764</v>
      </c>
      <c r="J91" s="149" t="s">
        <v>1272</v>
      </c>
      <c r="K91" s="149" t="s">
        <v>1063</v>
      </c>
      <c r="L91" s="151">
        <v>2802</v>
      </c>
      <c r="M91" s="151">
        <v>2802</v>
      </c>
      <c r="N91" s="148" t="s">
        <v>1050</v>
      </c>
      <c r="O91" s="149" t="s">
        <v>1050</v>
      </c>
      <c r="P91" s="279" t="s">
        <v>1165</v>
      </c>
      <c r="Q91" s="285" t="s">
        <v>1051</v>
      </c>
      <c r="R91" s="281">
        <v>146777</v>
      </c>
      <c r="S91" s="280" t="s">
        <v>1198</v>
      </c>
      <c r="T91" s="125">
        <v>1798</v>
      </c>
      <c r="U91" s="247" t="s">
        <v>1269</v>
      </c>
      <c r="V91" s="138" t="s">
        <v>1270</v>
      </c>
      <c r="W91" s="9" t="s">
        <v>1055</v>
      </c>
      <c r="X91" s="318">
        <v>44800000</v>
      </c>
      <c r="Y91" s="320" t="s">
        <v>1056</v>
      </c>
      <c r="Z91" s="162" t="s">
        <v>1057</v>
      </c>
      <c r="AA91" s="222" t="s">
        <v>1058</v>
      </c>
      <c r="AB91" s="148" t="s">
        <v>1047</v>
      </c>
      <c r="AC91" s="149" t="s">
        <v>1047</v>
      </c>
      <c r="AD91" s="135" t="s">
        <v>21</v>
      </c>
      <c r="AE91" s="75" t="s">
        <v>37</v>
      </c>
      <c r="AF91" s="209">
        <v>46057</v>
      </c>
      <c r="AG91" s="12" t="s">
        <v>1060</v>
      </c>
      <c r="AH91" s="147">
        <v>46051</v>
      </c>
      <c r="AI91" s="168" t="s">
        <v>1252</v>
      </c>
      <c r="AJ91" s="147">
        <v>46051</v>
      </c>
      <c r="AK91" s="12">
        <v>787</v>
      </c>
      <c r="AL91" s="147">
        <v>46052</v>
      </c>
      <c r="AM91" s="12" t="s">
        <v>2296</v>
      </c>
      <c r="AN91" s="12"/>
    </row>
    <row r="92" spans="1:40" x14ac:dyDescent="0.25">
      <c r="A92" s="148">
        <v>352</v>
      </c>
      <c r="B92" s="268" t="s">
        <v>402</v>
      </c>
      <c r="C92" s="149" t="s">
        <v>431</v>
      </c>
      <c r="D92" s="139" t="s">
        <v>1205</v>
      </c>
      <c r="E92" s="8" t="str">
        <f>VLOOKUP(R92,'REPARTO PROCESOS'!B:C,2,0)</f>
        <v>FDLSC-CD-070-2026</v>
      </c>
      <c r="F92" s="29" t="str">
        <f>VLOOKUP(G92,'NUMEROS DE CONTRATO'!G:K,5,0)</f>
        <v>094-2026 CPS-P(146777)</v>
      </c>
      <c r="G92" s="222" t="s">
        <v>455</v>
      </c>
      <c r="H92" s="149">
        <v>80901367</v>
      </c>
      <c r="I92" s="149">
        <v>3142019395</v>
      </c>
      <c r="J92" s="149" t="s">
        <v>1227</v>
      </c>
      <c r="K92" s="149" t="s">
        <v>1063</v>
      </c>
      <c r="L92" s="151">
        <v>2802</v>
      </c>
      <c r="M92" s="151">
        <v>2802</v>
      </c>
      <c r="N92" s="148" t="s">
        <v>1050</v>
      </c>
      <c r="O92" s="149" t="s">
        <v>1050</v>
      </c>
      <c r="P92" s="279" t="s">
        <v>1165</v>
      </c>
      <c r="Q92" s="285" t="s">
        <v>1051</v>
      </c>
      <c r="R92" s="281">
        <v>146777</v>
      </c>
      <c r="S92" s="280" t="s">
        <v>1198</v>
      </c>
      <c r="T92" s="125">
        <v>1798</v>
      </c>
      <c r="U92" s="247" t="s">
        <v>1269</v>
      </c>
      <c r="V92" s="138" t="s">
        <v>1270</v>
      </c>
      <c r="W92" s="9" t="s">
        <v>1055</v>
      </c>
      <c r="X92" s="318">
        <v>44800000</v>
      </c>
      <c r="Y92" s="320" t="s">
        <v>1056</v>
      </c>
      <c r="Z92" s="162" t="s">
        <v>1057</v>
      </c>
      <c r="AA92" s="222" t="s">
        <v>1058</v>
      </c>
      <c r="AB92" s="148" t="s">
        <v>1047</v>
      </c>
      <c r="AC92" s="149" t="s">
        <v>1047</v>
      </c>
      <c r="AD92" s="135" t="s">
        <v>14</v>
      </c>
      <c r="AE92" s="75" t="s">
        <v>37</v>
      </c>
      <c r="AF92" s="209">
        <v>46057</v>
      </c>
      <c r="AG92" s="12" t="s">
        <v>1060</v>
      </c>
      <c r="AH92" s="147">
        <v>46055</v>
      </c>
      <c r="AI92" s="170" t="s">
        <v>1266</v>
      </c>
      <c r="AJ92" s="147">
        <v>46059</v>
      </c>
      <c r="AK92" s="12" t="s">
        <v>2294</v>
      </c>
      <c r="AL92" s="12"/>
      <c r="AM92" s="12" t="s">
        <v>2293</v>
      </c>
      <c r="AN92" s="12"/>
    </row>
    <row r="93" spans="1:40" x14ac:dyDescent="0.25">
      <c r="A93" s="148">
        <v>338</v>
      </c>
      <c r="B93" s="268" t="s">
        <v>402</v>
      </c>
      <c r="C93" s="149" t="s">
        <v>431</v>
      </c>
      <c r="D93" s="139" t="s">
        <v>1205</v>
      </c>
      <c r="E93" s="8" t="str">
        <f>VLOOKUP(R93,'REPARTO PROCESOS'!B:C,2,0)</f>
        <v>FDLSC-CD-094-2026</v>
      </c>
      <c r="F93" s="29" t="str">
        <f>VLOOKUP(G93,'NUMEROS DE CONTRATO'!G:K,5,0)</f>
        <v>095-2026 CPS-AG(146719)</v>
      </c>
      <c r="G93" s="222" t="s">
        <v>441</v>
      </c>
      <c r="H93" s="149">
        <v>53154721</v>
      </c>
      <c r="I93" s="149">
        <v>3193273959</v>
      </c>
      <c r="J93" s="149" t="s">
        <v>1273</v>
      </c>
      <c r="K93" s="149" t="s">
        <v>1063</v>
      </c>
      <c r="L93" s="151">
        <v>2802</v>
      </c>
      <c r="M93" s="151">
        <v>2802</v>
      </c>
      <c r="N93" s="148" t="s">
        <v>1092</v>
      </c>
      <c r="O93" s="149" t="s">
        <v>1092</v>
      </c>
      <c r="P93" s="279" t="s">
        <v>1093</v>
      </c>
      <c r="Q93" s="285" t="s">
        <v>1093</v>
      </c>
      <c r="R93" s="281">
        <v>146719</v>
      </c>
      <c r="S93" s="280" t="s">
        <v>1198</v>
      </c>
      <c r="T93" s="125">
        <v>1793</v>
      </c>
      <c r="U93" s="247" t="s">
        <v>1274</v>
      </c>
      <c r="V93" s="138" t="s">
        <v>1275</v>
      </c>
      <c r="W93" s="9" t="s">
        <v>1055</v>
      </c>
      <c r="X93" s="318">
        <v>38400000</v>
      </c>
      <c r="Y93" s="320" t="s">
        <v>1096</v>
      </c>
      <c r="Z93" s="162" t="s">
        <v>1097</v>
      </c>
      <c r="AA93" s="222" t="s">
        <v>1098</v>
      </c>
      <c r="AB93" s="148" t="s">
        <v>1047</v>
      </c>
      <c r="AC93" s="149" t="s">
        <v>1047</v>
      </c>
      <c r="AD93" s="135" t="s">
        <v>21</v>
      </c>
      <c r="AE93" s="75" t="s">
        <v>37</v>
      </c>
      <c r="AF93" s="209">
        <v>46058</v>
      </c>
      <c r="AG93" s="12" t="s">
        <v>1060</v>
      </c>
      <c r="AH93" s="147">
        <v>46051</v>
      </c>
      <c r="AI93" s="168" t="s">
        <v>1252</v>
      </c>
      <c r="AJ93" s="147">
        <v>46051</v>
      </c>
      <c r="AK93" s="12">
        <v>786</v>
      </c>
      <c r="AL93" s="147">
        <v>46052</v>
      </c>
      <c r="AM93" s="12" t="s">
        <v>2293</v>
      </c>
      <c r="AN93" s="12"/>
    </row>
    <row r="94" spans="1:40" x14ac:dyDescent="0.25">
      <c r="A94" s="148">
        <v>345</v>
      </c>
      <c r="B94" s="268" t="s">
        <v>402</v>
      </c>
      <c r="C94" s="149" t="s">
        <v>431</v>
      </c>
      <c r="D94" s="139" t="s">
        <v>1205</v>
      </c>
      <c r="E94" s="8" t="str">
        <f>VLOOKUP(R94,'REPARTO PROCESOS'!B:C,2,0)</f>
        <v>FDLSC-CD-094-2026</v>
      </c>
      <c r="F94" s="29" t="str">
        <f>VLOOKUP(G94,'NUMEROS DE CONTRATO'!G:K,5,0)</f>
        <v>096-2026 CPS-AG(146719)</v>
      </c>
      <c r="G94" s="222" t="s">
        <v>448</v>
      </c>
      <c r="H94" s="149">
        <v>79970881</v>
      </c>
      <c r="I94" s="149">
        <v>3133426109</v>
      </c>
      <c r="J94" s="149" t="s">
        <v>1276</v>
      </c>
      <c r="K94" s="149" t="s">
        <v>1063</v>
      </c>
      <c r="L94" s="151">
        <v>2802</v>
      </c>
      <c r="M94" s="151">
        <v>2802</v>
      </c>
      <c r="N94" s="148" t="s">
        <v>1092</v>
      </c>
      <c r="O94" s="149" t="s">
        <v>1092</v>
      </c>
      <c r="P94" s="279" t="s">
        <v>1093</v>
      </c>
      <c r="Q94" s="285" t="s">
        <v>1093</v>
      </c>
      <c r="R94" s="281">
        <v>146719</v>
      </c>
      <c r="S94" s="280" t="s">
        <v>1198</v>
      </c>
      <c r="T94" s="125">
        <v>1793</v>
      </c>
      <c r="U94" s="247" t="s">
        <v>1274</v>
      </c>
      <c r="V94" s="138" t="s">
        <v>1275</v>
      </c>
      <c r="W94" s="9" t="s">
        <v>1055</v>
      </c>
      <c r="X94" s="318">
        <v>38400000</v>
      </c>
      <c r="Y94" s="320" t="s">
        <v>1096</v>
      </c>
      <c r="Z94" s="162" t="s">
        <v>1097</v>
      </c>
      <c r="AA94" s="222" t="s">
        <v>1098</v>
      </c>
      <c r="AB94" s="148" t="s">
        <v>1047</v>
      </c>
      <c r="AC94" s="149" t="s">
        <v>1047</v>
      </c>
      <c r="AD94" s="135" t="s">
        <v>14</v>
      </c>
      <c r="AE94" s="75" t="s">
        <v>37</v>
      </c>
      <c r="AF94" s="209">
        <v>46057</v>
      </c>
      <c r="AG94" s="12" t="s">
        <v>1060</v>
      </c>
      <c r="AH94" s="147">
        <v>46055</v>
      </c>
      <c r="AI94" s="170" t="s">
        <v>1266</v>
      </c>
      <c r="AJ94" s="147">
        <v>46059</v>
      </c>
      <c r="AK94" s="12" t="s">
        <v>2294</v>
      </c>
      <c r="AL94" s="12"/>
      <c r="AM94" s="12" t="s">
        <v>2293</v>
      </c>
      <c r="AN94" s="12"/>
    </row>
    <row r="95" spans="1:40" x14ac:dyDescent="0.25">
      <c r="A95" s="148">
        <v>351</v>
      </c>
      <c r="B95" s="268" t="s">
        <v>402</v>
      </c>
      <c r="C95" s="149" t="s">
        <v>431</v>
      </c>
      <c r="D95" s="139" t="s">
        <v>1205</v>
      </c>
      <c r="E95" s="8" t="str">
        <f>VLOOKUP(R95,'REPARTO PROCESOS'!B:C,2,0)</f>
        <v>FDLSC-CD-094-2026</v>
      </c>
      <c r="F95" s="29" t="str">
        <f>VLOOKUP(G95,'NUMEROS DE CONTRATO'!G:K,5,0)</f>
        <v>097-2026 CPS-AG(146719)</v>
      </c>
      <c r="G95" s="222" t="s">
        <v>454</v>
      </c>
      <c r="H95" s="149">
        <v>1000351361</v>
      </c>
      <c r="I95" s="149">
        <v>3003552158</v>
      </c>
      <c r="J95" s="149" t="s">
        <v>1277</v>
      </c>
      <c r="K95" s="149" t="s">
        <v>1063</v>
      </c>
      <c r="L95" s="151">
        <v>2802</v>
      </c>
      <c r="M95" s="151">
        <v>2802</v>
      </c>
      <c r="N95" s="148" t="s">
        <v>1092</v>
      </c>
      <c r="O95" s="149" t="s">
        <v>1092</v>
      </c>
      <c r="P95" s="279" t="s">
        <v>1234</v>
      </c>
      <c r="Q95" s="285" t="s">
        <v>1093</v>
      </c>
      <c r="R95" s="281">
        <v>146719</v>
      </c>
      <c r="S95" s="280" t="s">
        <v>1198</v>
      </c>
      <c r="T95" s="125">
        <v>1793</v>
      </c>
      <c r="U95" s="247" t="s">
        <v>1274</v>
      </c>
      <c r="V95" s="138" t="s">
        <v>1275</v>
      </c>
      <c r="W95" s="9" t="s">
        <v>1055</v>
      </c>
      <c r="X95" s="318">
        <v>38400000</v>
      </c>
      <c r="Y95" s="320" t="s">
        <v>1096</v>
      </c>
      <c r="Z95" s="162" t="s">
        <v>1097</v>
      </c>
      <c r="AA95" s="222" t="s">
        <v>1098</v>
      </c>
      <c r="AB95" s="148" t="s">
        <v>1047</v>
      </c>
      <c r="AC95" s="149" t="s">
        <v>1047</v>
      </c>
      <c r="AD95" s="135" t="s">
        <v>21</v>
      </c>
      <c r="AE95" s="75" t="s">
        <v>37</v>
      </c>
      <c r="AF95" s="209">
        <v>46057</v>
      </c>
      <c r="AG95" s="12" t="s">
        <v>1060</v>
      </c>
      <c r="AH95" s="147">
        <v>46051</v>
      </c>
      <c r="AI95" s="168" t="s">
        <v>1252</v>
      </c>
      <c r="AJ95" s="147">
        <v>46051</v>
      </c>
      <c r="AK95" s="12">
        <v>790</v>
      </c>
      <c r="AL95" s="147">
        <v>46052</v>
      </c>
      <c r="AM95" s="12" t="s">
        <v>2296</v>
      </c>
      <c r="AN95" s="12"/>
    </row>
    <row r="96" spans="1:40" x14ac:dyDescent="0.25">
      <c r="A96" s="148">
        <v>344</v>
      </c>
      <c r="B96" s="268" t="s">
        <v>402</v>
      </c>
      <c r="C96" s="149" t="s">
        <v>431</v>
      </c>
      <c r="D96" s="139" t="s">
        <v>1205</v>
      </c>
      <c r="E96" s="8" t="str">
        <f>VLOOKUP(R96,'REPARTO PROCESOS'!B:C,2,0)</f>
        <v>FDLSC-CD-109-2026</v>
      </c>
      <c r="F96" s="29" t="str">
        <f>VLOOKUP(G96,'NUMEROS DE CONTRATO'!G:K,5,0)</f>
        <v>098-2026 CPS-P(146756)</v>
      </c>
      <c r="G96" s="222" t="s">
        <v>447</v>
      </c>
      <c r="H96" s="149">
        <v>1019088049</v>
      </c>
      <c r="I96" s="4">
        <v>3163056035</v>
      </c>
      <c r="J96" s="149" t="s">
        <v>1259</v>
      </c>
      <c r="K96" s="149" t="s">
        <v>1063</v>
      </c>
      <c r="L96" s="151">
        <v>2802</v>
      </c>
      <c r="M96" s="151">
        <v>2802</v>
      </c>
      <c r="N96" s="148" t="s">
        <v>1278</v>
      </c>
      <c r="O96" s="149" t="s">
        <v>1089</v>
      </c>
      <c r="P96" s="279" t="s">
        <v>1090</v>
      </c>
      <c r="Q96" s="285" t="s">
        <v>1090</v>
      </c>
      <c r="R96" s="281">
        <v>146756</v>
      </c>
      <c r="S96" s="280" t="s">
        <v>1198</v>
      </c>
      <c r="T96" s="125">
        <v>1795</v>
      </c>
      <c r="U96" s="247" t="s">
        <v>1279</v>
      </c>
      <c r="V96" s="138" t="s">
        <v>1280</v>
      </c>
      <c r="W96" s="9" t="s">
        <v>1055</v>
      </c>
      <c r="X96" s="318">
        <v>54400000</v>
      </c>
      <c r="Y96" s="320" t="s">
        <v>1103</v>
      </c>
      <c r="Z96" s="162" t="s">
        <v>1104</v>
      </c>
      <c r="AA96" s="222" t="s">
        <v>1105</v>
      </c>
      <c r="AB96" s="148" t="s">
        <v>1047</v>
      </c>
      <c r="AC96" s="149" t="s">
        <v>1047</v>
      </c>
      <c r="AD96" s="141" t="s">
        <v>14</v>
      </c>
      <c r="AE96" s="75" t="s">
        <v>37</v>
      </c>
      <c r="AF96" s="210" t="s">
        <v>1281</v>
      </c>
      <c r="AG96" s="12" t="s">
        <v>1060</v>
      </c>
      <c r="AH96" s="147">
        <v>46055</v>
      </c>
      <c r="AI96" s="170" t="s">
        <v>1266</v>
      </c>
      <c r="AJ96" s="147">
        <v>46059</v>
      </c>
      <c r="AK96" s="12" t="s">
        <v>2294</v>
      </c>
      <c r="AL96" s="12"/>
      <c r="AM96" s="12" t="s">
        <v>2293</v>
      </c>
      <c r="AN96" s="12"/>
    </row>
    <row r="97" spans="1:40" x14ac:dyDescent="0.25">
      <c r="A97" s="148">
        <v>350</v>
      </c>
      <c r="B97" s="268" t="s">
        <v>402</v>
      </c>
      <c r="C97" s="149" t="s">
        <v>431</v>
      </c>
      <c r="D97" s="139" t="s">
        <v>1205</v>
      </c>
      <c r="E97" s="8" t="str">
        <f>VLOOKUP(R97,'REPARTO PROCESOS'!B:C,2,0)</f>
        <v>FDLSC-CD-109-2026</v>
      </c>
      <c r="F97" s="29" t="str">
        <f>VLOOKUP(G97,'NUMEROS DE CONTRATO'!G:K,5,0)</f>
        <v>099-2026 CPS-P(146756)</v>
      </c>
      <c r="G97" s="222" t="s">
        <v>812</v>
      </c>
      <c r="H97" s="149">
        <v>79977903</v>
      </c>
      <c r="I97" s="149">
        <v>3118445936</v>
      </c>
      <c r="J97" s="149" t="s">
        <v>1187</v>
      </c>
      <c r="K97" s="149" t="s">
        <v>1047</v>
      </c>
      <c r="L97" s="151">
        <v>2802</v>
      </c>
      <c r="M97" s="151">
        <v>2802</v>
      </c>
      <c r="N97" s="148" t="s">
        <v>1282</v>
      </c>
      <c r="O97" s="149" t="s">
        <v>1089</v>
      </c>
      <c r="P97" s="279" t="s">
        <v>1090</v>
      </c>
      <c r="Q97" s="285" t="s">
        <v>1090</v>
      </c>
      <c r="R97" s="281">
        <v>146756</v>
      </c>
      <c r="S97" s="280" t="s">
        <v>1198</v>
      </c>
      <c r="T97" s="125">
        <v>1795</v>
      </c>
      <c r="U97" s="247" t="s">
        <v>1279</v>
      </c>
      <c r="V97" s="138" t="s">
        <v>1280</v>
      </c>
      <c r="W97" s="9" t="s">
        <v>1055</v>
      </c>
      <c r="X97" s="318">
        <v>54400000</v>
      </c>
      <c r="Y97" s="320" t="s">
        <v>1103</v>
      </c>
      <c r="Z97" s="162" t="s">
        <v>1104</v>
      </c>
      <c r="AA97" s="78" t="s">
        <v>1105</v>
      </c>
      <c r="AB97" s="148" t="s">
        <v>1283</v>
      </c>
      <c r="AC97" s="152">
        <v>46014</v>
      </c>
      <c r="AD97" s="135" t="s">
        <v>21</v>
      </c>
      <c r="AE97" s="75" t="s">
        <v>37</v>
      </c>
      <c r="AF97" s="209">
        <v>46055</v>
      </c>
      <c r="AG97" s="12" t="s">
        <v>1060</v>
      </c>
      <c r="AH97" s="147">
        <v>46050</v>
      </c>
      <c r="AI97" s="168" t="s">
        <v>1252</v>
      </c>
      <c r="AJ97" s="147">
        <v>46051</v>
      </c>
      <c r="AK97" s="12">
        <v>813</v>
      </c>
      <c r="AL97" s="147">
        <v>46052</v>
      </c>
      <c r="AM97" s="12" t="s">
        <v>2296</v>
      </c>
      <c r="AN97" s="12"/>
    </row>
    <row r="98" spans="1:40" x14ac:dyDescent="0.25">
      <c r="A98" s="148">
        <v>335</v>
      </c>
      <c r="B98" s="268" t="s">
        <v>402</v>
      </c>
      <c r="C98" s="149" t="s">
        <v>431</v>
      </c>
      <c r="D98" s="139" t="s">
        <v>1205</v>
      </c>
      <c r="E98" s="8" t="str">
        <f>VLOOKUP(R98,'REPARTO PROCESOS'!B:C,2,0)</f>
        <v>FDLSC-CD-150-2026</v>
      </c>
      <c r="F98" s="29" t="str">
        <f>VLOOKUP(G98,'NUMEROS DE CONTRATO'!G:K,5,0)</f>
        <v>100-2026 CPS-P(146786)</v>
      </c>
      <c r="G98" s="222" t="s">
        <v>438</v>
      </c>
      <c r="H98" s="149">
        <v>80167195</v>
      </c>
      <c r="I98" s="149">
        <v>3143865209</v>
      </c>
      <c r="J98" s="149" t="s">
        <v>1048</v>
      </c>
      <c r="K98" s="149" t="s">
        <v>1084</v>
      </c>
      <c r="L98" s="151">
        <v>2802</v>
      </c>
      <c r="M98" s="151">
        <v>2802</v>
      </c>
      <c r="N98" s="148" t="s">
        <v>1050</v>
      </c>
      <c r="O98" s="149" t="s">
        <v>1050</v>
      </c>
      <c r="P98" s="279" t="s">
        <v>1165</v>
      </c>
      <c r="Q98" s="285" t="s">
        <v>1051</v>
      </c>
      <c r="R98" s="4">
        <v>146786</v>
      </c>
      <c r="S98" s="280" t="s">
        <v>1198</v>
      </c>
      <c r="T98" s="125">
        <v>1799</v>
      </c>
      <c r="U98" s="247" t="s">
        <v>1284</v>
      </c>
      <c r="V98" s="138" t="s">
        <v>1285</v>
      </c>
      <c r="W98" s="9" t="s">
        <v>1055</v>
      </c>
      <c r="X98" s="318">
        <v>44800000</v>
      </c>
      <c r="Y98" s="320" t="s">
        <v>1056</v>
      </c>
      <c r="Z98" s="162" t="s">
        <v>1057</v>
      </c>
      <c r="AA98" s="222" t="s">
        <v>1058</v>
      </c>
      <c r="AB98" s="148" t="s">
        <v>1286</v>
      </c>
      <c r="AC98" s="152">
        <v>46002</v>
      </c>
      <c r="AD98" s="135" t="s">
        <v>21</v>
      </c>
      <c r="AE98" s="75" t="s">
        <v>37</v>
      </c>
      <c r="AF98" s="209">
        <v>46057</v>
      </c>
      <c r="AG98" s="12" t="s">
        <v>1060</v>
      </c>
      <c r="AH98" s="147">
        <v>46051</v>
      </c>
      <c r="AI98" s="168" t="s">
        <v>1252</v>
      </c>
      <c r="AJ98" s="147">
        <v>46051</v>
      </c>
      <c r="AK98" s="12">
        <v>783</v>
      </c>
      <c r="AL98" s="147">
        <v>46052</v>
      </c>
      <c r="AM98" s="12" t="s">
        <v>2296</v>
      </c>
      <c r="AN98" s="12"/>
    </row>
    <row r="99" spans="1:40" x14ac:dyDescent="0.25">
      <c r="A99" s="148">
        <v>340</v>
      </c>
      <c r="B99" s="268" t="s">
        <v>402</v>
      </c>
      <c r="C99" s="149" t="s">
        <v>431</v>
      </c>
      <c r="D99" s="139" t="s">
        <v>1205</v>
      </c>
      <c r="E99" s="8" t="str">
        <f>VLOOKUP(R99,'REPARTO PROCESOS'!B:C,2,0)</f>
        <v>FDLSC-CD-222-2026</v>
      </c>
      <c r="F99" s="29" t="str">
        <f>VLOOKUP(G99,'NUMEROS DE CONTRATO'!G:K,5,0)</f>
        <v>101-2026 CPS-P(146706)</v>
      </c>
      <c r="G99" s="222" t="s">
        <v>443</v>
      </c>
      <c r="H99" s="149">
        <v>53046668</v>
      </c>
      <c r="I99" s="149">
        <v>3124837000</v>
      </c>
      <c r="J99" s="149" t="s">
        <v>1048</v>
      </c>
      <c r="K99" s="149" t="s">
        <v>1179</v>
      </c>
      <c r="L99" s="151">
        <v>2802</v>
      </c>
      <c r="M99" s="151">
        <v>2802</v>
      </c>
      <c r="N99" s="148" t="s">
        <v>1244</v>
      </c>
      <c r="O99" s="149" t="s">
        <v>1068</v>
      </c>
      <c r="P99" s="279" t="s">
        <v>1069</v>
      </c>
      <c r="Q99" s="285" t="s">
        <v>1069</v>
      </c>
      <c r="R99" s="4">
        <v>146706</v>
      </c>
      <c r="S99" s="280" t="s">
        <v>1198</v>
      </c>
      <c r="T99" s="125">
        <v>1791</v>
      </c>
      <c r="U99" s="247" t="s">
        <v>1287</v>
      </c>
      <c r="V99" s="138" t="s">
        <v>1288</v>
      </c>
      <c r="W99" s="9" t="s">
        <v>1055</v>
      </c>
      <c r="X99" s="318">
        <v>64000000</v>
      </c>
      <c r="Y99" s="320" t="s">
        <v>1073</v>
      </c>
      <c r="Z99" s="162" t="s">
        <v>1074</v>
      </c>
      <c r="AA99" s="222" t="s">
        <v>1075</v>
      </c>
      <c r="AB99" s="148" t="s">
        <v>1047</v>
      </c>
      <c r="AC99" s="149" t="s">
        <v>1047</v>
      </c>
      <c r="AD99" s="135" t="s">
        <v>21</v>
      </c>
      <c r="AE99" s="75" t="s">
        <v>37</v>
      </c>
      <c r="AF99" s="209">
        <v>46052</v>
      </c>
      <c r="AG99" s="12" t="s">
        <v>1060</v>
      </c>
      <c r="AH99" s="147">
        <v>46050</v>
      </c>
      <c r="AI99" s="168" t="s">
        <v>1252</v>
      </c>
      <c r="AJ99" s="147">
        <v>46051</v>
      </c>
      <c r="AK99" s="12">
        <v>783</v>
      </c>
      <c r="AL99" s="147">
        <v>46052</v>
      </c>
      <c r="AM99" s="12" t="s">
        <v>2296</v>
      </c>
      <c r="AN99" s="12"/>
    </row>
    <row r="100" spans="1:40" x14ac:dyDescent="0.25">
      <c r="A100" s="148">
        <v>349</v>
      </c>
      <c r="B100" s="268" t="s">
        <v>402</v>
      </c>
      <c r="C100" s="149" t="s">
        <v>431</v>
      </c>
      <c r="D100" s="139" t="s">
        <v>1205</v>
      </c>
      <c r="E100" s="8" t="str">
        <f>VLOOKUP(R100,'REPARTO PROCESOS'!B:C,2,0)</f>
        <v>FDLSC-CD-186-2026</v>
      </c>
      <c r="F100" s="29" t="str">
        <f>VLOOKUP(G100,'NUMEROS DE CONTRATO'!G:K,5,0)</f>
        <v>102-2026 CPS-AG(146737)</v>
      </c>
      <c r="G100" s="222" t="s">
        <v>452</v>
      </c>
      <c r="H100" s="149">
        <v>1233497458</v>
      </c>
      <c r="I100" s="149">
        <v>3232155745</v>
      </c>
      <c r="J100" s="149" t="s">
        <v>1129</v>
      </c>
      <c r="K100" s="149" t="s">
        <v>1063</v>
      </c>
      <c r="L100" s="151">
        <v>2385</v>
      </c>
      <c r="M100" s="151">
        <v>2385</v>
      </c>
      <c r="N100" s="148" t="s">
        <v>1130</v>
      </c>
      <c r="O100" s="149" t="s">
        <v>1129</v>
      </c>
      <c r="P100" s="279" t="s">
        <v>1131</v>
      </c>
      <c r="Q100" s="285" t="s">
        <v>1132</v>
      </c>
      <c r="R100" s="4">
        <v>146737</v>
      </c>
      <c r="S100" s="280" t="s">
        <v>1198</v>
      </c>
      <c r="T100" s="125">
        <v>1824</v>
      </c>
      <c r="U100" s="247" t="s">
        <v>1289</v>
      </c>
      <c r="V100" s="138" t="s">
        <v>1290</v>
      </c>
      <c r="W100" s="9" t="s">
        <v>1055</v>
      </c>
      <c r="X100" s="318">
        <v>23200000</v>
      </c>
      <c r="Y100" s="320" t="s">
        <v>1135</v>
      </c>
      <c r="Z100" s="162" t="s">
        <v>1136</v>
      </c>
      <c r="AA100" s="222" t="s">
        <v>1137</v>
      </c>
      <c r="AB100" s="148" t="s">
        <v>1047</v>
      </c>
      <c r="AC100" s="149" t="s">
        <v>1047</v>
      </c>
      <c r="AD100" s="135" t="s">
        <v>14</v>
      </c>
      <c r="AE100" s="75" t="s">
        <v>37</v>
      </c>
      <c r="AF100" s="209">
        <v>46057</v>
      </c>
      <c r="AG100" s="12" t="s">
        <v>1060</v>
      </c>
      <c r="AH100" s="147">
        <v>46055</v>
      </c>
      <c r="AI100" s="170" t="s">
        <v>1266</v>
      </c>
      <c r="AJ100" s="147">
        <v>46059</v>
      </c>
      <c r="AK100" s="12" t="s">
        <v>2294</v>
      </c>
      <c r="AL100" s="12"/>
      <c r="AM100" s="12" t="s">
        <v>2293</v>
      </c>
      <c r="AN100" s="12"/>
    </row>
    <row r="101" spans="1:40" x14ac:dyDescent="0.25">
      <c r="A101" s="148">
        <v>642</v>
      </c>
      <c r="B101" s="268" t="s">
        <v>748</v>
      </c>
      <c r="C101" s="149" t="s">
        <v>766</v>
      </c>
      <c r="D101" s="139" t="s">
        <v>1205</v>
      </c>
      <c r="E101" s="8" t="str">
        <f>VLOOKUP(R101,'REPARTO PROCESOS'!B:C,2,0)</f>
        <v>FDLSC-CD-178-2026</v>
      </c>
      <c r="F101" s="29" t="str">
        <f>VLOOKUP(G101,'NUMEROS DE CONTRATO'!G:K,5,0)</f>
        <v>103-2026 CPS-P(146215)</v>
      </c>
      <c r="G101" s="222" t="s">
        <v>771</v>
      </c>
      <c r="H101" s="149">
        <v>52220503</v>
      </c>
      <c r="I101" s="149">
        <v>3123068505</v>
      </c>
      <c r="J101" s="149" t="s">
        <v>1194</v>
      </c>
      <c r="K101" s="149" t="s">
        <v>1063</v>
      </c>
      <c r="L101" s="151">
        <v>2667</v>
      </c>
      <c r="M101" s="151">
        <v>2667</v>
      </c>
      <c r="N101" s="148" t="s">
        <v>1064</v>
      </c>
      <c r="O101" s="149" t="s">
        <v>1089</v>
      </c>
      <c r="P101" s="279" t="s">
        <v>1090</v>
      </c>
      <c r="Q101" s="285" t="s">
        <v>1090</v>
      </c>
      <c r="R101" s="4">
        <v>146215</v>
      </c>
      <c r="S101" s="280" t="s">
        <v>1166</v>
      </c>
      <c r="T101" s="120">
        <v>1750</v>
      </c>
      <c r="U101" s="247" t="s">
        <v>1291</v>
      </c>
      <c r="V101" s="138" t="s">
        <v>1292</v>
      </c>
      <c r="W101" s="9" t="s">
        <v>1055</v>
      </c>
      <c r="X101" s="318">
        <v>54400000</v>
      </c>
      <c r="Y101" s="320" t="s">
        <v>1103</v>
      </c>
      <c r="Z101" s="162" t="s">
        <v>1104</v>
      </c>
      <c r="AA101" s="222" t="s">
        <v>1105</v>
      </c>
      <c r="AB101" s="144" t="s">
        <v>1047</v>
      </c>
      <c r="AC101" s="145" t="s">
        <v>1047</v>
      </c>
      <c r="AD101" s="135" t="s">
        <v>21</v>
      </c>
      <c r="AE101" s="75" t="s">
        <v>37</v>
      </c>
      <c r="AF101" s="209">
        <v>46048</v>
      </c>
      <c r="AG101" s="12" t="s">
        <v>1060</v>
      </c>
      <c r="AH101" s="147">
        <v>46044</v>
      </c>
      <c r="AI101" s="168" t="s">
        <v>1086</v>
      </c>
      <c r="AJ101" s="147">
        <v>46042</v>
      </c>
      <c r="AK101" s="12">
        <v>517</v>
      </c>
      <c r="AL101" s="147">
        <v>46046</v>
      </c>
      <c r="AM101" s="12" t="s">
        <v>2296</v>
      </c>
      <c r="AN101" s="12"/>
    </row>
    <row r="102" spans="1:40" x14ac:dyDescent="0.25">
      <c r="A102" s="148">
        <v>649</v>
      </c>
      <c r="B102" s="268" t="s">
        <v>748</v>
      </c>
      <c r="C102" s="149" t="s">
        <v>766</v>
      </c>
      <c r="D102" s="139" t="s">
        <v>1205</v>
      </c>
      <c r="E102" s="8" t="str">
        <f>VLOOKUP(R102,'REPARTO PROCESOS'!B:C,2,0)</f>
        <v>FDLSC-CD-080-2026</v>
      </c>
      <c r="F102" s="29" t="str">
        <f>VLOOKUP(G102,'NUMEROS DE CONTRATO'!G:K,5,0)</f>
        <v>104-2026 CPS-AG(146167)</v>
      </c>
      <c r="G102" s="222" t="s">
        <v>778</v>
      </c>
      <c r="H102" s="149" t="s">
        <v>1047</v>
      </c>
      <c r="I102" s="149">
        <v>3167754731</v>
      </c>
      <c r="J102" s="149" t="s">
        <v>1293</v>
      </c>
      <c r="K102" s="149" t="s">
        <v>1047</v>
      </c>
      <c r="L102" s="151">
        <v>2667</v>
      </c>
      <c r="M102" s="151">
        <v>2667</v>
      </c>
      <c r="N102" s="148" t="s">
        <v>1092</v>
      </c>
      <c r="O102" s="149" t="s">
        <v>1092</v>
      </c>
      <c r="P102" s="279" t="s">
        <v>1093</v>
      </c>
      <c r="Q102" s="285" t="s">
        <v>1093</v>
      </c>
      <c r="R102" s="281">
        <v>146167</v>
      </c>
      <c r="S102" s="280" t="s">
        <v>1166</v>
      </c>
      <c r="T102" s="120">
        <v>1743</v>
      </c>
      <c r="U102" s="247" t="s">
        <v>1294</v>
      </c>
      <c r="V102" s="138" t="s">
        <v>1295</v>
      </c>
      <c r="W102" s="9" t="s">
        <v>1055</v>
      </c>
      <c r="X102" s="318">
        <v>38400000</v>
      </c>
      <c r="Y102" s="320" t="s">
        <v>1096</v>
      </c>
      <c r="Z102" s="162" t="s">
        <v>1097</v>
      </c>
      <c r="AA102" s="222" t="s">
        <v>1098</v>
      </c>
      <c r="AB102" s="144" t="s">
        <v>1059</v>
      </c>
      <c r="AC102" s="150">
        <v>45996</v>
      </c>
      <c r="AD102" s="207" t="s">
        <v>14</v>
      </c>
      <c r="AE102" s="75" t="s">
        <v>37</v>
      </c>
      <c r="AF102" s="209">
        <v>46058</v>
      </c>
      <c r="AG102" s="12" t="s">
        <v>1060</v>
      </c>
      <c r="AH102" s="147">
        <v>46044</v>
      </c>
      <c r="AI102" s="168" t="s">
        <v>1086</v>
      </c>
      <c r="AJ102" s="147">
        <v>46042</v>
      </c>
      <c r="AK102" s="12">
        <v>518</v>
      </c>
      <c r="AL102" s="147">
        <v>46046</v>
      </c>
      <c r="AM102" s="12" t="s">
        <v>2293</v>
      </c>
      <c r="AN102" s="12"/>
    </row>
    <row r="103" spans="1:40" x14ac:dyDescent="0.25">
      <c r="A103" s="148">
        <v>859</v>
      </c>
      <c r="B103" s="268" t="s">
        <v>748</v>
      </c>
      <c r="C103" s="149" t="s">
        <v>766</v>
      </c>
      <c r="D103" s="139" t="s">
        <v>1205</v>
      </c>
      <c r="E103" s="8" t="str">
        <f>VLOOKUP(R103,'REPARTO PROCESOS'!B:C,2,0)</f>
        <v>FDLSC-CD-080-2026</v>
      </c>
      <c r="F103" s="29" t="str">
        <f>VLOOKUP(G103,'NUMEROS DE CONTRATO'!G:K,5,0)</f>
        <v>105-2026 CPS-AG(146167)</v>
      </c>
      <c r="G103" s="222" t="s">
        <v>923</v>
      </c>
      <c r="H103" s="149">
        <v>1023886021</v>
      </c>
      <c r="I103" s="280">
        <v>3194145987</v>
      </c>
      <c r="J103" s="149" t="s">
        <v>1277</v>
      </c>
      <c r="K103" s="149" t="s">
        <v>1063</v>
      </c>
      <c r="L103" s="151">
        <v>2667</v>
      </c>
      <c r="M103" s="151">
        <v>2667</v>
      </c>
      <c r="N103" s="148" t="s">
        <v>1092</v>
      </c>
      <c r="O103" s="149" t="s">
        <v>1092</v>
      </c>
      <c r="P103" s="279" t="s">
        <v>1093</v>
      </c>
      <c r="Q103" s="285" t="s">
        <v>1093</v>
      </c>
      <c r="R103" s="281">
        <v>146167</v>
      </c>
      <c r="S103" s="280" t="s">
        <v>1166</v>
      </c>
      <c r="T103" s="120">
        <v>1743</v>
      </c>
      <c r="U103" s="247" t="s">
        <v>1294</v>
      </c>
      <c r="V103" s="138" t="s">
        <v>1295</v>
      </c>
      <c r="W103" s="9" t="s">
        <v>1055</v>
      </c>
      <c r="X103" s="318">
        <v>38400000</v>
      </c>
      <c r="Y103" s="320" t="s">
        <v>1096</v>
      </c>
      <c r="Z103" s="162" t="s">
        <v>1097</v>
      </c>
      <c r="AA103" s="222" t="s">
        <v>1098</v>
      </c>
      <c r="AB103" s="144" t="s">
        <v>1059</v>
      </c>
      <c r="AC103" s="150">
        <v>45996</v>
      </c>
      <c r="AD103" s="135" t="s">
        <v>21</v>
      </c>
      <c r="AE103" s="135" t="s">
        <v>37</v>
      </c>
      <c r="AF103" s="217">
        <v>46048</v>
      </c>
      <c r="AG103" s="12" t="s">
        <v>1060</v>
      </c>
      <c r="AH103" s="147">
        <v>46048</v>
      </c>
      <c r="AI103" s="170" t="s">
        <v>1128</v>
      </c>
      <c r="AJ103" s="147">
        <v>46048</v>
      </c>
      <c r="AK103" s="12">
        <v>650</v>
      </c>
      <c r="AL103" s="147">
        <v>46050</v>
      </c>
      <c r="AM103" s="12" t="s">
        <v>2296</v>
      </c>
      <c r="AN103" s="12"/>
    </row>
    <row r="104" spans="1:40" x14ac:dyDescent="0.25">
      <c r="A104" s="148">
        <v>648</v>
      </c>
      <c r="B104" s="268" t="s">
        <v>748</v>
      </c>
      <c r="C104" s="149" t="s">
        <v>766</v>
      </c>
      <c r="D104" s="139" t="s">
        <v>1205</v>
      </c>
      <c r="E104" s="8" t="str">
        <f>VLOOKUP(R104,'REPARTO PROCESOS'!B:C,2,0)</f>
        <v>FDLSC-CD-080-2026</v>
      </c>
      <c r="F104" s="29" t="str">
        <f>VLOOKUP(G104,'NUMEROS DE CONTRATO'!G:K,5,0)</f>
        <v>106-2026 CPS-AG(146167)</v>
      </c>
      <c r="G104" s="222" t="s">
        <v>777</v>
      </c>
      <c r="H104" s="149">
        <v>80727084</v>
      </c>
      <c r="I104" s="149">
        <v>3023338246</v>
      </c>
      <c r="J104" s="149" t="s">
        <v>1296</v>
      </c>
      <c r="K104" s="149" t="s">
        <v>1063</v>
      </c>
      <c r="L104" s="151">
        <v>2667</v>
      </c>
      <c r="M104" s="151">
        <v>2667</v>
      </c>
      <c r="N104" s="148" t="s">
        <v>1092</v>
      </c>
      <c r="O104" s="149" t="s">
        <v>1092</v>
      </c>
      <c r="P104" s="279" t="s">
        <v>1093</v>
      </c>
      <c r="Q104" s="285" t="s">
        <v>1093</v>
      </c>
      <c r="R104" s="281">
        <v>146167</v>
      </c>
      <c r="S104" s="280" t="s">
        <v>1166</v>
      </c>
      <c r="T104" s="120">
        <v>1743</v>
      </c>
      <c r="U104" s="247" t="s">
        <v>1294</v>
      </c>
      <c r="V104" s="138" t="s">
        <v>1295</v>
      </c>
      <c r="W104" s="9" t="s">
        <v>1055</v>
      </c>
      <c r="X104" s="318">
        <v>38400000</v>
      </c>
      <c r="Y104" s="320" t="s">
        <v>1096</v>
      </c>
      <c r="Z104" s="162" t="s">
        <v>1097</v>
      </c>
      <c r="AA104" s="222" t="s">
        <v>1098</v>
      </c>
      <c r="AB104" s="144" t="s">
        <v>1047</v>
      </c>
      <c r="AC104" s="145" t="s">
        <v>1047</v>
      </c>
      <c r="AD104" s="135" t="s">
        <v>21</v>
      </c>
      <c r="AE104" s="75" t="s">
        <v>37</v>
      </c>
      <c r="AF104" s="217">
        <v>46049</v>
      </c>
      <c r="AG104" s="12" t="s">
        <v>1060</v>
      </c>
      <c r="AH104" s="147">
        <v>46045</v>
      </c>
      <c r="AI104" s="168" t="s">
        <v>1297</v>
      </c>
      <c r="AJ104" s="147">
        <v>46045</v>
      </c>
      <c r="AK104" s="12">
        <v>462</v>
      </c>
      <c r="AL104" s="147">
        <v>46046</v>
      </c>
      <c r="AM104" s="12" t="s">
        <v>2296</v>
      </c>
      <c r="AN104" s="12"/>
    </row>
    <row r="105" spans="1:40" x14ac:dyDescent="0.25">
      <c r="A105" s="148">
        <v>652</v>
      </c>
      <c r="B105" s="268" t="s">
        <v>748</v>
      </c>
      <c r="C105" s="149" t="s">
        <v>766</v>
      </c>
      <c r="D105" s="139" t="s">
        <v>1205</v>
      </c>
      <c r="E105" s="8" t="str">
        <f>VLOOKUP(R105,'REPARTO PROCESOS'!B:C,2,0)</f>
        <v>FDLSC-CD-311-2026</v>
      </c>
      <c r="F105" s="29" t="str">
        <f>VLOOKUP(G105,'NUMEROS DE CONTRATO'!G:K,5,0)</f>
        <v>107-2026 CPS-AG(146165)</v>
      </c>
      <c r="G105" s="249" t="s">
        <v>781</v>
      </c>
      <c r="H105" s="289">
        <v>1012385637</v>
      </c>
      <c r="I105" s="290">
        <v>3212859345</v>
      </c>
      <c r="J105" s="149" t="s">
        <v>1129</v>
      </c>
      <c r="K105" s="149" t="s">
        <v>1047</v>
      </c>
      <c r="L105" s="151">
        <v>2667</v>
      </c>
      <c r="M105" s="151">
        <v>2667</v>
      </c>
      <c r="N105" s="148" t="s">
        <v>1130</v>
      </c>
      <c r="O105" s="149" t="s">
        <v>1129</v>
      </c>
      <c r="P105" s="279" t="s">
        <v>1131</v>
      </c>
      <c r="Q105" s="285" t="s">
        <v>1132</v>
      </c>
      <c r="R105" s="281">
        <v>153043</v>
      </c>
      <c r="S105" s="280" t="s">
        <v>1113</v>
      </c>
      <c r="T105" s="128">
        <v>2009</v>
      </c>
      <c r="U105" s="247" t="s">
        <v>1298</v>
      </c>
      <c r="V105" s="138" t="s">
        <v>1299</v>
      </c>
      <c r="W105" s="9" t="s">
        <v>1055</v>
      </c>
      <c r="X105" s="318">
        <v>20800000</v>
      </c>
      <c r="Y105" s="320" t="s">
        <v>1300</v>
      </c>
      <c r="Z105" s="162" t="s">
        <v>1301</v>
      </c>
      <c r="AA105" s="222" t="s">
        <v>1302</v>
      </c>
      <c r="AB105" s="148" t="s">
        <v>1303</v>
      </c>
      <c r="AC105" s="152">
        <v>46042</v>
      </c>
      <c r="AD105" s="141" t="s">
        <v>14</v>
      </c>
      <c r="AE105" s="75" t="s">
        <v>37</v>
      </c>
      <c r="AF105" s="209">
        <v>46057</v>
      </c>
      <c r="AG105" s="12" t="s">
        <v>1060</v>
      </c>
      <c r="AH105" s="147">
        <v>46055</v>
      </c>
      <c r="AI105" s="168" t="s">
        <v>1139</v>
      </c>
      <c r="AJ105" s="147">
        <v>46063</v>
      </c>
      <c r="AK105" s="12" t="s">
        <v>2294</v>
      </c>
      <c r="AL105" s="12"/>
      <c r="AM105" s="12" t="s">
        <v>2293</v>
      </c>
      <c r="AN105" s="12"/>
    </row>
    <row r="106" spans="1:40" x14ac:dyDescent="0.25">
      <c r="A106" s="148">
        <v>651</v>
      </c>
      <c r="B106" s="268" t="s">
        <v>748</v>
      </c>
      <c r="C106" s="149" t="s">
        <v>766</v>
      </c>
      <c r="D106" s="139" t="s">
        <v>1205</v>
      </c>
      <c r="E106" s="8" t="str">
        <f>VLOOKUP(R106,'REPARTO PROCESOS'!B:C,2,0)</f>
        <v>FDLSC-CD-311-2026</v>
      </c>
      <c r="F106" s="29" t="str">
        <f>VLOOKUP(G106,'NUMEROS DE CONTRATO'!G:K,5,0)</f>
        <v>108-2026 CPS-AG(146165)</v>
      </c>
      <c r="G106" s="222" t="s">
        <v>780</v>
      </c>
      <c r="H106" s="149">
        <v>1026584374</v>
      </c>
      <c r="I106" s="149">
        <v>3219239553</v>
      </c>
      <c r="J106" s="149" t="s">
        <v>1129</v>
      </c>
      <c r="K106" s="149" t="s">
        <v>1047</v>
      </c>
      <c r="L106" s="151">
        <v>2667</v>
      </c>
      <c r="M106" s="151">
        <v>2667</v>
      </c>
      <c r="N106" s="148" t="s">
        <v>1130</v>
      </c>
      <c r="O106" s="149" t="s">
        <v>1129</v>
      </c>
      <c r="P106" s="279" t="s">
        <v>1131</v>
      </c>
      <c r="Q106" s="285" t="s">
        <v>1132</v>
      </c>
      <c r="R106" s="281">
        <v>153043</v>
      </c>
      <c r="S106" s="280" t="s">
        <v>1113</v>
      </c>
      <c r="T106" s="128">
        <v>2009</v>
      </c>
      <c r="U106" s="247" t="s">
        <v>1298</v>
      </c>
      <c r="V106" s="138" t="s">
        <v>1299</v>
      </c>
      <c r="W106" s="9" t="s">
        <v>1055</v>
      </c>
      <c r="X106" s="318">
        <v>20800000</v>
      </c>
      <c r="Y106" s="320" t="s">
        <v>1300</v>
      </c>
      <c r="Z106" s="162" t="s">
        <v>1301</v>
      </c>
      <c r="AA106" s="222" t="s">
        <v>1302</v>
      </c>
      <c r="AB106" s="148" t="s">
        <v>1303</v>
      </c>
      <c r="AC106" s="152">
        <v>46042</v>
      </c>
      <c r="AD106" s="207" t="s">
        <v>14</v>
      </c>
      <c r="AE106" s="75" t="s">
        <v>37</v>
      </c>
      <c r="AF106" s="209">
        <v>46057</v>
      </c>
      <c r="AG106" s="12" t="s">
        <v>1060</v>
      </c>
      <c r="AH106" s="147">
        <v>46055</v>
      </c>
      <c r="AI106" s="168" t="s">
        <v>1139</v>
      </c>
      <c r="AJ106" s="147">
        <v>46063</v>
      </c>
      <c r="AK106" s="12" t="s">
        <v>2294</v>
      </c>
      <c r="AL106" s="12"/>
      <c r="AM106" s="12" t="s">
        <v>2293</v>
      </c>
      <c r="AN106" s="12"/>
    </row>
    <row r="107" spans="1:40" x14ac:dyDescent="0.25">
      <c r="A107" s="148">
        <v>643</v>
      </c>
      <c r="B107" s="269" t="s">
        <v>748</v>
      </c>
      <c r="C107" s="4" t="s">
        <v>766</v>
      </c>
      <c r="D107" s="139" t="s">
        <v>1205</v>
      </c>
      <c r="E107" s="8" t="str">
        <f>VLOOKUP(R107,'REPARTO PROCESOS'!B:C,2,0)</f>
        <v>FDLSC-CD-110-2026</v>
      </c>
      <c r="F107" s="29" t="str">
        <f>VLOOKUP(G107,'NUMEROS DE CONTRATO'!G:K,5,0)</f>
        <v>109-2026 CPS-P(146229)</v>
      </c>
      <c r="G107" s="222" t="s">
        <v>772</v>
      </c>
      <c r="H107" s="4">
        <v>11794731</v>
      </c>
      <c r="I107" s="4">
        <v>3143144493</v>
      </c>
      <c r="J107" s="4" t="s">
        <v>1194</v>
      </c>
      <c r="K107" s="4" t="s">
        <v>1063</v>
      </c>
      <c r="L107" s="151">
        <v>2667</v>
      </c>
      <c r="M107" s="151">
        <v>2667</v>
      </c>
      <c r="N107" s="4" t="s">
        <v>1064</v>
      </c>
      <c r="O107" s="4" t="s">
        <v>1089</v>
      </c>
      <c r="P107" s="283" t="s">
        <v>1090</v>
      </c>
      <c r="Q107" s="284" t="s">
        <v>1090</v>
      </c>
      <c r="R107" s="281">
        <v>146229</v>
      </c>
      <c r="S107" s="280" t="s">
        <v>1166</v>
      </c>
      <c r="T107" s="120">
        <v>1751</v>
      </c>
      <c r="U107" s="247" t="s">
        <v>1304</v>
      </c>
      <c r="V107" s="138" t="s">
        <v>1305</v>
      </c>
      <c r="W107" s="9" t="s">
        <v>1055</v>
      </c>
      <c r="X107" s="318">
        <v>54400000</v>
      </c>
      <c r="Y107" s="320" t="s">
        <v>1103</v>
      </c>
      <c r="Z107" s="162" t="s">
        <v>1104</v>
      </c>
      <c r="AA107" s="222" t="s">
        <v>1105</v>
      </c>
      <c r="AB107" s="144" t="s">
        <v>1047</v>
      </c>
      <c r="AC107" s="145" t="s">
        <v>1047</v>
      </c>
      <c r="AD107" s="135" t="s">
        <v>21</v>
      </c>
      <c r="AE107" s="75" t="s">
        <v>37</v>
      </c>
      <c r="AF107" s="217">
        <v>46048</v>
      </c>
      <c r="AG107" s="12" t="s">
        <v>1060</v>
      </c>
      <c r="AH107" s="147">
        <v>46048</v>
      </c>
      <c r="AI107" s="170" t="s">
        <v>1128</v>
      </c>
      <c r="AJ107" s="147">
        <v>46048</v>
      </c>
      <c r="AK107" s="12">
        <v>659</v>
      </c>
      <c r="AL107" s="147">
        <v>46050</v>
      </c>
      <c r="AM107" s="12" t="s">
        <v>2296</v>
      </c>
      <c r="AN107" s="12"/>
    </row>
    <row r="108" spans="1:40" x14ac:dyDescent="0.25">
      <c r="A108" s="148">
        <v>644</v>
      </c>
      <c r="B108" s="268" t="s">
        <v>748</v>
      </c>
      <c r="C108" s="149" t="s">
        <v>766</v>
      </c>
      <c r="D108" s="139" t="s">
        <v>1205</v>
      </c>
      <c r="E108" s="8" t="str">
        <f>VLOOKUP(R108,'REPARTO PROCESOS'!B:C,2,0)</f>
        <v>FDLSC-CD-110-2026</v>
      </c>
      <c r="F108" s="29" t="str">
        <f>VLOOKUP(G108,'NUMEROS DE CONTRATO'!G:K,5,0)</f>
        <v>110-2026 CPS-P(146229)</v>
      </c>
      <c r="G108" s="222" t="s">
        <v>773</v>
      </c>
      <c r="H108" s="149">
        <v>80108636</v>
      </c>
      <c r="I108" s="149">
        <v>3127784730</v>
      </c>
      <c r="J108" s="149" t="s">
        <v>1194</v>
      </c>
      <c r="K108" s="149" t="s">
        <v>1063</v>
      </c>
      <c r="L108" s="151">
        <v>2667</v>
      </c>
      <c r="M108" s="151">
        <v>2667</v>
      </c>
      <c r="N108" s="148" t="s">
        <v>1064</v>
      </c>
      <c r="O108" s="149" t="s">
        <v>1089</v>
      </c>
      <c r="P108" s="279" t="s">
        <v>1090</v>
      </c>
      <c r="Q108" s="285" t="s">
        <v>1090</v>
      </c>
      <c r="R108" s="281">
        <v>146229</v>
      </c>
      <c r="S108" s="280" t="s">
        <v>1166</v>
      </c>
      <c r="T108" s="120">
        <v>1751</v>
      </c>
      <c r="U108" s="247" t="s">
        <v>1304</v>
      </c>
      <c r="V108" s="138" t="s">
        <v>1305</v>
      </c>
      <c r="W108" s="9" t="s">
        <v>1055</v>
      </c>
      <c r="X108" s="318">
        <v>54400000</v>
      </c>
      <c r="Y108" s="320" t="s">
        <v>1103</v>
      </c>
      <c r="Z108" s="162" t="s">
        <v>1104</v>
      </c>
      <c r="AA108" s="222" t="s">
        <v>1105</v>
      </c>
      <c r="AB108" s="144" t="s">
        <v>1047</v>
      </c>
      <c r="AC108" s="145" t="s">
        <v>1047</v>
      </c>
      <c r="AD108" s="135" t="s">
        <v>21</v>
      </c>
      <c r="AE108" s="75" t="s">
        <v>37</v>
      </c>
      <c r="AF108" s="209">
        <v>46048</v>
      </c>
      <c r="AG108" s="12" t="s">
        <v>1060</v>
      </c>
      <c r="AH108" s="147">
        <v>46048</v>
      </c>
      <c r="AI108" s="170" t="s">
        <v>1128</v>
      </c>
      <c r="AJ108" s="147">
        <v>46048</v>
      </c>
      <c r="AK108" s="12">
        <v>663</v>
      </c>
      <c r="AL108" s="147">
        <v>46050</v>
      </c>
      <c r="AM108" s="12" t="s">
        <v>2296</v>
      </c>
      <c r="AN108" s="12"/>
    </row>
    <row r="109" spans="1:40" x14ac:dyDescent="0.25">
      <c r="A109" s="148">
        <v>201</v>
      </c>
      <c r="B109" s="268" t="s">
        <v>250</v>
      </c>
      <c r="C109" s="149" t="s">
        <v>262</v>
      </c>
      <c r="D109" s="139" t="s">
        <v>1306</v>
      </c>
      <c r="E109" s="8" t="str">
        <f>VLOOKUP(R109,'REPARTO PROCESOS'!B:C,2,0)</f>
        <v>FDLSC-CD-049-2026</v>
      </c>
      <c r="F109" s="29" t="str">
        <f>VLOOKUP(G109,'NUMEROS DE CONTRATO'!G:K,5,0)</f>
        <v>111-2026 CPS-AG(147485)</v>
      </c>
      <c r="G109" s="222" t="s">
        <v>295</v>
      </c>
      <c r="H109" s="149">
        <v>1022932417</v>
      </c>
      <c r="I109" s="149">
        <v>3134360151</v>
      </c>
      <c r="J109" s="149" t="s">
        <v>1307</v>
      </c>
      <c r="K109" s="149" t="s">
        <v>1063</v>
      </c>
      <c r="L109" s="151">
        <v>2285</v>
      </c>
      <c r="M109" s="151">
        <v>2285</v>
      </c>
      <c r="N109" s="148" t="s">
        <v>1308</v>
      </c>
      <c r="O109" s="149" t="s">
        <v>1092</v>
      </c>
      <c r="P109" s="279" t="s">
        <v>1309</v>
      </c>
      <c r="Q109" s="285" t="s">
        <v>1093</v>
      </c>
      <c r="R109" s="281">
        <v>147485</v>
      </c>
      <c r="S109" s="280" t="s">
        <v>1109</v>
      </c>
      <c r="T109" s="124">
        <v>1858</v>
      </c>
      <c r="U109" s="247" t="s">
        <v>1310</v>
      </c>
      <c r="V109" s="138" t="s">
        <v>1311</v>
      </c>
      <c r="W109" s="138" t="s">
        <v>1144</v>
      </c>
      <c r="X109" s="318">
        <v>38400000</v>
      </c>
      <c r="Y109" s="320" t="s">
        <v>1096</v>
      </c>
      <c r="Z109" s="162" t="s">
        <v>1097</v>
      </c>
      <c r="AA109" s="222" t="s">
        <v>1098</v>
      </c>
      <c r="AB109" s="148" t="s">
        <v>1047</v>
      </c>
      <c r="AC109" s="149" t="s">
        <v>1047</v>
      </c>
      <c r="AD109" s="136" t="s">
        <v>14</v>
      </c>
      <c r="AE109" s="75" t="s">
        <v>33</v>
      </c>
      <c r="AF109" s="210" t="s">
        <v>1047</v>
      </c>
      <c r="AG109" s="12" t="s">
        <v>1060</v>
      </c>
      <c r="AH109" s="147">
        <v>46056</v>
      </c>
      <c r="AI109" s="168" t="s">
        <v>1312</v>
      </c>
      <c r="AJ109" s="147">
        <v>46058</v>
      </c>
      <c r="AK109" s="12">
        <v>1846</v>
      </c>
      <c r="AL109" s="147">
        <v>46063</v>
      </c>
      <c r="AM109" s="12" t="s">
        <v>2295</v>
      </c>
      <c r="AN109" s="12"/>
    </row>
    <row r="110" spans="1:40" x14ac:dyDescent="0.25">
      <c r="A110" s="148">
        <v>645</v>
      </c>
      <c r="B110" s="269" t="s">
        <v>748</v>
      </c>
      <c r="C110" s="4" t="s">
        <v>766</v>
      </c>
      <c r="D110" s="139" t="s">
        <v>1205</v>
      </c>
      <c r="E110" s="8" t="str">
        <f>VLOOKUP(R110,'REPARTO PROCESOS'!B:C,2,0)</f>
        <v>FDLSC-CD-216-2026</v>
      </c>
      <c r="F110" s="29" t="str">
        <f>VLOOKUP(G110,'NUMEROS DE CONTRATO'!G:K,5,0)</f>
        <v>112-2026 CPS-P(146196)</v>
      </c>
      <c r="G110" s="222" t="s">
        <v>774</v>
      </c>
      <c r="H110" s="4">
        <v>1026270722</v>
      </c>
      <c r="I110" s="4">
        <v>3143552584</v>
      </c>
      <c r="J110" s="4" t="s">
        <v>1194</v>
      </c>
      <c r="K110" s="4" t="s">
        <v>1063</v>
      </c>
      <c r="L110" s="151">
        <v>2667</v>
      </c>
      <c r="M110" s="151">
        <v>2667</v>
      </c>
      <c r="N110" s="4" t="s">
        <v>1064</v>
      </c>
      <c r="O110" s="4" t="s">
        <v>1089</v>
      </c>
      <c r="P110" s="283" t="s">
        <v>1197</v>
      </c>
      <c r="Q110" s="284" t="s">
        <v>1197</v>
      </c>
      <c r="R110" s="4">
        <v>146196</v>
      </c>
      <c r="S110" s="280" t="s">
        <v>1166</v>
      </c>
      <c r="T110" s="120">
        <v>1748</v>
      </c>
      <c r="U110" s="247" t="s">
        <v>1313</v>
      </c>
      <c r="V110" s="138" t="s">
        <v>1314</v>
      </c>
      <c r="W110" s="9" t="s">
        <v>1055</v>
      </c>
      <c r="X110" s="318">
        <v>48000000</v>
      </c>
      <c r="Y110" s="320" t="s">
        <v>1211</v>
      </c>
      <c r="Z110" s="162" t="s">
        <v>1212</v>
      </c>
      <c r="AA110" s="222" t="s">
        <v>1213</v>
      </c>
      <c r="AB110" s="144" t="s">
        <v>1047</v>
      </c>
      <c r="AC110" s="145" t="s">
        <v>1047</v>
      </c>
      <c r="AD110" s="135" t="s">
        <v>21</v>
      </c>
      <c r="AE110" s="75" t="s">
        <v>37</v>
      </c>
      <c r="AF110" s="217">
        <v>46049</v>
      </c>
      <c r="AG110" s="12" t="s">
        <v>1060</v>
      </c>
      <c r="AH110" s="147">
        <v>46048</v>
      </c>
      <c r="AI110" s="170" t="s">
        <v>1128</v>
      </c>
      <c r="AJ110" s="147">
        <v>46048</v>
      </c>
      <c r="AK110" s="12">
        <v>655</v>
      </c>
      <c r="AL110" s="147">
        <v>46050</v>
      </c>
      <c r="AM110" s="12" t="s">
        <v>2296</v>
      </c>
      <c r="AN110" s="12"/>
    </row>
    <row r="111" spans="1:40" x14ac:dyDescent="0.25">
      <c r="A111" s="148">
        <v>650</v>
      </c>
      <c r="B111" s="268" t="s">
        <v>748</v>
      </c>
      <c r="C111" s="149" t="s">
        <v>766</v>
      </c>
      <c r="D111" s="139" t="s">
        <v>1205</v>
      </c>
      <c r="E111" s="8" t="str">
        <f>VLOOKUP(R111,'REPARTO PROCESOS'!B:C,2,0)</f>
        <v>FDLSC-CD-118-2026</v>
      </c>
      <c r="F111" s="29" t="str">
        <f>VLOOKUP(G111,'NUMEROS DE CONTRATO'!G:K,5,0)</f>
        <v>113-2026 CPS-P(146188)</v>
      </c>
      <c r="G111" s="222" t="s">
        <v>779</v>
      </c>
      <c r="H111" s="149">
        <v>93345201</v>
      </c>
      <c r="I111" s="149">
        <v>3008294773</v>
      </c>
      <c r="J111" s="149" t="s">
        <v>1315</v>
      </c>
      <c r="K111" s="149" t="s">
        <v>1063</v>
      </c>
      <c r="L111" s="151">
        <v>2667</v>
      </c>
      <c r="M111" s="151">
        <v>2667</v>
      </c>
      <c r="N111" s="148" t="s">
        <v>1064</v>
      </c>
      <c r="O111" s="149" t="s">
        <v>1050</v>
      </c>
      <c r="P111" s="279" t="s">
        <v>1093</v>
      </c>
      <c r="Q111" s="285" t="s">
        <v>1051</v>
      </c>
      <c r="R111" s="4">
        <v>146188</v>
      </c>
      <c r="S111" s="280" t="s">
        <v>1166</v>
      </c>
      <c r="T111" s="120">
        <v>1746</v>
      </c>
      <c r="U111" s="247" t="s">
        <v>1316</v>
      </c>
      <c r="V111" s="138" t="s">
        <v>1317</v>
      </c>
      <c r="W111" s="9" t="s">
        <v>1055</v>
      </c>
      <c r="X111" s="318">
        <v>44800000</v>
      </c>
      <c r="Y111" s="320" t="s">
        <v>1056</v>
      </c>
      <c r="Z111" s="162" t="s">
        <v>1057</v>
      </c>
      <c r="AA111" s="222" t="s">
        <v>1058</v>
      </c>
      <c r="AB111" s="144" t="s">
        <v>1047</v>
      </c>
      <c r="AC111" s="145" t="s">
        <v>1047</v>
      </c>
      <c r="AD111" s="135" t="s">
        <v>21</v>
      </c>
      <c r="AE111" s="75" t="s">
        <v>37</v>
      </c>
      <c r="AF111" s="209">
        <v>46056</v>
      </c>
      <c r="AG111" s="12" t="s">
        <v>1060</v>
      </c>
      <c r="AH111" s="147">
        <v>46045</v>
      </c>
      <c r="AI111" s="168" t="s">
        <v>1297</v>
      </c>
      <c r="AJ111" s="147">
        <v>46045</v>
      </c>
      <c r="AK111" s="12">
        <v>466</v>
      </c>
      <c r="AL111" s="147">
        <v>46046</v>
      </c>
      <c r="AM111" s="12" t="s">
        <v>2293</v>
      </c>
      <c r="AN111" s="12"/>
    </row>
    <row r="112" spans="1:40" x14ac:dyDescent="0.25">
      <c r="A112" s="148">
        <v>503</v>
      </c>
      <c r="B112" s="268" t="s">
        <v>607</v>
      </c>
      <c r="C112" s="149" t="s">
        <v>81</v>
      </c>
      <c r="D112" s="139" t="s">
        <v>1215</v>
      </c>
      <c r="E112" s="8" t="str">
        <f>VLOOKUP(R112,'REPARTO PROCESOS'!B:C,2,0)</f>
        <v>FDLSC-CD-202-2026</v>
      </c>
      <c r="F112" s="29" t="str">
        <f>VLOOKUP(G112,'NUMEROS DE CONTRATO'!G:K,5,0)</f>
        <v>114-2026 CPS-P(147044)</v>
      </c>
      <c r="G112" s="222" t="s">
        <v>612</v>
      </c>
      <c r="H112" s="149">
        <v>79961781</v>
      </c>
      <c r="I112" s="149">
        <v>3058107644</v>
      </c>
      <c r="J112" s="149" t="s">
        <v>1318</v>
      </c>
      <c r="K112" s="149" t="s">
        <v>1319</v>
      </c>
      <c r="L112" s="151">
        <v>2252</v>
      </c>
      <c r="M112" s="151">
        <v>2252</v>
      </c>
      <c r="N112" s="148" t="s">
        <v>81</v>
      </c>
      <c r="O112" s="149" t="s">
        <v>1068</v>
      </c>
      <c r="P112" s="279" t="s">
        <v>1173</v>
      </c>
      <c r="Q112" s="285" t="s">
        <v>1173</v>
      </c>
      <c r="R112" s="4">
        <v>147044</v>
      </c>
      <c r="S112" s="280" t="s">
        <v>1198</v>
      </c>
      <c r="T112" s="125">
        <v>1807</v>
      </c>
      <c r="U112" s="247" t="s">
        <v>1320</v>
      </c>
      <c r="V112" s="138" t="s">
        <v>1321</v>
      </c>
      <c r="W112" s="9" t="s">
        <v>1055</v>
      </c>
      <c r="X112" s="318">
        <v>83200000</v>
      </c>
      <c r="Y112" s="320" t="s">
        <v>1176</v>
      </c>
      <c r="Z112" s="162" t="s">
        <v>1177</v>
      </c>
      <c r="AA112" s="222" t="s">
        <v>1178</v>
      </c>
      <c r="AB112" s="144" t="s">
        <v>1047</v>
      </c>
      <c r="AC112" s="145" t="s">
        <v>1047</v>
      </c>
      <c r="AD112" s="135" t="s">
        <v>21</v>
      </c>
      <c r="AE112" s="75" t="s">
        <v>37</v>
      </c>
      <c r="AF112" s="209">
        <v>46045</v>
      </c>
      <c r="AG112" s="12" t="s">
        <v>2284</v>
      </c>
      <c r="AH112" s="147">
        <v>46048</v>
      </c>
      <c r="AI112" s="168" t="s">
        <v>1086</v>
      </c>
      <c r="AJ112" s="147">
        <v>46042</v>
      </c>
      <c r="AK112" s="12">
        <v>508</v>
      </c>
      <c r="AL112" s="147">
        <v>46046</v>
      </c>
      <c r="AM112" s="12" t="s">
        <v>45</v>
      </c>
      <c r="AN112" s="147">
        <v>46048</v>
      </c>
    </row>
    <row r="113" spans="1:40" x14ac:dyDescent="0.25">
      <c r="A113" s="148">
        <v>504</v>
      </c>
      <c r="B113" s="269" t="s">
        <v>607</v>
      </c>
      <c r="C113" s="4" t="s">
        <v>81</v>
      </c>
      <c r="D113" s="139" t="s">
        <v>1215</v>
      </c>
      <c r="E113" s="8" t="str">
        <f>VLOOKUP(R113,'REPARTO PROCESOS'!B:C,2,0)</f>
        <v>FDLSC-CD-143-2026</v>
      </c>
      <c r="F113" s="29" t="str">
        <f>VLOOKUP(G113,'NUMEROS DE CONTRATO'!G:K,5,0)</f>
        <v>115-2026 CPS-P(147053)</v>
      </c>
      <c r="G113" s="222" t="s">
        <v>613</v>
      </c>
      <c r="H113" s="4">
        <v>13617614</v>
      </c>
      <c r="I113" s="4">
        <v>3208657339</v>
      </c>
      <c r="J113" s="4" t="s">
        <v>1048</v>
      </c>
      <c r="K113" s="4" t="s">
        <v>1322</v>
      </c>
      <c r="L113" s="151">
        <v>2252</v>
      </c>
      <c r="M113" s="151">
        <v>2252</v>
      </c>
      <c r="N113" s="4" t="s">
        <v>1323</v>
      </c>
      <c r="O113" s="4" t="s">
        <v>1068</v>
      </c>
      <c r="P113" s="283" t="s">
        <v>1173</v>
      </c>
      <c r="Q113" s="284" t="s">
        <v>1173</v>
      </c>
      <c r="R113" s="4">
        <v>147053</v>
      </c>
      <c r="S113" s="280" t="s">
        <v>1198</v>
      </c>
      <c r="T113" s="125">
        <v>1811</v>
      </c>
      <c r="U113" s="247" t="s">
        <v>1324</v>
      </c>
      <c r="V113" s="138" t="s">
        <v>1325</v>
      </c>
      <c r="W113" s="9" t="s">
        <v>1055</v>
      </c>
      <c r="X113" s="318">
        <v>83200000</v>
      </c>
      <c r="Y113" s="320" t="s">
        <v>1176</v>
      </c>
      <c r="Z113" s="162" t="s">
        <v>1177</v>
      </c>
      <c r="AA113" s="222" t="s">
        <v>1178</v>
      </c>
      <c r="AB113" s="144" t="s">
        <v>1047</v>
      </c>
      <c r="AC113" s="145" t="s">
        <v>1047</v>
      </c>
      <c r="AD113" s="135" t="s">
        <v>21</v>
      </c>
      <c r="AE113" s="75" t="s">
        <v>37</v>
      </c>
      <c r="AF113" s="209">
        <v>46042</v>
      </c>
      <c r="AG113" s="12" t="s">
        <v>1060</v>
      </c>
      <c r="AH113" s="147">
        <v>46043</v>
      </c>
      <c r="AI113" s="168" t="s">
        <v>1148</v>
      </c>
      <c r="AJ113" s="147">
        <v>46042</v>
      </c>
      <c r="AK113" s="12">
        <v>355</v>
      </c>
      <c r="AL113" s="147">
        <v>46042</v>
      </c>
      <c r="AM113" s="12" t="s">
        <v>2293</v>
      </c>
      <c r="AN113" s="12"/>
    </row>
    <row r="114" spans="1:40" x14ac:dyDescent="0.25">
      <c r="A114" s="148">
        <v>505</v>
      </c>
      <c r="B114" s="268" t="s">
        <v>607</v>
      </c>
      <c r="C114" s="149" t="s">
        <v>81</v>
      </c>
      <c r="D114" s="139" t="s">
        <v>1215</v>
      </c>
      <c r="E114" s="8" t="str">
        <f>VLOOKUP(R114,'REPARTO PROCESOS'!B:C,2,0)</f>
        <v>FDLSC-CD-179-2026</v>
      </c>
      <c r="F114" s="29" t="str">
        <f>VLOOKUP(G114,'NUMEROS DE CONTRATO'!G:K,5,0)</f>
        <v>116-2026 CPS-P(147217)</v>
      </c>
      <c r="G114" s="222" t="s">
        <v>615</v>
      </c>
      <c r="H114" s="149" t="s">
        <v>1047</v>
      </c>
      <c r="I114" s="149">
        <v>3128146200</v>
      </c>
      <c r="J114" s="149" t="s">
        <v>1048</v>
      </c>
      <c r="K114" s="149" t="s">
        <v>1326</v>
      </c>
      <c r="L114" s="151">
        <v>2252</v>
      </c>
      <c r="M114" s="151">
        <v>2252</v>
      </c>
      <c r="N114" s="148" t="s">
        <v>1124</v>
      </c>
      <c r="O114" s="149" t="s">
        <v>1068</v>
      </c>
      <c r="P114" s="279" t="s">
        <v>1078</v>
      </c>
      <c r="Q114" s="285" t="s">
        <v>1078</v>
      </c>
      <c r="R114" s="4">
        <v>147217</v>
      </c>
      <c r="S114" s="280" t="s">
        <v>1224</v>
      </c>
      <c r="T114" s="124">
        <v>1834</v>
      </c>
      <c r="U114" s="247" t="s">
        <v>1327</v>
      </c>
      <c r="V114" s="138" t="s">
        <v>1328</v>
      </c>
      <c r="W114" s="9" t="s">
        <v>1055</v>
      </c>
      <c r="X114" s="318">
        <v>61520000</v>
      </c>
      <c r="Y114" s="320" t="s">
        <v>1081</v>
      </c>
      <c r="Z114" s="162" t="s">
        <v>1082</v>
      </c>
      <c r="AA114" s="222" t="s">
        <v>1083</v>
      </c>
      <c r="AB114" s="144" t="s">
        <v>1059</v>
      </c>
      <c r="AC114" s="150">
        <v>46007</v>
      </c>
      <c r="AD114" s="135" t="s">
        <v>21</v>
      </c>
      <c r="AE114" s="75" t="s">
        <v>37</v>
      </c>
      <c r="AF114" s="209">
        <v>46048</v>
      </c>
      <c r="AG114" s="12" t="s">
        <v>2284</v>
      </c>
      <c r="AH114" s="147">
        <v>46048</v>
      </c>
      <c r="AI114" s="168" t="s">
        <v>1086</v>
      </c>
      <c r="AJ114" s="147">
        <v>46042</v>
      </c>
      <c r="AK114" s="12">
        <v>509</v>
      </c>
      <c r="AL114" s="147">
        <v>46046</v>
      </c>
      <c r="AM114" s="12" t="s">
        <v>45</v>
      </c>
      <c r="AN114" s="147">
        <v>46048</v>
      </c>
    </row>
    <row r="115" spans="1:40" x14ac:dyDescent="0.25">
      <c r="A115" s="148">
        <v>556</v>
      </c>
      <c r="B115" s="269" t="s">
        <v>663</v>
      </c>
      <c r="C115" s="4" t="s">
        <v>664</v>
      </c>
      <c r="D115" s="139" t="s">
        <v>1107</v>
      </c>
      <c r="E115" s="8" t="str">
        <f>VLOOKUP(R115,'REPARTO PROCESOS'!B:C,2,0)</f>
        <v>FDLSC-CD-044-2026</v>
      </c>
      <c r="F115" s="29" t="str">
        <f>VLOOKUP(G115,'NUMEROS DE CONTRATO'!G:K,5,0)</f>
        <v>117-2026 CPS-AG(147889)</v>
      </c>
      <c r="G115" s="222" t="s">
        <v>668</v>
      </c>
      <c r="H115" s="4">
        <v>1013583154</v>
      </c>
      <c r="I115" s="4">
        <v>3154498843</v>
      </c>
      <c r="J115" s="4" t="s">
        <v>1329</v>
      </c>
      <c r="K115" s="4" t="s">
        <v>1063</v>
      </c>
      <c r="L115" s="151">
        <v>2252</v>
      </c>
      <c r="M115" s="151">
        <v>2252</v>
      </c>
      <c r="N115" s="4" t="s">
        <v>1092</v>
      </c>
      <c r="O115" s="4" t="s">
        <v>1092</v>
      </c>
      <c r="P115" s="283" t="s">
        <v>1093</v>
      </c>
      <c r="Q115" s="284" t="s">
        <v>1093</v>
      </c>
      <c r="R115" s="281">
        <v>147889</v>
      </c>
      <c r="S115" s="280" t="s">
        <v>1113</v>
      </c>
      <c r="T115" s="123">
        <v>1919</v>
      </c>
      <c r="U115" s="247" t="s">
        <v>1330</v>
      </c>
      <c r="V115" s="138" t="s">
        <v>1331</v>
      </c>
      <c r="W115" s="9" t="s">
        <v>1055</v>
      </c>
      <c r="X115" s="318">
        <v>38400000</v>
      </c>
      <c r="Y115" s="320" t="s">
        <v>1096</v>
      </c>
      <c r="Z115" s="162" t="s">
        <v>1097</v>
      </c>
      <c r="AA115" s="222" t="s">
        <v>1098</v>
      </c>
      <c r="AB115" s="148" t="s">
        <v>1047</v>
      </c>
      <c r="AC115" s="149" t="s">
        <v>1047</v>
      </c>
      <c r="AD115" s="141" t="s">
        <v>14</v>
      </c>
      <c r="AE115" s="75" t="s">
        <v>37</v>
      </c>
      <c r="AF115" s="209">
        <v>46058</v>
      </c>
      <c r="AG115" s="12" t="s">
        <v>1060</v>
      </c>
      <c r="AH115" s="147">
        <v>46055</v>
      </c>
      <c r="AI115" s="168" t="s">
        <v>1139</v>
      </c>
      <c r="AJ115" s="147">
        <v>46063</v>
      </c>
      <c r="AK115" s="12" t="s">
        <v>2294</v>
      </c>
      <c r="AL115" s="12"/>
      <c r="AM115" s="12" t="s">
        <v>2293</v>
      </c>
      <c r="AN115" s="12"/>
    </row>
    <row r="116" spans="1:40" x14ac:dyDescent="0.25">
      <c r="A116" s="148">
        <v>595</v>
      </c>
      <c r="B116" s="268" t="s">
        <v>695</v>
      </c>
      <c r="C116" s="149" t="s">
        <v>698</v>
      </c>
      <c r="D116" s="139" t="s">
        <v>1107</v>
      </c>
      <c r="E116" s="8" t="str">
        <f>VLOOKUP(R116,'REPARTO PROCESOS'!B:C,2,0)</f>
        <v>FDLSC-CD-014-2026</v>
      </c>
      <c r="F116" s="29" t="str">
        <f>VLOOKUP(G116,'NUMEROS DE CONTRATO'!G:K,5,0)</f>
        <v>118-2026 CPS-P(147837)</v>
      </c>
      <c r="G116" s="222" t="s">
        <v>715</v>
      </c>
      <c r="H116" s="149">
        <v>1233889047</v>
      </c>
      <c r="I116" s="149">
        <v>3214714018</v>
      </c>
      <c r="J116" s="149" t="s">
        <v>1048</v>
      </c>
      <c r="K116" s="149" t="s">
        <v>1066</v>
      </c>
      <c r="L116" s="151">
        <v>2667</v>
      </c>
      <c r="M116" s="151">
        <v>2667</v>
      </c>
      <c r="N116" s="148" t="s">
        <v>1124</v>
      </c>
      <c r="O116" s="149" t="s">
        <v>1089</v>
      </c>
      <c r="P116" s="279" t="s">
        <v>1090</v>
      </c>
      <c r="Q116" s="285" t="s">
        <v>1090</v>
      </c>
      <c r="R116" s="281">
        <v>147837</v>
      </c>
      <c r="S116" s="280" t="s">
        <v>1113</v>
      </c>
      <c r="T116" s="123">
        <v>1898</v>
      </c>
      <c r="U116" s="247" t="s">
        <v>1332</v>
      </c>
      <c r="V116" s="138" t="s">
        <v>1333</v>
      </c>
      <c r="W116" s="9" t="s">
        <v>1055</v>
      </c>
      <c r="X116" s="318">
        <v>54400000</v>
      </c>
      <c r="Y116" s="320" t="s">
        <v>1103</v>
      </c>
      <c r="Z116" s="162" t="s">
        <v>1104</v>
      </c>
      <c r="AA116" s="222" t="s">
        <v>1105</v>
      </c>
      <c r="AB116" s="144" t="s">
        <v>1047</v>
      </c>
      <c r="AC116" s="145" t="s">
        <v>1047</v>
      </c>
      <c r="AD116" s="135" t="s">
        <v>21</v>
      </c>
      <c r="AE116" s="225" t="s">
        <v>37</v>
      </c>
      <c r="AF116" s="209">
        <v>46048</v>
      </c>
      <c r="AG116" s="12" t="s">
        <v>2284</v>
      </c>
      <c r="AH116" s="147">
        <v>46048</v>
      </c>
      <c r="AI116" s="168" t="s">
        <v>1148</v>
      </c>
      <c r="AJ116" s="147">
        <v>46042</v>
      </c>
      <c r="AK116" s="12">
        <v>357</v>
      </c>
      <c r="AL116" s="147">
        <v>46042</v>
      </c>
      <c r="AM116" s="12" t="s">
        <v>45</v>
      </c>
      <c r="AN116" s="12"/>
    </row>
    <row r="117" spans="1:40" x14ac:dyDescent="0.25">
      <c r="A117" s="148">
        <v>559</v>
      </c>
      <c r="B117" s="268" t="s">
        <v>663</v>
      </c>
      <c r="C117" s="149" t="s">
        <v>664</v>
      </c>
      <c r="D117" s="139" t="s">
        <v>1107</v>
      </c>
      <c r="E117" s="8" t="str">
        <f>VLOOKUP(R117,'REPARTO PROCESOS'!B:C,2,0)</f>
        <v>FDLSC-CD-044-2026</v>
      </c>
      <c r="F117" s="29" t="str">
        <f>VLOOKUP(G117,'NUMEROS DE CONTRATO'!G:K,5,0)</f>
        <v>119-2026 CPS-AG(147889)</v>
      </c>
      <c r="G117" s="222" t="s">
        <v>671</v>
      </c>
      <c r="H117" s="149">
        <v>1000832766</v>
      </c>
      <c r="I117" s="149">
        <v>3024034489</v>
      </c>
      <c r="J117" s="149" t="s">
        <v>1329</v>
      </c>
      <c r="K117" s="149" t="s">
        <v>1063</v>
      </c>
      <c r="L117" s="151">
        <v>2252</v>
      </c>
      <c r="M117" s="151">
        <v>2252</v>
      </c>
      <c r="N117" s="148" t="s">
        <v>1092</v>
      </c>
      <c r="O117" s="149" t="s">
        <v>1092</v>
      </c>
      <c r="P117" s="279" t="s">
        <v>1093</v>
      </c>
      <c r="Q117" s="285" t="s">
        <v>1093</v>
      </c>
      <c r="R117" s="281">
        <v>147889</v>
      </c>
      <c r="S117" s="280" t="s">
        <v>1113</v>
      </c>
      <c r="T117" s="123">
        <v>1919</v>
      </c>
      <c r="U117" s="247" t="s">
        <v>1330</v>
      </c>
      <c r="V117" s="138" t="s">
        <v>1331</v>
      </c>
      <c r="W117" s="9" t="s">
        <v>1055</v>
      </c>
      <c r="X117" s="318">
        <v>38400000</v>
      </c>
      <c r="Y117" s="320" t="s">
        <v>1096</v>
      </c>
      <c r="Z117" s="162" t="s">
        <v>1097</v>
      </c>
      <c r="AA117" s="222" t="s">
        <v>1098</v>
      </c>
      <c r="AB117" s="148" t="s">
        <v>1047</v>
      </c>
      <c r="AC117" s="149" t="s">
        <v>1047</v>
      </c>
      <c r="AD117" s="141" t="s">
        <v>14</v>
      </c>
      <c r="AE117" s="75" t="s">
        <v>37</v>
      </c>
      <c r="AF117" s="209">
        <v>46055</v>
      </c>
      <c r="AG117" s="12" t="s">
        <v>1060</v>
      </c>
      <c r="AH117" s="147">
        <v>46055</v>
      </c>
      <c r="AI117" s="168" t="s">
        <v>1139</v>
      </c>
      <c r="AJ117" s="147">
        <v>46063</v>
      </c>
      <c r="AK117" s="12" t="s">
        <v>2294</v>
      </c>
      <c r="AL117" s="12"/>
      <c r="AM117" s="12" t="s">
        <v>2295</v>
      </c>
      <c r="AN117" s="12"/>
    </row>
    <row r="118" spans="1:40" x14ac:dyDescent="0.25">
      <c r="A118" s="148">
        <v>781</v>
      </c>
      <c r="B118" s="268" t="s">
        <v>913</v>
      </c>
      <c r="C118" s="149" t="s">
        <v>916</v>
      </c>
      <c r="D118" s="139" t="s">
        <v>1046</v>
      </c>
      <c r="E118" s="8" t="str">
        <f>VLOOKUP(R118,'REPARTO PROCESOS'!B:C,2,0)</f>
        <v>FDLSC-CD-285-2026</v>
      </c>
      <c r="F118" s="29" t="str">
        <f>VLOOKUP(G118,'NUMEROS DE CONTRATO'!G:K,5,0)</f>
        <v>121-2026 CPS-P(145141)</v>
      </c>
      <c r="G118" s="222" t="s">
        <v>931</v>
      </c>
      <c r="H118" s="149">
        <v>1033780472</v>
      </c>
      <c r="I118" s="149">
        <v>3506783703</v>
      </c>
      <c r="J118" s="149" t="s">
        <v>1048</v>
      </c>
      <c r="K118" s="149" t="s">
        <v>1334</v>
      </c>
      <c r="L118" s="151">
        <v>2667</v>
      </c>
      <c r="M118" s="151">
        <v>2667</v>
      </c>
      <c r="N118" s="148" t="s">
        <v>1335</v>
      </c>
      <c r="O118" s="149" t="s">
        <v>1068</v>
      </c>
      <c r="P118" s="279" t="s">
        <v>1173</v>
      </c>
      <c r="Q118" s="285" t="s">
        <v>1173</v>
      </c>
      <c r="R118" s="4">
        <v>145141</v>
      </c>
      <c r="S118" s="280" t="s">
        <v>1070</v>
      </c>
      <c r="T118" s="19">
        <v>1673</v>
      </c>
      <c r="U118" s="247" t="s">
        <v>1336</v>
      </c>
      <c r="V118" s="138" t="s">
        <v>1337</v>
      </c>
      <c r="W118" s="9" t="s">
        <v>1055</v>
      </c>
      <c r="X118" s="318">
        <v>83200000</v>
      </c>
      <c r="Y118" s="320" t="s">
        <v>1176</v>
      </c>
      <c r="Z118" s="162" t="s">
        <v>1177</v>
      </c>
      <c r="AA118" s="222" t="s">
        <v>1178</v>
      </c>
      <c r="AB118" s="144" t="s">
        <v>1047</v>
      </c>
      <c r="AC118" s="145" t="s">
        <v>1047</v>
      </c>
      <c r="AD118" s="135" t="s">
        <v>21</v>
      </c>
      <c r="AE118" s="75" t="s">
        <v>37</v>
      </c>
      <c r="AF118" s="209">
        <v>46044</v>
      </c>
      <c r="AG118" s="12" t="s">
        <v>1060</v>
      </c>
      <c r="AH118" s="147">
        <v>46043</v>
      </c>
      <c r="AI118" s="168" t="s">
        <v>1116</v>
      </c>
      <c r="AJ118" s="147">
        <v>46042</v>
      </c>
      <c r="AK118" s="12">
        <v>366</v>
      </c>
      <c r="AL118" s="147">
        <v>46044</v>
      </c>
      <c r="AM118" s="12" t="s">
        <v>45</v>
      </c>
      <c r="AN118" s="147">
        <v>46044</v>
      </c>
    </row>
    <row r="119" spans="1:40" x14ac:dyDescent="0.25">
      <c r="A119" s="148">
        <v>782</v>
      </c>
      <c r="B119" s="268" t="s">
        <v>913</v>
      </c>
      <c r="C119" s="149" t="s">
        <v>916</v>
      </c>
      <c r="D119" s="139" t="s">
        <v>1046</v>
      </c>
      <c r="E119" s="8" t="str">
        <f>VLOOKUP(R119,'REPARTO PROCESOS'!B:C,2,0)</f>
        <v>FDLSC-CD-281-2026</v>
      </c>
      <c r="F119" s="29" t="str">
        <f>VLOOKUP(G119,'NUMEROS DE CONTRATO'!G:K,5,0)</f>
        <v>122-2026 CPS-P(145140)</v>
      </c>
      <c r="G119" s="222" t="s">
        <v>933</v>
      </c>
      <c r="H119" s="149">
        <v>80073348</v>
      </c>
      <c r="I119" s="149" t="s">
        <v>1338</v>
      </c>
      <c r="J119" s="149" t="s">
        <v>1048</v>
      </c>
      <c r="K119" s="149" t="s">
        <v>1066</v>
      </c>
      <c r="L119" s="151">
        <v>2667</v>
      </c>
      <c r="M119" s="151">
        <v>2667</v>
      </c>
      <c r="N119" s="148" t="s">
        <v>1335</v>
      </c>
      <c r="O119" s="149" t="s">
        <v>1068</v>
      </c>
      <c r="P119" s="279" t="s">
        <v>1173</v>
      </c>
      <c r="Q119" s="285" t="s">
        <v>1173</v>
      </c>
      <c r="R119" s="4">
        <v>145140</v>
      </c>
      <c r="S119" s="280" t="s">
        <v>1070</v>
      </c>
      <c r="T119" s="19">
        <v>1672</v>
      </c>
      <c r="U119" s="247" t="s">
        <v>1339</v>
      </c>
      <c r="V119" s="138" t="s">
        <v>1340</v>
      </c>
      <c r="W119" s="9" t="s">
        <v>1055</v>
      </c>
      <c r="X119" s="318">
        <v>83200000</v>
      </c>
      <c r="Y119" s="320" t="s">
        <v>1176</v>
      </c>
      <c r="Z119" s="162" t="s">
        <v>1177</v>
      </c>
      <c r="AA119" s="222" t="s">
        <v>1178</v>
      </c>
      <c r="AB119" s="144" t="s">
        <v>1047</v>
      </c>
      <c r="AC119" s="145" t="s">
        <v>1047</v>
      </c>
      <c r="AD119" s="135" t="s">
        <v>21</v>
      </c>
      <c r="AE119" s="75" t="s">
        <v>37</v>
      </c>
      <c r="AF119" s="209">
        <v>46045</v>
      </c>
      <c r="AG119" s="12" t="s">
        <v>1060</v>
      </c>
      <c r="AH119" s="147">
        <v>46043</v>
      </c>
      <c r="AI119" s="168" t="s">
        <v>1116</v>
      </c>
      <c r="AJ119" s="147">
        <v>46042</v>
      </c>
      <c r="AK119" s="12">
        <v>431</v>
      </c>
      <c r="AL119" s="147">
        <v>46045</v>
      </c>
      <c r="AM119" s="12" t="s">
        <v>45</v>
      </c>
      <c r="AN119" s="147">
        <v>46045</v>
      </c>
    </row>
    <row r="120" spans="1:40" x14ac:dyDescent="0.25">
      <c r="A120" s="148">
        <v>783</v>
      </c>
      <c r="B120" s="268" t="s">
        <v>913</v>
      </c>
      <c r="C120" s="149" t="s">
        <v>916</v>
      </c>
      <c r="D120" s="139" t="s">
        <v>1046</v>
      </c>
      <c r="E120" s="8" t="str">
        <f>VLOOKUP(R120,'REPARTO PROCESOS'!B:C,2,0)</f>
        <v>FDLSC-CD-149-2026</v>
      </c>
      <c r="F120" s="29" t="str">
        <f>VLOOKUP(G120,'NUMEROS DE CONTRATO'!G:K,5,0)</f>
        <v>123-2026 CPS-P(145138)</v>
      </c>
      <c r="G120" s="222" t="s">
        <v>934</v>
      </c>
      <c r="H120" s="149">
        <v>1113640292</v>
      </c>
      <c r="I120" s="149">
        <v>3228482058</v>
      </c>
      <c r="J120" s="149" t="s">
        <v>1277</v>
      </c>
      <c r="K120" s="149" t="s">
        <v>1341</v>
      </c>
      <c r="L120" s="151">
        <v>2667</v>
      </c>
      <c r="M120" s="151">
        <v>2667</v>
      </c>
      <c r="N120" s="148" t="s">
        <v>1335</v>
      </c>
      <c r="O120" s="149" t="s">
        <v>1068</v>
      </c>
      <c r="P120" s="279" t="s">
        <v>1173</v>
      </c>
      <c r="Q120" s="285" t="s">
        <v>1173</v>
      </c>
      <c r="R120" s="4">
        <v>145138</v>
      </c>
      <c r="S120" s="280" t="s">
        <v>1070</v>
      </c>
      <c r="T120" s="19">
        <v>1671</v>
      </c>
      <c r="U120" s="247" t="s">
        <v>1342</v>
      </c>
      <c r="V120" s="138" t="s">
        <v>1343</v>
      </c>
      <c r="W120" s="9" t="s">
        <v>1055</v>
      </c>
      <c r="X120" s="318">
        <v>83200000</v>
      </c>
      <c r="Y120" s="320" t="s">
        <v>1176</v>
      </c>
      <c r="Z120" s="162" t="s">
        <v>1177</v>
      </c>
      <c r="AA120" s="222" t="s">
        <v>1178</v>
      </c>
      <c r="AB120" s="144" t="s">
        <v>1047</v>
      </c>
      <c r="AC120" s="145" t="s">
        <v>1047</v>
      </c>
      <c r="AD120" s="135" t="s">
        <v>21</v>
      </c>
      <c r="AE120" s="75" t="s">
        <v>37</v>
      </c>
      <c r="AF120" s="209">
        <v>46043</v>
      </c>
      <c r="AG120" s="12" t="s">
        <v>1060</v>
      </c>
      <c r="AH120" s="147">
        <v>46043</v>
      </c>
      <c r="AI120" s="168" t="s">
        <v>1116</v>
      </c>
      <c r="AJ120" s="147">
        <v>46042</v>
      </c>
      <c r="AK120" s="12">
        <v>427</v>
      </c>
      <c r="AL120" s="147">
        <v>46045</v>
      </c>
      <c r="AM120" s="12" t="s">
        <v>45</v>
      </c>
      <c r="AN120" s="12"/>
    </row>
    <row r="121" spans="1:40" x14ac:dyDescent="0.25">
      <c r="A121" s="148">
        <v>794</v>
      </c>
      <c r="B121" s="268" t="s">
        <v>913</v>
      </c>
      <c r="C121" s="149" t="s">
        <v>916</v>
      </c>
      <c r="D121" s="139" t="s">
        <v>1046</v>
      </c>
      <c r="E121" s="8" t="str">
        <f>VLOOKUP(R121,'REPARTO PROCESOS'!B:C,2,0)</f>
        <v>FDLSC-CD-259-2026</v>
      </c>
      <c r="F121" s="29" t="str">
        <f>VLOOKUP(G121,'NUMEROS DE CONTRATO'!G:K,5,0)</f>
        <v>124-2026 CPS-AG(145342)</v>
      </c>
      <c r="G121" s="222" t="s">
        <v>945</v>
      </c>
      <c r="H121" s="149">
        <v>51988791</v>
      </c>
      <c r="I121" s="149">
        <v>3185788513</v>
      </c>
      <c r="J121" s="149" t="s">
        <v>1344</v>
      </c>
      <c r="K121" s="149" t="s">
        <v>1063</v>
      </c>
      <c r="L121" s="151">
        <v>2667</v>
      </c>
      <c r="M121" s="151">
        <v>2667</v>
      </c>
      <c r="N121" s="148" t="s">
        <v>1092</v>
      </c>
      <c r="O121" s="149" t="s">
        <v>1092</v>
      </c>
      <c r="P121" s="279" t="s">
        <v>1093</v>
      </c>
      <c r="Q121" s="285" t="s">
        <v>1345</v>
      </c>
      <c r="R121" s="4">
        <v>145342</v>
      </c>
      <c r="S121" s="280" t="s">
        <v>1052</v>
      </c>
      <c r="T121" s="19">
        <v>1702</v>
      </c>
      <c r="U121" s="247" t="s">
        <v>1346</v>
      </c>
      <c r="V121" s="138" t="s">
        <v>1347</v>
      </c>
      <c r="W121" s="9" t="s">
        <v>1055</v>
      </c>
      <c r="X121" s="318">
        <v>40800000</v>
      </c>
      <c r="Y121" s="320" t="s">
        <v>1348</v>
      </c>
      <c r="Z121" s="162" t="s">
        <v>1349</v>
      </c>
      <c r="AA121" s="222" t="s">
        <v>1350</v>
      </c>
      <c r="AB121" s="144" t="s">
        <v>1047</v>
      </c>
      <c r="AC121" s="145" t="s">
        <v>1047</v>
      </c>
      <c r="AD121" s="135" t="s">
        <v>21</v>
      </c>
      <c r="AE121" s="75" t="s">
        <v>37</v>
      </c>
      <c r="AF121" s="209">
        <v>46042</v>
      </c>
      <c r="AG121" s="12" t="s">
        <v>1060</v>
      </c>
      <c r="AH121" s="147">
        <v>46043</v>
      </c>
      <c r="AI121" s="168" t="s">
        <v>1086</v>
      </c>
      <c r="AJ121" s="147">
        <v>46042</v>
      </c>
      <c r="AK121" s="12">
        <v>438</v>
      </c>
      <c r="AL121" s="147">
        <v>46045</v>
      </c>
      <c r="AM121" s="12" t="s">
        <v>45</v>
      </c>
      <c r="AN121" s="147">
        <v>46045</v>
      </c>
    </row>
    <row r="122" spans="1:40" x14ac:dyDescent="0.25">
      <c r="A122" s="148">
        <v>795</v>
      </c>
      <c r="B122" s="269" t="s">
        <v>913</v>
      </c>
      <c r="C122" s="4" t="s">
        <v>916</v>
      </c>
      <c r="D122" s="139" t="s">
        <v>1046</v>
      </c>
      <c r="E122" s="8" t="str">
        <f>VLOOKUP(R122,'REPARTO PROCESOS'!B:C,2,0)</f>
        <v>FDLSC-CD-181-2026</v>
      </c>
      <c r="F122" s="29" t="str">
        <f>VLOOKUP(G122,'NUMEROS DE CONTRATO'!G:K,5,0)</f>
        <v>125-2026 CPS-AG(145609)</v>
      </c>
      <c r="G122" s="222" t="s">
        <v>946</v>
      </c>
      <c r="H122" s="4">
        <v>91044992</v>
      </c>
      <c r="I122" s="4">
        <v>3195136795</v>
      </c>
      <c r="J122" s="4" t="s">
        <v>1351</v>
      </c>
      <c r="K122" s="4" t="s">
        <v>1063</v>
      </c>
      <c r="L122" s="151">
        <v>2667</v>
      </c>
      <c r="M122" s="151">
        <v>2667</v>
      </c>
      <c r="N122" s="4" t="s">
        <v>1092</v>
      </c>
      <c r="O122" s="4" t="s">
        <v>1092</v>
      </c>
      <c r="P122" s="283" t="s">
        <v>1093</v>
      </c>
      <c r="Q122" s="284" t="s">
        <v>1093</v>
      </c>
      <c r="R122" s="4">
        <v>145609</v>
      </c>
      <c r="S122" s="280" t="s">
        <v>1052</v>
      </c>
      <c r="T122" s="120">
        <v>1721</v>
      </c>
      <c r="U122" s="247" t="s">
        <v>1352</v>
      </c>
      <c r="V122" s="138" t="s">
        <v>1353</v>
      </c>
      <c r="W122" s="9" t="s">
        <v>1055</v>
      </c>
      <c r="X122" s="318">
        <v>38400000</v>
      </c>
      <c r="Y122" s="320" t="s">
        <v>1096</v>
      </c>
      <c r="Z122" s="162" t="s">
        <v>1097</v>
      </c>
      <c r="AA122" s="222" t="s">
        <v>1098</v>
      </c>
      <c r="AB122" s="144" t="s">
        <v>1047</v>
      </c>
      <c r="AC122" s="145" t="s">
        <v>1047</v>
      </c>
      <c r="AD122" s="135" t="s">
        <v>21</v>
      </c>
      <c r="AE122" s="75" t="s">
        <v>37</v>
      </c>
      <c r="AF122" s="209">
        <v>46045</v>
      </c>
      <c r="AG122" s="12" t="s">
        <v>1060</v>
      </c>
      <c r="AH122" s="147">
        <v>46043</v>
      </c>
      <c r="AI122" s="168" t="s">
        <v>1086</v>
      </c>
      <c r="AJ122" s="147">
        <v>46042</v>
      </c>
      <c r="AK122" s="12">
        <v>536</v>
      </c>
      <c r="AL122" s="147">
        <v>46046</v>
      </c>
      <c r="AM122" s="12" t="s">
        <v>45</v>
      </c>
      <c r="AN122" s="147">
        <v>46048</v>
      </c>
    </row>
    <row r="123" spans="1:40" x14ac:dyDescent="0.25">
      <c r="A123" s="148">
        <v>786</v>
      </c>
      <c r="B123" s="268" t="s">
        <v>913</v>
      </c>
      <c r="C123" s="149" t="s">
        <v>916</v>
      </c>
      <c r="D123" s="139" t="s">
        <v>1046</v>
      </c>
      <c r="E123" s="8" t="str">
        <f>VLOOKUP(R123,'REPARTO PROCESOS'!B:C,2,0)</f>
        <v>FDLSC-CD-171-2026</v>
      </c>
      <c r="F123" s="29" t="str">
        <f>VLOOKUP(G123,'NUMEROS DE CONTRATO'!G:K,5,0)</f>
        <v>126-2026 CPS-P(145152)</v>
      </c>
      <c r="G123" s="222" t="s">
        <v>937</v>
      </c>
      <c r="H123" s="149">
        <v>51764135</v>
      </c>
      <c r="I123" s="149">
        <v>3204410811</v>
      </c>
      <c r="J123" s="149" t="s">
        <v>1048</v>
      </c>
      <c r="K123" s="149" t="s">
        <v>1063</v>
      </c>
      <c r="L123" s="151">
        <v>2667</v>
      </c>
      <c r="M123" s="151">
        <v>2667</v>
      </c>
      <c r="N123" s="148" t="s">
        <v>1354</v>
      </c>
      <c r="O123" s="149" t="s">
        <v>1068</v>
      </c>
      <c r="P123" s="279" t="s">
        <v>1355</v>
      </c>
      <c r="Q123" s="285" t="s">
        <v>1355</v>
      </c>
      <c r="R123" s="4">
        <v>145152</v>
      </c>
      <c r="S123" s="280" t="s">
        <v>1070</v>
      </c>
      <c r="T123" s="19">
        <v>1678</v>
      </c>
      <c r="U123" s="247" t="s">
        <v>1356</v>
      </c>
      <c r="V123" s="138" t="s">
        <v>1357</v>
      </c>
      <c r="W123" s="9" t="s">
        <v>1055</v>
      </c>
      <c r="X123" s="318">
        <v>72000000</v>
      </c>
      <c r="Y123" s="320" t="s">
        <v>1358</v>
      </c>
      <c r="Z123" s="162" t="s">
        <v>1359</v>
      </c>
      <c r="AA123" s="222" t="s">
        <v>1360</v>
      </c>
      <c r="AB123" s="144" t="s">
        <v>1047</v>
      </c>
      <c r="AC123" s="145" t="s">
        <v>1047</v>
      </c>
      <c r="AD123" s="135" t="s">
        <v>21</v>
      </c>
      <c r="AE123" s="75" t="s">
        <v>37</v>
      </c>
      <c r="AF123" s="209">
        <v>46045</v>
      </c>
      <c r="AG123" s="12" t="s">
        <v>1060</v>
      </c>
      <c r="AH123" s="147">
        <v>46043</v>
      </c>
      <c r="AI123" s="168" t="s">
        <v>1148</v>
      </c>
      <c r="AJ123" s="147">
        <v>46042</v>
      </c>
      <c r="AK123" s="12">
        <v>360</v>
      </c>
      <c r="AL123" s="147">
        <v>46042</v>
      </c>
      <c r="AM123" s="12" t="s">
        <v>45</v>
      </c>
      <c r="AN123" s="147">
        <v>46045</v>
      </c>
    </row>
    <row r="124" spans="1:40" x14ac:dyDescent="0.25">
      <c r="A124" s="148">
        <v>792</v>
      </c>
      <c r="B124" s="268" t="s">
        <v>913</v>
      </c>
      <c r="C124" s="149" t="s">
        <v>916</v>
      </c>
      <c r="D124" s="139" t="s">
        <v>1046</v>
      </c>
      <c r="E124" s="8" t="str">
        <f>VLOOKUP(R124,'REPARTO PROCESOS'!B:C,2,0)</f>
        <v>FDLSC-CD-227-2026</v>
      </c>
      <c r="F124" s="29" t="str">
        <f>VLOOKUP(G124,'NUMEROS DE CONTRATO'!G:K,5,0)</f>
        <v>127-2026 CPS-P(145162)</v>
      </c>
      <c r="G124" s="222" t="s">
        <v>943</v>
      </c>
      <c r="H124" s="149">
        <v>1030569048</v>
      </c>
      <c r="I124" s="149">
        <v>3145259988</v>
      </c>
      <c r="J124" s="149" t="s">
        <v>1361</v>
      </c>
      <c r="K124" s="149" t="s">
        <v>1063</v>
      </c>
      <c r="L124" s="151">
        <v>2667</v>
      </c>
      <c r="M124" s="151">
        <v>2667</v>
      </c>
      <c r="N124" s="148" t="s">
        <v>1089</v>
      </c>
      <c r="O124" s="149" t="s">
        <v>1050</v>
      </c>
      <c r="P124" s="279" t="s">
        <v>1362</v>
      </c>
      <c r="Q124" s="285" t="s">
        <v>1363</v>
      </c>
      <c r="R124" s="4">
        <v>145162</v>
      </c>
      <c r="S124" s="280" t="s">
        <v>1070</v>
      </c>
      <c r="T124" s="19">
        <v>1686</v>
      </c>
      <c r="U124" s="247" t="s">
        <v>1364</v>
      </c>
      <c r="V124" s="138" t="s">
        <v>1365</v>
      </c>
      <c r="W124" s="9" t="s">
        <v>1055</v>
      </c>
      <c r="X124" s="318">
        <v>46880000</v>
      </c>
      <c r="Y124" s="320" t="s">
        <v>1366</v>
      </c>
      <c r="Z124" s="162" t="s">
        <v>1367</v>
      </c>
      <c r="AA124" s="222" t="s">
        <v>1368</v>
      </c>
      <c r="AB124" s="144" t="s">
        <v>1047</v>
      </c>
      <c r="AC124" s="145" t="s">
        <v>1047</v>
      </c>
      <c r="AD124" s="135" t="s">
        <v>21</v>
      </c>
      <c r="AE124" s="75" t="s">
        <v>37</v>
      </c>
      <c r="AF124" s="209">
        <v>46045</v>
      </c>
      <c r="AG124" s="12" t="s">
        <v>1060</v>
      </c>
      <c r="AH124" s="147">
        <v>46043</v>
      </c>
      <c r="AI124" s="168" t="s">
        <v>1086</v>
      </c>
      <c r="AJ124" s="147">
        <v>46042</v>
      </c>
      <c r="AK124" s="12">
        <v>433</v>
      </c>
      <c r="AL124" s="147">
        <v>46045</v>
      </c>
      <c r="AM124" s="12" t="s">
        <v>45</v>
      </c>
      <c r="AN124" s="147">
        <v>46045</v>
      </c>
    </row>
    <row r="125" spans="1:40" x14ac:dyDescent="0.25">
      <c r="A125" s="148">
        <v>728</v>
      </c>
      <c r="B125" s="268" t="s">
        <v>748</v>
      </c>
      <c r="C125" s="149" t="s">
        <v>823</v>
      </c>
      <c r="D125" s="139" t="s">
        <v>1046</v>
      </c>
      <c r="E125" s="8" t="str">
        <f>VLOOKUP(R125,'REPARTO PROCESOS'!B:C,2,0)</f>
        <v>FDLSC-CD-129-2026</v>
      </c>
      <c r="F125" s="29" t="str">
        <f>VLOOKUP(G125,'NUMEROS DE CONTRATO'!G:K,5,0)</f>
        <v>128-2026 CPS-P(147675)</v>
      </c>
      <c r="G125" s="222" t="s">
        <v>865</v>
      </c>
      <c r="H125" s="149">
        <v>1052338473</v>
      </c>
      <c r="I125" s="149">
        <v>3203431966</v>
      </c>
      <c r="J125" s="149" t="s">
        <v>1249</v>
      </c>
      <c r="K125" s="149" t="s">
        <v>1063</v>
      </c>
      <c r="L125" s="151">
        <v>2667</v>
      </c>
      <c r="M125" s="151">
        <v>2667</v>
      </c>
      <c r="N125" s="148" t="s">
        <v>1064</v>
      </c>
      <c r="O125" s="149" t="s">
        <v>1068</v>
      </c>
      <c r="P125" s="279" t="s">
        <v>1197</v>
      </c>
      <c r="Q125" s="285" t="s">
        <v>1078</v>
      </c>
      <c r="R125" s="281">
        <v>147675</v>
      </c>
      <c r="S125" s="280" t="s">
        <v>1109</v>
      </c>
      <c r="T125" s="124">
        <v>1874</v>
      </c>
      <c r="U125" s="247" t="s">
        <v>1369</v>
      </c>
      <c r="V125" s="138" t="s">
        <v>1370</v>
      </c>
      <c r="W125" s="9" t="s">
        <v>1055</v>
      </c>
      <c r="X125" s="318">
        <v>61520000</v>
      </c>
      <c r="Y125" s="320" t="s">
        <v>1081</v>
      </c>
      <c r="Z125" s="162" t="s">
        <v>1082</v>
      </c>
      <c r="AA125" s="222" t="s">
        <v>1083</v>
      </c>
      <c r="AB125" s="144" t="s">
        <v>1047</v>
      </c>
      <c r="AC125" s="145" t="s">
        <v>1047</v>
      </c>
      <c r="AD125" s="135" t="s">
        <v>21</v>
      </c>
      <c r="AE125" s="75" t="s">
        <v>37</v>
      </c>
      <c r="AF125" s="209">
        <v>46042</v>
      </c>
      <c r="AG125" s="12" t="s">
        <v>1060</v>
      </c>
      <c r="AH125" s="147">
        <v>46043</v>
      </c>
      <c r="AI125" s="168" t="s">
        <v>1116</v>
      </c>
      <c r="AJ125" s="147">
        <v>46042</v>
      </c>
      <c r="AK125" s="12">
        <v>440</v>
      </c>
      <c r="AL125" s="147">
        <v>46045</v>
      </c>
      <c r="AM125" s="12" t="s">
        <v>45</v>
      </c>
      <c r="AN125" s="147">
        <v>46045</v>
      </c>
    </row>
    <row r="126" spans="1:40" x14ac:dyDescent="0.25">
      <c r="A126" s="148">
        <v>733</v>
      </c>
      <c r="B126" s="268" t="s">
        <v>748</v>
      </c>
      <c r="C126" s="149" t="s">
        <v>823</v>
      </c>
      <c r="D126" s="139" t="s">
        <v>1046</v>
      </c>
      <c r="E126" s="8" t="str">
        <f>VLOOKUP(R126,'REPARTO PROCESOS'!B:C,2,0)</f>
        <v>FDLSC-CD-129-2026</v>
      </c>
      <c r="F126" s="29" t="str">
        <f>VLOOKUP(G126,'NUMEROS DE CONTRATO'!G:K,5,0)</f>
        <v>129-2026 CPS-P(147675)</v>
      </c>
      <c r="G126" s="222" t="s">
        <v>871</v>
      </c>
      <c r="H126" s="149">
        <v>52514387</v>
      </c>
      <c r="I126" s="149">
        <v>3058113043</v>
      </c>
      <c r="J126" s="149" t="s">
        <v>1371</v>
      </c>
      <c r="K126" s="149" t="s">
        <v>1372</v>
      </c>
      <c r="L126" s="151">
        <v>2667</v>
      </c>
      <c r="M126" s="151">
        <v>2667</v>
      </c>
      <c r="N126" s="148" t="s">
        <v>1089</v>
      </c>
      <c r="O126" s="149" t="s">
        <v>1068</v>
      </c>
      <c r="P126" s="279" t="s">
        <v>1078</v>
      </c>
      <c r="Q126" s="285" t="s">
        <v>1078</v>
      </c>
      <c r="R126" s="281">
        <v>147675</v>
      </c>
      <c r="S126" s="280" t="s">
        <v>1109</v>
      </c>
      <c r="T126" s="124">
        <v>1874</v>
      </c>
      <c r="U126" s="247" t="s">
        <v>1369</v>
      </c>
      <c r="V126" s="138" t="s">
        <v>1370</v>
      </c>
      <c r="W126" s="9" t="s">
        <v>1055</v>
      </c>
      <c r="X126" s="318">
        <v>61520000</v>
      </c>
      <c r="Y126" s="320" t="s">
        <v>1081</v>
      </c>
      <c r="Z126" s="162" t="s">
        <v>1082</v>
      </c>
      <c r="AA126" s="222" t="s">
        <v>1083</v>
      </c>
      <c r="AB126" s="144" t="s">
        <v>1047</v>
      </c>
      <c r="AC126" s="145" t="s">
        <v>1047</v>
      </c>
      <c r="AD126" s="135" t="s">
        <v>21</v>
      </c>
      <c r="AE126" s="75" t="s">
        <v>37</v>
      </c>
      <c r="AF126" s="209">
        <v>46045</v>
      </c>
      <c r="AG126" s="12" t="s">
        <v>1060</v>
      </c>
      <c r="AH126" s="147">
        <v>46043</v>
      </c>
      <c r="AI126" s="168" t="s">
        <v>1116</v>
      </c>
      <c r="AJ126" s="147">
        <v>46042</v>
      </c>
      <c r="AK126" s="12">
        <v>551</v>
      </c>
      <c r="AL126" s="147">
        <v>46046</v>
      </c>
      <c r="AM126" s="12" t="s">
        <v>45</v>
      </c>
      <c r="AN126" s="147">
        <v>46048</v>
      </c>
    </row>
    <row r="127" spans="1:40" x14ac:dyDescent="0.25">
      <c r="A127" s="148">
        <v>749</v>
      </c>
      <c r="B127" s="269" t="s">
        <v>748</v>
      </c>
      <c r="C127" s="4" t="s">
        <v>1169</v>
      </c>
      <c r="D127" s="139" t="s">
        <v>1046</v>
      </c>
      <c r="E127" s="8" t="str">
        <f>VLOOKUP(R127,'REPARTO PROCESOS'!B:C,2,0)</f>
        <v>FDLSC-CD-007-2026</v>
      </c>
      <c r="F127" s="29" t="str">
        <f>VLOOKUP(G127,'NUMEROS DE CONTRATO'!G:K,5,0)</f>
        <v>130-2026 CPS-P(145180)</v>
      </c>
      <c r="G127" s="222" t="s">
        <v>885</v>
      </c>
      <c r="H127" s="4" t="s">
        <v>1047</v>
      </c>
      <c r="I127" s="4" t="s">
        <v>1047</v>
      </c>
      <c r="J127" s="4" t="s">
        <v>1047</v>
      </c>
      <c r="K127" s="4" t="s">
        <v>1047</v>
      </c>
      <c r="L127" s="151">
        <v>2667</v>
      </c>
      <c r="M127" s="151">
        <v>2667</v>
      </c>
      <c r="N127" s="4" t="s">
        <v>1089</v>
      </c>
      <c r="O127" s="4" t="s">
        <v>1089</v>
      </c>
      <c r="P127" s="283" t="s">
        <v>1090</v>
      </c>
      <c r="Q127" s="284" t="s">
        <v>1090</v>
      </c>
      <c r="R127" s="281">
        <v>145180</v>
      </c>
      <c r="S127" s="280" t="s">
        <v>1070</v>
      </c>
      <c r="T127" s="19">
        <v>1693</v>
      </c>
      <c r="U127" s="247" t="s">
        <v>1221</v>
      </c>
      <c r="V127" s="138" t="s">
        <v>1373</v>
      </c>
      <c r="W127" s="138" t="s">
        <v>1144</v>
      </c>
      <c r="X127" s="318">
        <v>54400000</v>
      </c>
      <c r="Y127" s="320" t="s">
        <v>1103</v>
      </c>
      <c r="Z127" s="162" t="s">
        <v>1104</v>
      </c>
      <c r="AA127" s="222" t="s">
        <v>1105</v>
      </c>
      <c r="AB127" s="144" t="s">
        <v>1047</v>
      </c>
      <c r="AC127" s="145" t="s">
        <v>1047</v>
      </c>
      <c r="AD127" s="135" t="s">
        <v>21</v>
      </c>
      <c r="AE127" s="75" t="s">
        <v>37</v>
      </c>
      <c r="AF127" s="209">
        <v>46045</v>
      </c>
      <c r="AG127" s="12" t="s">
        <v>1060</v>
      </c>
      <c r="AH127" s="147">
        <v>46043</v>
      </c>
      <c r="AI127" s="168" t="s">
        <v>1116</v>
      </c>
      <c r="AJ127" s="147">
        <v>46042</v>
      </c>
      <c r="AK127" s="12">
        <v>545</v>
      </c>
      <c r="AL127" s="147">
        <v>46046</v>
      </c>
      <c r="AM127" s="12" t="s">
        <v>45</v>
      </c>
      <c r="AN127" s="147">
        <v>46048</v>
      </c>
    </row>
    <row r="128" spans="1:40" x14ac:dyDescent="0.25">
      <c r="A128" s="148">
        <v>750</v>
      </c>
      <c r="B128" s="268" t="s">
        <v>748</v>
      </c>
      <c r="C128" s="149" t="s">
        <v>1169</v>
      </c>
      <c r="D128" s="139" t="s">
        <v>1046</v>
      </c>
      <c r="E128" s="8" t="str">
        <f>VLOOKUP(R128,'REPARTO PROCESOS'!B:C,2,0)</f>
        <v>FDLSC-CD-007-2026</v>
      </c>
      <c r="F128" s="29" t="str">
        <f>VLOOKUP(G128,'NUMEROS DE CONTRATO'!G:K,5,0)</f>
        <v>131-2026 CPS-P(145180)</v>
      </c>
      <c r="G128" s="222" t="s">
        <v>886</v>
      </c>
      <c r="H128" s="149">
        <v>1000972617</v>
      </c>
      <c r="I128" s="149">
        <v>3123581988</v>
      </c>
      <c r="J128" s="149" t="s">
        <v>1259</v>
      </c>
      <c r="K128" s="149" t="s">
        <v>1063</v>
      </c>
      <c r="L128" s="151">
        <v>2667</v>
      </c>
      <c r="M128" s="151">
        <v>2667</v>
      </c>
      <c r="N128" s="148" t="s">
        <v>1089</v>
      </c>
      <c r="O128" s="149" t="s">
        <v>1089</v>
      </c>
      <c r="P128" s="279" t="s">
        <v>1090</v>
      </c>
      <c r="Q128" s="285" t="s">
        <v>1090</v>
      </c>
      <c r="R128" s="281">
        <v>145180</v>
      </c>
      <c r="S128" s="280" t="s">
        <v>1070</v>
      </c>
      <c r="T128" s="19">
        <v>1693</v>
      </c>
      <c r="U128" s="247" t="s">
        <v>1221</v>
      </c>
      <c r="V128" s="138" t="s">
        <v>1373</v>
      </c>
      <c r="W128" s="9" t="s">
        <v>1055</v>
      </c>
      <c r="X128" s="318">
        <v>54400000</v>
      </c>
      <c r="Y128" s="320" t="s">
        <v>1103</v>
      </c>
      <c r="Z128" s="162" t="s">
        <v>1104</v>
      </c>
      <c r="AA128" s="222" t="s">
        <v>1105</v>
      </c>
      <c r="AB128" s="144" t="s">
        <v>1047</v>
      </c>
      <c r="AC128" s="145" t="s">
        <v>1047</v>
      </c>
      <c r="AD128" s="135" t="s">
        <v>21</v>
      </c>
      <c r="AE128" s="75" t="s">
        <v>37</v>
      </c>
      <c r="AF128" s="209">
        <v>46048</v>
      </c>
      <c r="AG128" s="12" t="s">
        <v>1060</v>
      </c>
      <c r="AH128" s="147">
        <v>46043</v>
      </c>
      <c r="AI128" s="168" t="s">
        <v>1116</v>
      </c>
      <c r="AJ128" s="147">
        <v>46042</v>
      </c>
      <c r="AK128" s="12">
        <v>553</v>
      </c>
      <c r="AL128" s="147">
        <v>46046</v>
      </c>
      <c r="AM128" s="12" t="s">
        <v>45</v>
      </c>
      <c r="AN128" s="147">
        <v>46048</v>
      </c>
    </row>
    <row r="129" spans="1:40" x14ac:dyDescent="0.25">
      <c r="A129" s="148">
        <v>630</v>
      </c>
      <c r="B129" s="269" t="s">
        <v>748</v>
      </c>
      <c r="C129" s="4" t="s">
        <v>1169</v>
      </c>
      <c r="D129" s="139" t="s">
        <v>1046</v>
      </c>
      <c r="E129" s="8" t="str">
        <f>VLOOKUP(R129,'REPARTO PROCESOS'!B:C,2,0)</f>
        <v>FDLSC-CD-007-2026</v>
      </c>
      <c r="F129" s="29" t="str">
        <f>VLOOKUP(G129,'NUMEROS DE CONTRATO'!G:K,5,0)</f>
        <v>132-2026 CPS-P(145180)</v>
      </c>
      <c r="G129" s="222" t="s">
        <v>757</v>
      </c>
      <c r="H129" s="4">
        <v>80745848</v>
      </c>
      <c r="I129" s="4">
        <v>3123029309</v>
      </c>
      <c r="J129" s="4" t="s">
        <v>1374</v>
      </c>
      <c r="K129" s="4" t="s">
        <v>1179</v>
      </c>
      <c r="L129" s="151">
        <v>2667</v>
      </c>
      <c r="M129" s="151">
        <v>2667</v>
      </c>
      <c r="N129" s="4" t="s">
        <v>1089</v>
      </c>
      <c r="O129" s="4" t="s">
        <v>1089</v>
      </c>
      <c r="P129" s="283" t="s">
        <v>1090</v>
      </c>
      <c r="Q129" s="284" t="s">
        <v>1090</v>
      </c>
      <c r="R129" s="281">
        <v>145180</v>
      </c>
      <c r="S129" s="280" t="s">
        <v>1070</v>
      </c>
      <c r="T129" s="19">
        <v>1693</v>
      </c>
      <c r="U129" s="247" t="s">
        <v>1221</v>
      </c>
      <c r="V129" s="138" t="s">
        <v>1373</v>
      </c>
      <c r="W129" s="9" t="s">
        <v>1055</v>
      </c>
      <c r="X129" s="318">
        <v>54400000</v>
      </c>
      <c r="Y129" s="320" t="s">
        <v>1103</v>
      </c>
      <c r="Z129" s="162" t="s">
        <v>1104</v>
      </c>
      <c r="AA129" s="222" t="s">
        <v>1105</v>
      </c>
      <c r="AB129" s="144" t="s">
        <v>1047</v>
      </c>
      <c r="AC129" s="145" t="s">
        <v>1047</v>
      </c>
      <c r="AD129" s="135" t="s">
        <v>21</v>
      </c>
      <c r="AE129" s="75" t="s">
        <v>37</v>
      </c>
      <c r="AF129" s="209">
        <v>46048</v>
      </c>
      <c r="AG129" s="12" t="s">
        <v>1060</v>
      </c>
      <c r="AH129" s="147">
        <v>46043</v>
      </c>
      <c r="AI129" s="168" t="s">
        <v>1116</v>
      </c>
      <c r="AJ129" s="147">
        <v>46042</v>
      </c>
      <c r="AK129" s="12">
        <v>554</v>
      </c>
      <c r="AL129" s="147">
        <v>46046</v>
      </c>
      <c r="AM129" s="12" t="s">
        <v>45</v>
      </c>
      <c r="AN129" s="147">
        <v>46048</v>
      </c>
    </row>
    <row r="130" spans="1:40" x14ac:dyDescent="0.25">
      <c r="A130" s="148">
        <v>752</v>
      </c>
      <c r="B130" s="268" t="s">
        <v>748</v>
      </c>
      <c r="C130" s="149" t="s">
        <v>1169</v>
      </c>
      <c r="D130" s="139" t="s">
        <v>1046</v>
      </c>
      <c r="E130" s="8" t="str">
        <f>VLOOKUP(R130,'REPARTO PROCESOS'!B:C,2,0)</f>
        <v>FDLSC-CD-007-2026</v>
      </c>
      <c r="F130" s="29" t="str">
        <f>VLOOKUP(G130,'NUMEROS DE CONTRATO'!G:K,5,0)</f>
        <v>133-2026 CPS-P(145180)</v>
      </c>
      <c r="G130" s="222" t="s">
        <v>889</v>
      </c>
      <c r="H130" s="149">
        <v>1015455783</v>
      </c>
      <c r="I130" s="149">
        <v>3223135326</v>
      </c>
      <c r="J130" s="149" t="s">
        <v>1375</v>
      </c>
      <c r="K130" s="149" t="s">
        <v>1063</v>
      </c>
      <c r="L130" s="151">
        <v>2667</v>
      </c>
      <c r="M130" s="151">
        <v>2667</v>
      </c>
      <c r="N130" s="148" t="s">
        <v>1089</v>
      </c>
      <c r="O130" s="149" t="s">
        <v>1089</v>
      </c>
      <c r="P130" s="279" t="s">
        <v>1165</v>
      </c>
      <c r="Q130" s="285" t="s">
        <v>1090</v>
      </c>
      <c r="R130" s="281">
        <v>145180</v>
      </c>
      <c r="S130" s="280" t="s">
        <v>1070</v>
      </c>
      <c r="T130" s="19">
        <v>1693</v>
      </c>
      <c r="U130" s="247" t="s">
        <v>1221</v>
      </c>
      <c r="V130" s="138" t="s">
        <v>1373</v>
      </c>
      <c r="W130" s="9" t="s">
        <v>1055</v>
      </c>
      <c r="X130" s="318">
        <v>54400000</v>
      </c>
      <c r="Y130" s="320" t="s">
        <v>1103</v>
      </c>
      <c r="Z130" s="162" t="s">
        <v>1104</v>
      </c>
      <c r="AA130" s="222" t="s">
        <v>1105</v>
      </c>
      <c r="AB130" s="144" t="s">
        <v>1047</v>
      </c>
      <c r="AC130" s="145" t="s">
        <v>1047</v>
      </c>
      <c r="AD130" s="135" t="s">
        <v>21</v>
      </c>
      <c r="AE130" s="75" t="s">
        <v>37</v>
      </c>
      <c r="AF130" s="209">
        <v>46045</v>
      </c>
      <c r="AG130" s="12" t="s">
        <v>1060</v>
      </c>
      <c r="AH130" s="147">
        <v>46043</v>
      </c>
      <c r="AI130" s="168" t="s">
        <v>1116</v>
      </c>
      <c r="AJ130" s="147">
        <v>46042</v>
      </c>
      <c r="AK130" s="12">
        <v>555</v>
      </c>
      <c r="AL130" s="147">
        <v>46046</v>
      </c>
      <c r="AM130" s="12" t="s">
        <v>45</v>
      </c>
      <c r="AN130" s="147">
        <v>46048</v>
      </c>
    </row>
    <row r="131" spans="1:40" x14ac:dyDescent="0.25">
      <c r="A131" s="148">
        <v>744</v>
      </c>
      <c r="B131" s="269" t="s">
        <v>748</v>
      </c>
      <c r="C131" s="4" t="s">
        <v>1169</v>
      </c>
      <c r="D131" s="139" t="s">
        <v>1046</v>
      </c>
      <c r="E131" s="8" t="str">
        <f>VLOOKUP(R131,'REPARTO PROCESOS'!B:C,2,0)</f>
        <v>FDLSC-CD-007-2026</v>
      </c>
      <c r="F131" s="29" t="str">
        <f>VLOOKUP(G131,'NUMEROS DE CONTRATO'!G:K,5,0)</f>
        <v>134-2026 CPS-P(145180)</v>
      </c>
      <c r="G131" s="222" t="s">
        <v>880</v>
      </c>
      <c r="H131" s="4">
        <v>1015452339</v>
      </c>
      <c r="I131" s="4">
        <v>3188099980</v>
      </c>
      <c r="J131" s="4" t="s">
        <v>1376</v>
      </c>
      <c r="K131" s="4" t="s">
        <v>1377</v>
      </c>
      <c r="L131" s="151">
        <v>2667</v>
      </c>
      <c r="M131" s="151">
        <v>2667</v>
      </c>
      <c r="N131" s="4" t="s">
        <v>1089</v>
      </c>
      <c r="O131" s="4" t="s">
        <v>1089</v>
      </c>
      <c r="P131" s="283" t="s">
        <v>1090</v>
      </c>
      <c r="Q131" s="284" t="s">
        <v>1090</v>
      </c>
      <c r="R131" s="281">
        <v>145180</v>
      </c>
      <c r="S131" s="280" t="s">
        <v>1070</v>
      </c>
      <c r="T131" s="19">
        <v>1693</v>
      </c>
      <c r="U131" s="247" t="s">
        <v>1221</v>
      </c>
      <c r="V131" s="138" t="s">
        <v>1373</v>
      </c>
      <c r="W131" s="9" t="s">
        <v>1055</v>
      </c>
      <c r="X131" s="318">
        <v>54400000</v>
      </c>
      <c r="Y131" s="320" t="s">
        <v>1103</v>
      </c>
      <c r="Z131" s="162" t="s">
        <v>1104</v>
      </c>
      <c r="AA131" s="222" t="s">
        <v>1105</v>
      </c>
      <c r="AB131" s="144" t="s">
        <v>1047</v>
      </c>
      <c r="AC131" s="145" t="s">
        <v>1047</v>
      </c>
      <c r="AD131" s="135" t="s">
        <v>21</v>
      </c>
      <c r="AE131" s="75" t="s">
        <v>37</v>
      </c>
      <c r="AF131" s="209">
        <v>46045</v>
      </c>
      <c r="AG131" s="12" t="s">
        <v>1060</v>
      </c>
      <c r="AH131" s="147">
        <v>46043</v>
      </c>
      <c r="AI131" s="168" t="s">
        <v>1116</v>
      </c>
      <c r="AJ131" s="147">
        <v>46042</v>
      </c>
      <c r="AK131" s="12">
        <v>557</v>
      </c>
      <c r="AL131" s="147">
        <v>46046</v>
      </c>
      <c r="AM131" s="12" t="s">
        <v>45</v>
      </c>
      <c r="AN131" s="147">
        <v>46048</v>
      </c>
    </row>
    <row r="132" spans="1:40" x14ac:dyDescent="0.25">
      <c r="A132" s="148">
        <v>747</v>
      </c>
      <c r="B132" s="268" t="s">
        <v>748</v>
      </c>
      <c r="C132" s="149" t="s">
        <v>1169</v>
      </c>
      <c r="D132" s="139" t="s">
        <v>1046</v>
      </c>
      <c r="E132" s="8" t="str">
        <f>VLOOKUP(R132,'REPARTO PROCESOS'!B:C,2,0)</f>
        <v>FDLSC-CD-007-2026</v>
      </c>
      <c r="F132" s="29" t="str">
        <f>VLOOKUP(G132,'NUMEROS DE CONTRATO'!G:K,5,0)</f>
        <v>135-2026 CPS-P(145180)</v>
      </c>
      <c r="G132" s="222" t="s">
        <v>883</v>
      </c>
      <c r="H132" s="149">
        <v>79605735</v>
      </c>
      <c r="I132" s="149">
        <v>3208580525</v>
      </c>
      <c r="J132" s="149" t="s">
        <v>1170</v>
      </c>
      <c r="K132" s="149" t="s">
        <v>1377</v>
      </c>
      <c r="L132" s="151">
        <v>2667</v>
      </c>
      <c r="M132" s="151">
        <v>2667</v>
      </c>
      <c r="N132" s="148" t="s">
        <v>1089</v>
      </c>
      <c r="O132" s="149" t="s">
        <v>1089</v>
      </c>
      <c r="P132" s="279" t="s">
        <v>1090</v>
      </c>
      <c r="Q132" s="285" t="s">
        <v>1090</v>
      </c>
      <c r="R132" s="281">
        <v>145180</v>
      </c>
      <c r="S132" s="280" t="s">
        <v>1070</v>
      </c>
      <c r="T132" s="19">
        <v>1693</v>
      </c>
      <c r="U132" s="247" t="s">
        <v>1221</v>
      </c>
      <c r="V132" s="138" t="s">
        <v>1373</v>
      </c>
      <c r="W132" s="9" t="s">
        <v>1055</v>
      </c>
      <c r="X132" s="318">
        <v>54400000</v>
      </c>
      <c r="Y132" s="320" t="s">
        <v>1103</v>
      </c>
      <c r="Z132" s="162" t="s">
        <v>1104</v>
      </c>
      <c r="AA132" s="222" t="s">
        <v>1105</v>
      </c>
      <c r="AB132" s="144" t="s">
        <v>1047</v>
      </c>
      <c r="AC132" s="145" t="s">
        <v>1047</v>
      </c>
      <c r="AD132" s="135" t="s">
        <v>21</v>
      </c>
      <c r="AE132" s="75" t="s">
        <v>37</v>
      </c>
      <c r="AF132" s="209">
        <v>46045</v>
      </c>
      <c r="AG132" s="12" t="s">
        <v>1060</v>
      </c>
      <c r="AH132" s="147">
        <v>46043</v>
      </c>
      <c r="AI132" s="168" t="s">
        <v>1116</v>
      </c>
      <c r="AJ132" s="147">
        <v>46042</v>
      </c>
      <c r="AK132" s="12">
        <v>558</v>
      </c>
      <c r="AL132" s="147">
        <v>46046</v>
      </c>
      <c r="AM132" s="12" t="s">
        <v>45</v>
      </c>
      <c r="AN132" s="147">
        <v>46048</v>
      </c>
    </row>
    <row r="133" spans="1:40" x14ac:dyDescent="0.25">
      <c r="A133" s="148">
        <v>770</v>
      </c>
      <c r="B133" s="269" t="s">
        <v>748</v>
      </c>
      <c r="C133" s="4" t="s">
        <v>1169</v>
      </c>
      <c r="D133" s="139" t="s">
        <v>1046</v>
      </c>
      <c r="E133" s="8" t="str">
        <f>VLOOKUP(R133,'REPARTO PROCESOS'!B:C,2,0)</f>
        <v>FDLSC-CD-007-2026</v>
      </c>
      <c r="F133" s="29" t="str">
        <f>VLOOKUP(G133,'NUMEROS DE CONTRATO'!G:K,5,0)</f>
        <v>136-2026 CPS-P(145180)</v>
      </c>
      <c r="G133" s="222" t="s">
        <v>908</v>
      </c>
      <c r="H133" s="4">
        <v>1024482907</v>
      </c>
      <c r="I133" s="291">
        <v>3006313286</v>
      </c>
      <c r="J133" s="4" t="s">
        <v>1378</v>
      </c>
      <c r="K133" s="4" t="s">
        <v>1379</v>
      </c>
      <c r="L133" s="151">
        <v>2667</v>
      </c>
      <c r="M133" s="151">
        <v>2667</v>
      </c>
      <c r="N133" s="4" t="s">
        <v>1089</v>
      </c>
      <c r="O133" s="4" t="s">
        <v>1089</v>
      </c>
      <c r="P133" s="283" t="s">
        <v>1090</v>
      </c>
      <c r="Q133" s="284" t="s">
        <v>1090</v>
      </c>
      <c r="R133" s="281">
        <v>145180</v>
      </c>
      <c r="S133" s="280" t="s">
        <v>1070</v>
      </c>
      <c r="T133" s="19">
        <v>1693</v>
      </c>
      <c r="U133" s="247" t="s">
        <v>1221</v>
      </c>
      <c r="V133" s="138" t="s">
        <v>1373</v>
      </c>
      <c r="W133" s="9" t="s">
        <v>1055</v>
      </c>
      <c r="X133" s="318">
        <v>54400000</v>
      </c>
      <c r="Y133" s="320" t="s">
        <v>1103</v>
      </c>
      <c r="Z133" s="162" t="s">
        <v>1104</v>
      </c>
      <c r="AA133" s="222" t="s">
        <v>1105</v>
      </c>
      <c r="AB133" s="144" t="s">
        <v>1047</v>
      </c>
      <c r="AC133" s="145" t="s">
        <v>1047</v>
      </c>
      <c r="AD133" s="135" t="s">
        <v>21</v>
      </c>
      <c r="AE133" s="75" t="s">
        <v>37</v>
      </c>
      <c r="AF133" s="209">
        <v>46045</v>
      </c>
      <c r="AG133" s="12" t="s">
        <v>1060</v>
      </c>
      <c r="AH133" s="147">
        <v>46043</v>
      </c>
      <c r="AI133" s="168" t="s">
        <v>1116</v>
      </c>
      <c r="AJ133" s="147">
        <v>46042</v>
      </c>
      <c r="AK133" s="12">
        <v>559</v>
      </c>
      <c r="AL133" s="147">
        <v>46046</v>
      </c>
      <c r="AM133" s="12" t="s">
        <v>45</v>
      </c>
      <c r="AN133" s="147">
        <v>46048</v>
      </c>
    </row>
    <row r="134" spans="1:40" x14ac:dyDescent="0.25">
      <c r="A134" s="148">
        <v>577</v>
      </c>
      <c r="B134" s="269" t="s">
        <v>663</v>
      </c>
      <c r="C134" s="4" t="s">
        <v>664</v>
      </c>
      <c r="D134" s="139" t="s">
        <v>1107</v>
      </c>
      <c r="E134" s="8" t="str">
        <f>VLOOKUP(R134,'REPARTO PROCESOS'!B:C,2,0)</f>
        <v>FDLSC-CD-106-2026</v>
      </c>
      <c r="F134" s="29" t="str">
        <f>VLOOKUP(G134,'NUMEROS DE CONTRATO'!G:K,5,0)</f>
        <v>137-2026 CPS-P(147948)</v>
      </c>
      <c r="G134" s="222" t="s">
        <v>689</v>
      </c>
      <c r="H134" s="4">
        <v>1023868728</v>
      </c>
      <c r="I134" s="4" t="s">
        <v>1380</v>
      </c>
      <c r="J134" s="4" t="s">
        <v>1381</v>
      </c>
      <c r="K134" s="4" t="s">
        <v>1063</v>
      </c>
      <c r="L134" s="151">
        <v>2252</v>
      </c>
      <c r="M134" s="151">
        <v>2252</v>
      </c>
      <c r="N134" s="4" t="s">
        <v>1064</v>
      </c>
      <c r="O134" s="4" t="s">
        <v>1050</v>
      </c>
      <c r="P134" s="283" t="s">
        <v>1165</v>
      </c>
      <c r="Q134" s="284" t="s">
        <v>1051</v>
      </c>
      <c r="R134" s="281">
        <v>147948</v>
      </c>
      <c r="S134" s="280" t="s">
        <v>1113</v>
      </c>
      <c r="T134" s="127">
        <v>1926</v>
      </c>
      <c r="U134" s="247" t="s">
        <v>1120</v>
      </c>
      <c r="V134" s="138" t="s">
        <v>1121</v>
      </c>
      <c r="W134" s="9" t="s">
        <v>1055</v>
      </c>
      <c r="X134" s="318">
        <v>44800000</v>
      </c>
      <c r="Y134" s="320" t="s">
        <v>1056</v>
      </c>
      <c r="Z134" s="162" t="s">
        <v>1057</v>
      </c>
      <c r="AA134" s="222" t="s">
        <v>1058</v>
      </c>
      <c r="AB134" s="144" t="s">
        <v>1059</v>
      </c>
      <c r="AC134" s="150">
        <v>46000</v>
      </c>
      <c r="AD134" s="207" t="s">
        <v>21</v>
      </c>
      <c r="AE134" s="75" t="s">
        <v>37</v>
      </c>
      <c r="AF134" s="217">
        <v>46055</v>
      </c>
      <c r="AG134" s="12" t="s">
        <v>1060</v>
      </c>
      <c r="AH134" s="147">
        <v>46048</v>
      </c>
      <c r="AI134" s="168" t="s">
        <v>1086</v>
      </c>
      <c r="AJ134" s="147">
        <v>46042</v>
      </c>
      <c r="AK134" s="12">
        <v>512</v>
      </c>
      <c r="AL134" s="147">
        <v>46046</v>
      </c>
      <c r="AM134" s="12" t="s">
        <v>45</v>
      </c>
      <c r="AN134" s="12"/>
    </row>
    <row r="135" spans="1:40" x14ac:dyDescent="0.25">
      <c r="A135" s="148">
        <v>580</v>
      </c>
      <c r="B135" s="269" t="s">
        <v>663</v>
      </c>
      <c r="C135" s="4" t="s">
        <v>664</v>
      </c>
      <c r="D135" s="139" t="s">
        <v>1107</v>
      </c>
      <c r="E135" s="8" t="str">
        <f>VLOOKUP(R135,'REPARTO PROCESOS'!B:C,2,0)</f>
        <v>FDLSC-CD-114-2026</v>
      </c>
      <c r="F135" s="29" t="str">
        <f>VLOOKUP(G135,'NUMEROS DE CONTRATO'!G:K,5,0)</f>
        <v>138-2026 CPS-P(148003)</v>
      </c>
      <c r="G135" s="222" t="s">
        <v>692</v>
      </c>
      <c r="H135" s="4">
        <v>24585860</v>
      </c>
      <c r="I135" s="4">
        <v>3155640348</v>
      </c>
      <c r="J135" s="4" t="s">
        <v>1048</v>
      </c>
      <c r="K135" s="4" t="s">
        <v>1382</v>
      </c>
      <c r="L135" s="151">
        <v>2252</v>
      </c>
      <c r="M135" s="151">
        <v>2252</v>
      </c>
      <c r="N135" s="4" t="s">
        <v>1047</v>
      </c>
      <c r="O135" s="4" t="s">
        <v>1089</v>
      </c>
      <c r="P135" s="283" t="s">
        <v>1047</v>
      </c>
      <c r="Q135" s="284" t="s">
        <v>1090</v>
      </c>
      <c r="R135" s="281">
        <v>148003</v>
      </c>
      <c r="S135" s="280" t="s">
        <v>1113</v>
      </c>
      <c r="T135" s="127">
        <v>1931</v>
      </c>
      <c r="U135" s="247" t="s">
        <v>1114</v>
      </c>
      <c r="V135" s="138" t="s">
        <v>1115</v>
      </c>
      <c r="W135" s="9" t="s">
        <v>1055</v>
      </c>
      <c r="X135" s="318">
        <v>54400000</v>
      </c>
      <c r="Y135" s="320" t="s">
        <v>1103</v>
      </c>
      <c r="Z135" s="162" t="s">
        <v>1104</v>
      </c>
      <c r="AA135" s="222" t="s">
        <v>1105</v>
      </c>
      <c r="AB135" s="144" t="s">
        <v>1383</v>
      </c>
      <c r="AC135" s="145" t="s">
        <v>1047</v>
      </c>
      <c r="AD135" s="135" t="s">
        <v>21</v>
      </c>
      <c r="AE135" s="75" t="s">
        <v>37</v>
      </c>
      <c r="AF135" s="217">
        <v>46055</v>
      </c>
      <c r="AG135" s="12" t="s">
        <v>1060</v>
      </c>
      <c r="AH135" s="147">
        <v>46045</v>
      </c>
      <c r="AI135" s="168" t="s">
        <v>1297</v>
      </c>
      <c r="AJ135" s="147">
        <v>46045</v>
      </c>
      <c r="AK135" s="12">
        <v>460</v>
      </c>
      <c r="AL135" s="147">
        <v>46046</v>
      </c>
      <c r="AM135" s="12" t="s">
        <v>45</v>
      </c>
      <c r="AN135" s="147">
        <v>46049</v>
      </c>
    </row>
    <row r="136" spans="1:40" x14ac:dyDescent="0.25">
      <c r="A136" s="148">
        <v>515</v>
      </c>
      <c r="B136" s="269" t="s">
        <v>607</v>
      </c>
      <c r="C136" s="4" t="s">
        <v>618</v>
      </c>
      <c r="D136" s="139" t="s">
        <v>1215</v>
      </c>
      <c r="E136" s="8" t="str">
        <f>VLOOKUP(R136,'REPARTO PROCESOS'!B:C,2,0)</f>
        <v>FDLSC-CD-175-2026</v>
      </c>
      <c r="F136" s="29" t="str">
        <f>VLOOKUP(G136,'NUMEROS DE CONTRATO'!G:K,5,0)</f>
        <v>139-2026 CPS-P(147209)</v>
      </c>
      <c r="G136" s="222" t="s">
        <v>627</v>
      </c>
      <c r="H136" s="4">
        <v>1101175358</v>
      </c>
      <c r="I136" s="4">
        <v>3105642743</v>
      </c>
      <c r="J136" s="4" t="s">
        <v>1194</v>
      </c>
      <c r="K136" s="4" t="s">
        <v>1063</v>
      </c>
      <c r="L136" s="151">
        <v>2252</v>
      </c>
      <c r="M136" s="151">
        <v>2252</v>
      </c>
      <c r="N136" s="4" t="s">
        <v>1089</v>
      </c>
      <c r="O136" s="4" t="s">
        <v>1089</v>
      </c>
      <c r="P136" s="283" t="s">
        <v>1090</v>
      </c>
      <c r="Q136" s="284" t="s">
        <v>1090</v>
      </c>
      <c r="R136" s="4">
        <v>147209</v>
      </c>
      <c r="S136" s="280" t="s">
        <v>1224</v>
      </c>
      <c r="T136" s="124">
        <v>1832</v>
      </c>
      <c r="U136" s="247" t="s">
        <v>1384</v>
      </c>
      <c r="V136" s="138" t="s">
        <v>1385</v>
      </c>
      <c r="W136" s="9" t="s">
        <v>1055</v>
      </c>
      <c r="X136" s="318">
        <v>54400000</v>
      </c>
      <c r="Y136" s="320" t="s">
        <v>1103</v>
      </c>
      <c r="Z136" s="162" t="s">
        <v>1104</v>
      </c>
      <c r="AA136" s="222" t="s">
        <v>1105</v>
      </c>
      <c r="AB136" s="144" t="s">
        <v>1047</v>
      </c>
      <c r="AC136" s="145" t="s">
        <v>1047</v>
      </c>
      <c r="AD136" s="135" t="s">
        <v>21</v>
      </c>
      <c r="AE136" s="75" t="s">
        <v>37</v>
      </c>
      <c r="AF136" s="209">
        <v>46044</v>
      </c>
      <c r="AG136" s="12" t="s">
        <v>1060</v>
      </c>
      <c r="AH136" s="147">
        <v>46043</v>
      </c>
      <c r="AI136" s="168" t="s">
        <v>1148</v>
      </c>
      <c r="AJ136" s="147">
        <v>46042</v>
      </c>
      <c r="AK136" s="12">
        <v>356</v>
      </c>
      <c r="AL136" s="147">
        <v>46042</v>
      </c>
      <c r="AM136" s="12" t="s">
        <v>2293</v>
      </c>
      <c r="AN136" s="12"/>
    </row>
    <row r="137" spans="1:40" x14ac:dyDescent="0.25">
      <c r="A137" s="148">
        <v>532</v>
      </c>
      <c r="B137" s="268" t="s">
        <v>607</v>
      </c>
      <c r="C137" s="149" t="s">
        <v>626</v>
      </c>
      <c r="D137" s="139" t="s">
        <v>1215</v>
      </c>
      <c r="E137" s="8" t="str">
        <f>VLOOKUP(R137,'REPARTO PROCESOS'!B:C,2,0)</f>
        <v>FDLSC-CD-003-2026</v>
      </c>
      <c r="F137" s="29" t="str">
        <f>VLOOKUP(G137,'NUMEROS DE CONTRATO'!G:K,5,0)</f>
        <v>140-2026 CPS-AG(147055)</v>
      </c>
      <c r="G137" s="222" t="s">
        <v>1386</v>
      </c>
      <c r="H137" s="149">
        <v>79318433</v>
      </c>
      <c r="I137" s="149">
        <v>3124776187</v>
      </c>
      <c r="J137" s="149" t="s">
        <v>1047</v>
      </c>
      <c r="K137" s="149" t="s">
        <v>1047</v>
      </c>
      <c r="L137" s="151">
        <v>2252</v>
      </c>
      <c r="M137" s="151">
        <v>2252</v>
      </c>
      <c r="N137" s="148" t="s">
        <v>1216</v>
      </c>
      <c r="O137" s="149" t="s">
        <v>1129</v>
      </c>
      <c r="P137" s="279" t="s">
        <v>1132</v>
      </c>
      <c r="Q137" s="285" t="s">
        <v>1141</v>
      </c>
      <c r="R137" s="281">
        <v>147055</v>
      </c>
      <c r="S137" s="280" t="s">
        <v>1198</v>
      </c>
      <c r="T137" s="125">
        <v>1812</v>
      </c>
      <c r="U137" s="247" t="s">
        <v>1217</v>
      </c>
      <c r="V137" s="138" t="s">
        <v>1218</v>
      </c>
      <c r="W137" s="9" t="s">
        <v>1055</v>
      </c>
      <c r="X137" s="318">
        <v>24760000</v>
      </c>
      <c r="Y137" s="320" t="s">
        <v>1145</v>
      </c>
      <c r="Z137" s="162" t="s">
        <v>1146</v>
      </c>
      <c r="AA137" s="222" t="s">
        <v>1147</v>
      </c>
      <c r="AB137" s="148" t="s">
        <v>1059</v>
      </c>
      <c r="AC137" s="152">
        <v>46014</v>
      </c>
      <c r="AD137" s="141" t="s">
        <v>14</v>
      </c>
      <c r="AE137" s="75" t="s">
        <v>37</v>
      </c>
      <c r="AF137" s="217">
        <v>46057</v>
      </c>
      <c r="AG137" s="12" t="s">
        <v>1060</v>
      </c>
      <c r="AH137" s="147">
        <v>46055</v>
      </c>
      <c r="AI137" s="170" t="s">
        <v>1266</v>
      </c>
      <c r="AJ137" s="147">
        <v>46059</v>
      </c>
      <c r="AK137" s="12" t="s">
        <v>2294</v>
      </c>
      <c r="AL137" s="12"/>
      <c r="AM137" s="12" t="s">
        <v>2293</v>
      </c>
      <c r="AN137" s="12"/>
    </row>
    <row r="138" spans="1:40" x14ac:dyDescent="0.25">
      <c r="A138" s="148">
        <v>691</v>
      </c>
      <c r="B138" s="268" t="s">
        <v>748</v>
      </c>
      <c r="C138" s="149" t="s">
        <v>810</v>
      </c>
      <c r="D138" s="139" t="s">
        <v>1193</v>
      </c>
      <c r="E138" s="8" t="str">
        <f>VLOOKUP(R138,'REPARTO PROCESOS'!B:C,2,0)</f>
        <v>FDLSC-CD-126-2026</v>
      </c>
      <c r="F138" s="29" t="str">
        <f>VLOOKUP(G138,'NUMEROS DE CONTRATO'!G:K,5,0)</f>
        <v>141-2026 CPS-AG(147947)</v>
      </c>
      <c r="G138" s="222" t="s">
        <v>827</v>
      </c>
      <c r="H138" s="149">
        <v>79998848</v>
      </c>
      <c r="I138" s="149">
        <v>3222799137</v>
      </c>
      <c r="J138" s="149" t="s">
        <v>1387</v>
      </c>
      <c r="K138" s="149" t="s">
        <v>1063</v>
      </c>
      <c r="L138" s="151">
        <v>2667</v>
      </c>
      <c r="M138" s="151">
        <v>2667</v>
      </c>
      <c r="N138" s="148" t="s">
        <v>1092</v>
      </c>
      <c r="O138" s="149" t="s">
        <v>1092</v>
      </c>
      <c r="P138" s="279" t="s">
        <v>1234</v>
      </c>
      <c r="Q138" s="285" t="s">
        <v>1234</v>
      </c>
      <c r="R138" s="281">
        <v>147947</v>
      </c>
      <c r="S138" s="280" t="s">
        <v>1113</v>
      </c>
      <c r="T138" s="122">
        <v>1985</v>
      </c>
      <c r="U138" s="247" t="s">
        <v>1388</v>
      </c>
      <c r="V138" s="138" t="s">
        <v>1389</v>
      </c>
      <c r="W138" s="9" t="s">
        <v>1055</v>
      </c>
      <c r="X138" s="318">
        <v>34400000</v>
      </c>
      <c r="Y138" s="320" t="s">
        <v>1390</v>
      </c>
      <c r="Z138" s="162" t="s">
        <v>1391</v>
      </c>
      <c r="AA138" s="222" t="s">
        <v>1392</v>
      </c>
      <c r="AB138" s="144" t="s">
        <v>1047</v>
      </c>
      <c r="AC138" s="145" t="s">
        <v>1047</v>
      </c>
      <c r="AD138" s="207" t="s">
        <v>21</v>
      </c>
      <c r="AE138" s="75" t="s">
        <v>37</v>
      </c>
      <c r="AF138" s="209">
        <v>46048</v>
      </c>
      <c r="AG138" s="12" t="s">
        <v>1060</v>
      </c>
      <c r="AH138" s="147">
        <v>46048</v>
      </c>
      <c r="AI138" s="170" t="s">
        <v>1128</v>
      </c>
      <c r="AJ138" s="147">
        <v>46048</v>
      </c>
      <c r="AK138" s="12">
        <v>667</v>
      </c>
      <c r="AL138" s="147">
        <v>46050</v>
      </c>
      <c r="AM138" s="12" t="s">
        <v>45</v>
      </c>
      <c r="AN138" s="147">
        <v>46050</v>
      </c>
    </row>
    <row r="139" spans="1:40" x14ac:dyDescent="0.25">
      <c r="A139" s="148">
        <v>97</v>
      </c>
      <c r="B139" s="268" t="s">
        <v>55</v>
      </c>
      <c r="C139" s="149" t="s">
        <v>78</v>
      </c>
      <c r="D139" s="139" t="s">
        <v>1140</v>
      </c>
      <c r="E139" s="8" t="str">
        <f>VLOOKUP(R139,'REPARTO PROCESOS'!B:C,2,0)</f>
        <v>FDLSC-CD-001-2026</v>
      </c>
      <c r="F139" s="29" t="str">
        <f>VLOOKUP(G139,'NUMEROS DE CONTRATO'!G:K,5,0)</f>
        <v>142-2026 CPS-AG(145208)</v>
      </c>
      <c r="G139" s="222" t="s">
        <v>176</v>
      </c>
      <c r="H139" s="149">
        <v>1034397410</v>
      </c>
      <c r="I139" s="149">
        <v>3045925707</v>
      </c>
      <c r="J139" s="149" t="s">
        <v>1129</v>
      </c>
      <c r="K139" s="149" t="s">
        <v>1063</v>
      </c>
      <c r="L139" s="151">
        <v>2349</v>
      </c>
      <c r="M139" s="151">
        <v>2349</v>
      </c>
      <c r="N139" s="148" t="s">
        <v>1129</v>
      </c>
      <c r="O139" s="149" t="s">
        <v>1129</v>
      </c>
      <c r="P139" s="279" t="s">
        <v>1132</v>
      </c>
      <c r="Q139" s="288" t="s">
        <v>1141</v>
      </c>
      <c r="R139" s="281">
        <v>145208</v>
      </c>
      <c r="S139" s="280" t="s">
        <v>1070</v>
      </c>
      <c r="T139" s="19">
        <v>1696</v>
      </c>
      <c r="U139" s="247" t="s">
        <v>1142</v>
      </c>
      <c r="V139" s="138" t="s">
        <v>1143</v>
      </c>
      <c r="W139" s="138" t="s">
        <v>1144</v>
      </c>
      <c r="X139" s="318">
        <v>24760000</v>
      </c>
      <c r="Y139" s="320" t="s">
        <v>1145</v>
      </c>
      <c r="Z139" s="162" t="s">
        <v>1146</v>
      </c>
      <c r="AA139" s="222" t="s">
        <v>1147</v>
      </c>
      <c r="AB139" s="144" t="s">
        <v>1047</v>
      </c>
      <c r="AC139" s="145" t="s">
        <v>1047</v>
      </c>
      <c r="AD139" s="207" t="s">
        <v>21</v>
      </c>
      <c r="AE139" s="75" t="s">
        <v>37</v>
      </c>
      <c r="AF139" s="209">
        <v>46056</v>
      </c>
      <c r="AG139" s="12" t="s">
        <v>2284</v>
      </c>
      <c r="AH139" s="147">
        <v>46048</v>
      </c>
      <c r="AI139" s="168" t="s">
        <v>1148</v>
      </c>
      <c r="AJ139" s="147">
        <v>46042</v>
      </c>
      <c r="AK139" s="12">
        <v>194</v>
      </c>
      <c r="AL139" s="147">
        <v>46042</v>
      </c>
      <c r="AM139" s="12" t="s">
        <v>45</v>
      </c>
      <c r="AN139" s="12"/>
    </row>
    <row r="140" spans="1:40" x14ac:dyDescent="0.25">
      <c r="A140" s="148">
        <v>661</v>
      </c>
      <c r="B140" s="269" t="s">
        <v>748</v>
      </c>
      <c r="C140" s="4" t="s">
        <v>787</v>
      </c>
      <c r="D140" s="139" t="s">
        <v>1193</v>
      </c>
      <c r="E140" s="8" t="str">
        <f>VLOOKUP(R140,'REPARTO PROCESOS'!B:C,2,0)</f>
        <v>FDLSC-CD-221-2026</v>
      </c>
      <c r="F140" s="29" t="str">
        <f>VLOOKUP(G140,'NUMEROS DE CONTRATO'!G:K,5,0)</f>
        <v>143-2026 CPS-P(146553)</v>
      </c>
      <c r="G140" s="222" t="s">
        <v>792</v>
      </c>
      <c r="H140" s="4">
        <v>52860075</v>
      </c>
      <c r="I140" s="4" t="s">
        <v>1393</v>
      </c>
      <c r="J140" s="4" t="s">
        <v>1394</v>
      </c>
      <c r="K140" s="4" t="s">
        <v>1047</v>
      </c>
      <c r="L140" s="151">
        <v>2667</v>
      </c>
      <c r="M140" s="151">
        <v>2667</v>
      </c>
      <c r="N140" s="4" t="s">
        <v>1244</v>
      </c>
      <c r="O140" s="4" t="s">
        <v>1089</v>
      </c>
      <c r="P140" s="283" t="s">
        <v>1090</v>
      </c>
      <c r="Q140" s="284" t="s">
        <v>1090</v>
      </c>
      <c r="R140" s="4">
        <v>146553</v>
      </c>
      <c r="S140" s="280" t="s">
        <v>1198</v>
      </c>
      <c r="T140" s="125">
        <v>1782</v>
      </c>
      <c r="U140" s="247" t="s">
        <v>1395</v>
      </c>
      <c r="V140" s="138" t="s">
        <v>1396</v>
      </c>
      <c r="W140" s="9" t="s">
        <v>1055</v>
      </c>
      <c r="X140" s="318">
        <v>54400000</v>
      </c>
      <c r="Y140" s="320" t="s">
        <v>1103</v>
      </c>
      <c r="Z140" s="162" t="s">
        <v>1104</v>
      </c>
      <c r="AA140" s="222" t="s">
        <v>1105</v>
      </c>
      <c r="AB140" s="144" t="s">
        <v>1059</v>
      </c>
      <c r="AC140" s="150">
        <v>45994</v>
      </c>
      <c r="AD140" s="135" t="s">
        <v>21</v>
      </c>
      <c r="AE140" s="75" t="s">
        <v>37</v>
      </c>
      <c r="AF140" s="209">
        <v>46044</v>
      </c>
      <c r="AG140" s="12"/>
      <c r="AH140" s="147">
        <v>46042</v>
      </c>
      <c r="AI140" s="170" t="s">
        <v>1201</v>
      </c>
      <c r="AJ140" s="147">
        <v>46041</v>
      </c>
      <c r="AK140" s="12">
        <v>28</v>
      </c>
      <c r="AL140" s="147">
        <v>46042</v>
      </c>
      <c r="AM140" s="12" t="s">
        <v>45</v>
      </c>
      <c r="AN140" s="147">
        <v>46044</v>
      </c>
    </row>
    <row r="141" spans="1:40" x14ac:dyDescent="0.25">
      <c r="A141" s="148">
        <v>102</v>
      </c>
      <c r="B141" s="268" t="s">
        <v>55</v>
      </c>
      <c r="C141" s="149" t="s">
        <v>78</v>
      </c>
      <c r="D141" s="139" t="s">
        <v>1140</v>
      </c>
      <c r="E141" s="8" t="str">
        <f>VLOOKUP(R141,'REPARTO PROCESOS'!B:C,2,0)</f>
        <v>FDLSC-CD-001-2026</v>
      </c>
      <c r="F141" s="29" t="str">
        <f>VLOOKUP(G141,'NUMEROS DE CONTRATO'!G:K,5,0)</f>
        <v>144-2026 CPS-AG(145208)</v>
      </c>
      <c r="G141" s="222" t="s">
        <v>183</v>
      </c>
      <c r="H141" s="149">
        <v>1001171096</v>
      </c>
      <c r="I141" s="149">
        <v>3057424045</v>
      </c>
      <c r="J141" s="149" t="s">
        <v>1129</v>
      </c>
      <c r="K141" s="149" t="s">
        <v>1063</v>
      </c>
      <c r="L141" s="151">
        <v>2349</v>
      </c>
      <c r="M141" s="151">
        <v>2349</v>
      </c>
      <c r="N141" s="148" t="s">
        <v>1129</v>
      </c>
      <c r="O141" s="149" t="s">
        <v>1129</v>
      </c>
      <c r="P141" s="279" t="s">
        <v>1132</v>
      </c>
      <c r="Q141" s="288" t="s">
        <v>1141</v>
      </c>
      <c r="R141" s="281">
        <v>145208</v>
      </c>
      <c r="S141" s="280" t="s">
        <v>1070</v>
      </c>
      <c r="T141" s="19">
        <v>1696</v>
      </c>
      <c r="U141" s="247" t="s">
        <v>1142</v>
      </c>
      <c r="V141" s="138" t="s">
        <v>1143</v>
      </c>
      <c r="W141" s="138" t="s">
        <v>1144</v>
      </c>
      <c r="X141" s="318">
        <v>24760000</v>
      </c>
      <c r="Y141" s="320" t="s">
        <v>1145</v>
      </c>
      <c r="Z141" s="162" t="s">
        <v>1146</v>
      </c>
      <c r="AA141" s="222" t="s">
        <v>1147</v>
      </c>
      <c r="AB141" s="144" t="s">
        <v>1047</v>
      </c>
      <c r="AC141" s="145" t="s">
        <v>1047</v>
      </c>
      <c r="AD141" s="207" t="s">
        <v>21</v>
      </c>
      <c r="AE141" s="75" t="s">
        <v>37</v>
      </c>
      <c r="AF141" s="217">
        <v>46056</v>
      </c>
      <c r="AG141" s="12" t="s">
        <v>2284</v>
      </c>
      <c r="AH141" s="147">
        <v>46048</v>
      </c>
      <c r="AI141" s="168" t="s">
        <v>1086</v>
      </c>
      <c r="AJ141" s="147">
        <v>46042</v>
      </c>
      <c r="AK141" s="12">
        <v>565</v>
      </c>
      <c r="AL141" s="147">
        <v>46046</v>
      </c>
      <c r="AM141" s="12" t="s">
        <v>2296</v>
      </c>
      <c r="AN141" s="12"/>
    </row>
    <row r="142" spans="1:40" x14ac:dyDescent="0.25">
      <c r="A142" s="148">
        <v>105</v>
      </c>
      <c r="B142" s="268" t="s">
        <v>55</v>
      </c>
      <c r="C142" s="149" t="s">
        <v>78</v>
      </c>
      <c r="D142" s="139" t="s">
        <v>1140</v>
      </c>
      <c r="E142" s="8" t="str">
        <f>VLOOKUP(R142,'REPARTO PROCESOS'!B:C,2,0)</f>
        <v>FDLSC-CD-001-2026</v>
      </c>
      <c r="F142" s="29" t="str">
        <f>VLOOKUP(G142,'NUMEROS DE CONTRATO'!G:K,5,0)</f>
        <v>145-2026 CPS-AG(145208)</v>
      </c>
      <c r="G142" s="222" t="s">
        <v>186</v>
      </c>
      <c r="H142" s="149">
        <v>1014248925</v>
      </c>
      <c r="I142" s="149">
        <v>3208366394</v>
      </c>
      <c r="J142" s="149" t="s">
        <v>1129</v>
      </c>
      <c r="K142" s="149" t="s">
        <v>1063</v>
      </c>
      <c r="L142" s="151">
        <v>2349</v>
      </c>
      <c r="M142" s="151">
        <v>2349</v>
      </c>
      <c r="N142" s="148" t="s">
        <v>1129</v>
      </c>
      <c r="O142" s="149" t="s">
        <v>1129</v>
      </c>
      <c r="P142" s="279" t="s">
        <v>1132</v>
      </c>
      <c r="Q142" s="288" t="s">
        <v>1141</v>
      </c>
      <c r="R142" s="281">
        <v>145208</v>
      </c>
      <c r="S142" s="280" t="s">
        <v>1070</v>
      </c>
      <c r="T142" s="19">
        <v>1696</v>
      </c>
      <c r="U142" s="247" t="s">
        <v>1142</v>
      </c>
      <c r="V142" s="138" t="s">
        <v>1143</v>
      </c>
      <c r="W142" s="138" t="s">
        <v>1144</v>
      </c>
      <c r="X142" s="318">
        <v>24760000</v>
      </c>
      <c r="Y142" s="320" t="s">
        <v>1145</v>
      </c>
      <c r="Z142" s="162" t="s">
        <v>1146</v>
      </c>
      <c r="AA142" s="222" t="s">
        <v>1147</v>
      </c>
      <c r="AB142" s="144" t="s">
        <v>1047</v>
      </c>
      <c r="AC142" s="145" t="s">
        <v>1047</v>
      </c>
      <c r="AD142" s="207" t="s">
        <v>21</v>
      </c>
      <c r="AE142" s="75" t="s">
        <v>37</v>
      </c>
      <c r="AF142" s="217">
        <v>46056</v>
      </c>
      <c r="AG142" s="12" t="s">
        <v>2284</v>
      </c>
      <c r="AH142" s="147">
        <v>46048</v>
      </c>
      <c r="AI142" s="168" t="s">
        <v>1086</v>
      </c>
      <c r="AJ142" s="147">
        <v>46042</v>
      </c>
      <c r="AK142" s="12">
        <v>566</v>
      </c>
      <c r="AL142" s="147">
        <v>46046</v>
      </c>
      <c r="AM142" s="12" t="s">
        <v>2296</v>
      </c>
      <c r="AN142" s="12"/>
    </row>
    <row r="143" spans="1:40" ht="21" x14ac:dyDescent="0.25">
      <c r="A143" s="148">
        <v>674</v>
      </c>
      <c r="B143" s="268" t="s">
        <v>748</v>
      </c>
      <c r="C143" s="149" t="s">
        <v>797</v>
      </c>
      <c r="D143" s="139" t="s">
        <v>1193</v>
      </c>
      <c r="E143" s="8" t="str">
        <f>VLOOKUP(R143,'REPARTO PROCESOS'!B:C,2,0)</f>
        <v>FDLSC-CD-038-2026</v>
      </c>
      <c r="F143" s="29" t="str">
        <f>VLOOKUP(G143,'NUMEROS DE CONTRATO'!G:K,5,0)</f>
        <v>146-2026 CPS-AG(146596)</v>
      </c>
      <c r="G143" s="250" t="s">
        <v>807</v>
      </c>
      <c r="H143" s="292">
        <v>52081879</v>
      </c>
      <c r="I143" s="149">
        <v>3008824854</v>
      </c>
      <c r="J143" s="149" t="s">
        <v>1129</v>
      </c>
      <c r="K143" s="149" t="s">
        <v>1063</v>
      </c>
      <c r="L143" s="151">
        <v>2667</v>
      </c>
      <c r="M143" s="151">
        <v>2667</v>
      </c>
      <c r="N143" s="148" t="s">
        <v>1130</v>
      </c>
      <c r="O143" s="149" t="s">
        <v>1129</v>
      </c>
      <c r="P143" s="279" t="s">
        <v>1131</v>
      </c>
      <c r="Q143" s="285" t="s">
        <v>1132</v>
      </c>
      <c r="R143" s="281">
        <v>146596</v>
      </c>
      <c r="S143" s="280" t="s">
        <v>1198</v>
      </c>
      <c r="T143" s="125">
        <v>1784</v>
      </c>
      <c r="U143" s="247" t="s">
        <v>1397</v>
      </c>
      <c r="V143" s="138" t="s">
        <v>1398</v>
      </c>
      <c r="W143" s="9" t="s">
        <v>1055</v>
      </c>
      <c r="X143" s="318">
        <v>23200000</v>
      </c>
      <c r="Y143" s="320" t="s">
        <v>1135</v>
      </c>
      <c r="Z143" s="162" t="s">
        <v>1136</v>
      </c>
      <c r="AA143" s="222" t="s">
        <v>1137</v>
      </c>
      <c r="AB143" s="144" t="s">
        <v>1047</v>
      </c>
      <c r="AC143" s="145" t="s">
        <v>1047</v>
      </c>
      <c r="AD143" s="135" t="s">
        <v>21</v>
      </c>
      <c r="AE143" s="75" t="s">
        <v>37</v>
      </c>
      <c r="AF143" s="209">
        <v>46042</v>
      </c>
      <c r="AG143" s="12" t="s">
        <v>1060</v>
      </c>
      <c r="AH143" s="147">
        <v>46042</v>
      </c>
      <c r="AI143" s="170" t="s">
        <v>1201</v>
      </c>
      <c r="AJ143" s="147">
        <v>46041</v>
      </c>
      <c r="AK143" s="12">
        <v>26</v>
      </c>
      <c r="AL143" s="147">
        <v>46042</v>
      </c>
      <c r="AM143" s="12" t="s">
        <v>45</v>
      </c>
      <c r="AN143" s="147">
        <v>46042</v>
      </c>
    </row>
    <row r="144" spans="1:40" x14ac:dyDescent="0.25">
      <c r="A144" s="148">
        <v>773</v>
      </c>
      <c r="B144" s="268" t="s">
        <v>748</v>
      </c>
      <c r="C144" s="149" t="s">
        <v>797</v>
      </c>
      <c r="D144" s="139" t="s">
        <v>1193</v>
      </c>
      <c r="E144" s="8" t="str">
        <f>VLOOKUP(R144,'REPARTO PROCESOS'!B:C,2,0)</f>
        <v>FDLSC-CD-038-2026</v>
      </c>
      <c r="F144" s="29" t="str">
        <f>VLOOKUP(G144,'NUMEROS DE CONTRATO'!G:K,5,0)</f>
        <v>147-2026 CPS-AG(146596)</v>
      </c>
      <c r="G144" s="222" t="s">
        <v>911</v>
      </c>
      <c r="H144" s="149">
        <v>80425769</v>
      </c>
      <c r="I144" s="149">
        <v>3115660720</v>
      </c>
      <c r="J144" s="149" t="s">
        <v>1129</v>
      </c>
      <c r="K144" s="149" t="s">
        <v>1063</v>
      </c>
      <c r="L144" s="151">
        <v>2667</v>
      </c>
      <c r="M144" s="151">
        <v>2667</v>
      </c>
      <c r="N144" s="148" t="s">
        <v>1130</v>
      </c>
      <c r="O144" s="149" t="s">
        <v>1129</v>
      </c>
      <c r="P144" s="279" t="s">
        <v>1131</v>
      </c>
      <c r="Q144" s="285" t="s">
        <v>1132</v>
      </c>
      <c r="R144" s="281">
        <v>146596</v>
      </c>
      <c r="S144" s="280" t="s">
        <v>1198</v>
      </c>
      <c r="T144" s="125">
        <v>1784</v>
      </c>
      <c r="U144" s="247" t="s">
        <v>1397</v>
      </c>
      <c r="V144" s="138" t="s">
        <v>1398</v>
      </c>
      <c r="W144" s="9" t="s">
        <v>1055</v>
      </c>
      <c r="X144" s="318">
        <v>23200000</v>
      </c>
      <c r="Y144" s="320" t="s">
        <v>1135</v>
      </c>
      <c r="Z144" s="162" t="s">
        <v>1136</v>
      </c>
      <c r="AA144" s="222" t="s">
        <v>1137</v>
      </c>
      <c r="AB144" s="144" t="s">
        <v>1047</v>
      </c>
      <c r="AC144" s="145" t="s">
        <v>1047</v>
      </c>
      <c r="AD144" s="207" t="s">
        <v>21</v>
      </c>
      <c r="AE144" s="75" t="s">
        <v>37</v>
      </c>
      <c r="AF144" s="209">
        <v>46042</v>
      </c>
      <c r="AG144" s="12" t="s">
        <v>1060</v>
      </c>
      <c r="AH144" s="147">
        <v>46042</v>
      </c>
      <c r="AI144" s="170" t="s">
        <v>1201</v>
      </c>
      <c r="AJ144" s="147">
        <v>46041</v>
      </c>
      <c r="AK144" s="12">
        <v>27</v>
      </c>
      <c r="AL144" s="147">
        <v>46042</v>
      </c>
      <c r="AM144" s="12" t="s">
        <v>45</v>
      </c>
      <c r="AN144" s="147">
        <v>46042</v>
      </c>
    </row>
    <row r="145" spans="1:40" x14ac:dyDescent="0.25">
      <c r="A145" s="148">
        <v>726</v>
      </c>
      <c r="B145" s="268" t="s">
        <v>748</v>
      </c>
      <c r="C145" s="149" t="s">
        <v>1045</v>
      </c>
      <c r="D145" s="139" t="s">
        <v>1046</v>
      </c>
      <c r="E145" s="8" t="str">
        <f>VLOOKUP(R145,'REPARTO PROCESOS'!B:C,2,0)</f>
        <v>FDLSC-CD-124-2026</v>
      </c>
      <c r="F145" s="29" t="str">
        <f>VLOOKUP(G145,'NUMEROS DE CONTRATO'!G:K,5,0)</f>
        <v>148-2026 CPS-AG(147926)</v>
      </c>
      <c r="G145" s="222" t="s">
        <v>863</v>
      </c>
      <c r="H145" s="149">
        <v>11312151</v>
      </c>
      <c r="I145" s="149">
        <v>3138511463</v>
      </c>
      <c r="J145" s="149" t="s">
        <v>1399</v>
      </c>
      <c r="K145" s="149" t="s">
        <v>1063</v>
      </c>
      <c r="L145" s="151">
        <v>2667</v>
      </c>
      <c r="M145" s="151">
        <v>2667</v>
      </c>
      <c r="N145" s="148" t="s">
        <v>1092</v>
      </c>
      <c r="O145" s="149" t="s">
        <v>1092</v>
      </c>
      <c r="P145" s="279" t="s">
        <v>1093</v>
      </c>
      <c r="Q145" s="285" t="s">
        <v>1093</v>
      </c>
      <c r="R145" s="4">
        <v>147926</v>
      </c>
      <c r="S145" s="280" t="s">
        <v>1113</v>
      </c>
      <c r="T145" s="123">
        <v>1923</v>
      </c>
      <c r="U145" s="247" t="s">
        <v>1400</v>
      </c>
      <c r="V145" s="138" t="s">
        <v>1401</v>
      </c>
      <c r="W145" s="9" t="s">
        <v>1055</v>
      </c>
      <c r="X145" s="318">
        <v>38400000</v>
      </c>
      <c r="Y145" s="320" t="s">
        <v>1096</v>
      </c>
      <c r="Z145" s="162" t="s">
        <v>1097</v>
      </c>
      <c r="AA145" s="222" t="s">
        <v>1098</v>
      </c>
      <c r="AB145" s="144" t="s">
        <v>1047</v>
      </c>
      <c r="AC145" s="145" t="s">
        <v>1047</v>
      </c>
      <c r="AD145" s="135" t="s">
        <v>21</v>
      </c>
      <c r="AE145" s="75" t="s">
        <v>37</v>
      </c>
      <c r="AF145" s="209">
        <v>46042</v>
      </c>
      <c r="AG145" s="12" t="s">
        <v>1060</v>
      </c>
      <c r="AH145" s="147">
        <v>46043</v>
      </c>
      <c r="AI145" s="168" t="s">
        <v>1086</v>
      </c>
      <c r="AJ145" s="147">
        <v>46042</v>
      </c>
      <c r="AK145" s="12">
        <v>523</v>
      </c>
      <c r="AL145" s="147">
        <v>46046</v>
      </c>
      <c r="AM145" s="12" t="s">
        <v>45</v>
      </c>
      <c r="AN145" s="12"/>
    </row>
    <row r="146" spans="1:40" x14ac:dyDescent="0.25">
      <c r="A146" s="148">
        <v>722</v>
      </c>
      <c r="B146" s="268" t="s">
        <v>748</v>
      </c>
      <c r="C146" s="149" t="s">
        <v>1045</v>
      </c>
      <c r="D146" s="139" t="s">
        <v>1046</v>
      </c>
      <c r="E146" s="8" t="str">
        <f>VLOOKUP(R146,'REPARTO PROCESOS'!B:C,2,0)</f>
        <v>FDLSC-CD-206-2026</v>
      </c>
      <c r="F146" s="29" t="str">
        <f>VLOOKUP(G146,'NUMEROS DE CONTRATO'!G:K,5,0)</f>
        <v>149-2026 CPS-P(148345)</v>
      </c>
      <c r="G146" s="222" t="s">
        <v>860</v>
      </c>
      <c r="H146" s="149">
        <v>80032948</v>
      </c>
      <c r="I146" s="149">
        <v>3122891161</v>
      </c>
      <c r="J146" s="149" t="s">
        <v>1277</v>
      </c>
      <c r="K146" s="149" t="s">
        <v>1063</v>
      </c>
      <c r="L146" s="151">
        <v>2667</v>
      </c>
      <c r="M146" s="151">
        <v>2667</v>
      </c>
      <c r="N146" s="148" t="s">
        <v>1089</v>
      </c>
      <c r="O146" s="149" t="s">
        <v>1050</v>
      </c>
      <c r="P146" s="279" t="s">
        <v>1047</v>
      </c>
      <c r="Q146" s="285" t="s">
        <v>1051</v>
      </c>
      <c r="R146" s="4">
        <v>148345</v>
      </c>
      <c r="S146" s="280" t="s">
        <v>1208</v>
      </c>
      <c r="T146" s="127">
        <v>1951</v>
      </c>
      <c r="U146" s="247" t="s">
        <v>1053</v>
      </c>
      <c r="V146" s="138" t="s">
        <v>1054</v>
      </c>
      <c r="W146" s="9" t="s">
        <v>1055</v>
      </c>
      <c r="X146" s="318">
        <v>44800000</v>
      </c>
      <c r="Y146" s="320" t="s">
        <v>1056</v>
      </c>
      <c r="Z146" s="162" t="s">
        <v>1057</v>
      </c>
      <c r="AA146" s="222" t="s">
        <v>1058</v>
      </c>
      <c r="AB146" s="144" t="s">
        <v>1047</v>
      </c>
      <c r="AC146" s="145" t="s">
        <v>1047</v>
      </c>
      <c r="AD146" s="135" t="s">
        <v>21</v>
      </c>
      <c r="AE146" s="75" t="s">
        <v>37</v>
      </c>
      <c r="AF146" s="209">
        <v>46042</v>
      </c>
      <c r="AG146" s="12" t="s">
        <v>1060</v>
      </c>
      <c r="AH146" s="147">
        <v>46043</v>
      </c>
      <c r="AI146" s="168" t="s">
        <v>1116</v>
      </c>
      <c r="AJ146" s="147">
        <v>46042</v>
      </c>
      <c r="AK146" s="12">
        <v>552</v>
      </c>
      <c r="AL146" s="147">
        <v>46046</v>
      </c>
      <c r="AM146" s="12" t="s">
        <v>45</v>
      </c>
      <c r="AN146" s="12"/>
    </row>
    <row r="147" spans="1:40" x14ac:dyDescent="0.25">
      <c r="A147" s="148">
        <v>787</v>
      </c>
      <c r="B147" s="269" t="s">
        <v>913</v>
      </c>
      <c r="C147" s="4" t="s">
        <v>916</v>
      </c>
      <c r="D147" s="139" t="s">
        <v>1046</v>
      </c>
      <c r="E147" s="8" t="str">
        <f>VLOOKUP(R147,'REPARTO PROCESOS'!B:C,2,0)</f>
        <v>FDLSC-CD-147-2026</v>
      </c>
      <c r="F147" s="29" t="str">
        <f>VLOOKUP(G147,'NUMEROS DE CONTRATO'!G:K,5,0)</f>
        <v>150-2026 CPS-P(145159)</v>
      </c>
      <c r="G147" s="222" t="s">
        <v>938</v>
      </c>
      <c r="H147" s="4">
        <v>80774210</v>
      </c>
      <c r="I147" s="4">
        <v>3058390149</v>
      </c>
      <c r="J147" s="149" t="s">
        <v>1194</v>
      </c>
      <c r="K147" s="4" t="s">
        <v>1402</v>
      </c>
      <c r="L147" s="151">
        <v>2667</v>
      </c>
      <c r="M147" s="151">
        <v>2667</v>
      </c>
      <c r="N147" s="4" t="s">
        <v>1068</v>
      </c>
      <c r="O147" s="4" t="s">
        <v>1068</v>
      </c>
      <c r="P147" s="283" t="s">
        <v>1078</v>
      </c>
      <c r="Q147" s="284" t="s">
        <v>1078</v>
      </c>
      <c r="R147" s="4">
        <v>145159</v>
      </c>
      <c r="S147" s="280" t="s">
        <v>1070</v>
      </c>
      <c r="T147" s="19">
        <v>1683</v>
      </c>
      <c r="U147" s="247" t="s">
        <v>1403</v>
      </c>
      <c r="V147" s="138" t="s">
        <v>1404</v>
      </c>
      <c r="W147" s="9" t="s">
        <v>1055</v>
      </c>
      <c r="X147" s="318">
        <v>61520000</v>
      </c>
      <c r="Y147" s="320" t="s">
        <v>1081</v>
      </c>
      <c r="Z147" s="162" t="s">
        <v>1082</v>
      </c>
      <c r="AA147" s="222" t="s">
        <v>1083</v>
      </c>
      <c r="AB147" s="144" t="s">
        <v>1047</v>
      </c>
      <c r="AC147" s="145" t="s">
        <v>1047</v>
      </c>
      <c r="AD147" s="135" t="s">
        <v>21</v>
      </c>
      <c r="AE147" s="75" t="s">
        <v>37</v>
      </c>
      <c r="AF147" s="209">
        <v>46042</v>
      </c>
      <c r="AG147" s="12" t="s">
        <v>1060</v>
      </c>
      <c r="AH147" s="147">
        <v>46043</v>
      </c>
      <c r="AI147" s="168" t="s">
        <v>1116</v>
      </c>
      <c r="AJ147" s="147">
        <v>46042</v>
      </c>
      <c r="AK147" s="12">
        <v>435</v>
      </c>
      <c r="AL147" s="147">
        <v>46045</v>
      </c>
      <c r="AM147" s="12" t="s">
        <v>45</v>
      </c>
      <c r="AN147" s="12"/>
    </row>
    <row r="148" spans="1:40" x14ac:dyDescent="0.25">
      <c r="A148" s="148">
        <v>791</v>
      </c>
      <c r="B148" s="269" t="s">
        <v>913</v>
      </c>
      <c r="C148" s="4" t="s">
        <v>916</v>
      </c>
      <c r="D148" s="139" t="s">
        <v>1046</v>
      </c>
      <c r="E148" s="8" t="str">
        <f>VLOOKUP(R148,'REPARTO PROCESOS'!B:C,2,0)</f>
        <v>FDLSC-CD-151-2026</v>
      </c>
      <c r="F148" s="29" t="str">
        <f>VLOOKUP(G148,'NUMEROS DE CONTRATO'!G:K,5,0)</f>
        <v>151-2026 CPS-P(145160)</v>
      </c>
      <c r="G148" s="222" t="s">
        <v>942</v>
      </c>
      <c r="H148" s="4">
        <v>1110175860</v>
      </c>
      <c r="I148" s="4">
        <v>3134263897</v>
      </c>
      <c r="J148" s="4" t="s">
        <v>1259</v>
      </c>
      <c r="K148" s="4" t="s">
        <v>1405</v>
      </c>
      <c r="L148" s="151">
        <v>2667</v>
      </c>
      <c r="M148" s="151">
        <v>2667</v>
      </c>
      <c r="N148" s="4" t="s">
        <v>1089</v>
      </c>
      <c r="O148" s="4" t="s">
        <v>1089</v>
      </c>
      <c r="P148" s="283" t="s">
        <v>1197</v>
      </c>
      <c r="Q148" s="284" t="s">
        <v>1090</v>
      </c>
      <c r="R148" s="4">
        <v>145160</v>
      </c>
      <c r="S148" s="280" t="s">
        <v>1070</v>
      </c>
      <c r="T148" s="19">
        <v>1684</v>
      </c>
      <c r="U148" s="247" t="s">
        <v>1406</v>
      </c>
      <c r="V148" s="138" t="s">
        <v>1407</v>
      </c>
      <c r="W148" s="9" t="s">
        <v>1055</v>
      </c>
      <c r="X148" s="318">
        <v>54400000</v>
      </c>
      <c r="Y148" s="320" t="s">
        <v>1103</v>
      </c>
      <c r="Z148" s="162" t="s">
        <v>1104</v>
      </c>
      <c r="AA148" s="222" t="s">
        <v>1105</v>
      </c>
      <c r="AB148" s="144" t="s">
        <v>1047</v>
      </c>
      <c r="AC148" s="145" t="s">
        <v>1047</v>
      </c>
      <c r="AD148" s="135" t="s">
        <v>21</v>
      </c>
      <c r="AE148" s="75" t="s">
        <v>37</v>
      </c>
      <c r="AF148" s="209">
        <v>46048</v>
      </c>
      <c r="AG148" s="12" t="s">
        <v>1060</v>
      </c>
      <c r="AH148" s="147">
        <v>46043</v>
      </c>
      <c r="AI148" s="168" t="s">
        <v>1116</v>
      </c>
      <c r="AJ148" s="147">
        <v>46042</v>
      </c>
      <c r="AK148" s="12">
        <v>563</v>
      </c>
      <c r="AL148" s="147">
        <v>46046</v>
      </c>
      <c r="AM148" s="12" t="s">
        <v>45</v>
      </c>
      <c r="AN148" s="12"/>
    </row>
    <row r="149" spans="1:40" x14ac:dyDescent="0.25">
      <c r="A149" s="148">
        <v>789</v>
      </c>
      <c r="B149" s="268" t="s">
        <v>913</v>
      </c>
      <c r="C149" s="149" t="s">
        <v>916</v>
      </c>
      <c r="D149" s="139" t="s">
        <v>1046</v>
      </c>
      <c r="E149" s="8" t="str">
        <f>VLOOKUP(R149,'REPARTO PROCESOS'!B:C,2,0)</f>
        <v>FDLSC-CD-155-2026</v>
      </c>
      <c r="F149" s="29" t="str">
        <f>VLOOKUP(G149,'NUMEROS DE CONTRATO'!G:K,5,0)</f>
        <v>152-2026 CPS-P(145553)</v>
      </c>
      <c r="G149" s="222" t="s">
        <v>940</v>
      </c>
      <c r="H149" s="149">
        <v>1030577926</v>
      </c>
      <c r="I149" s="149">
        <v>3014969905</v>
      </c>
      <c r="J149" s="149" t="s">
        <v>1408</v>
      </c>
      <c r="K149" s="149" t="s">
        <v>1063</v>
      </c>
      <c r="L149" s="151">
        <v>2667</v>
      </c>
      <c r="M149" s="151">
        <v>2667</v>
      </c>
      <c r="N149" s="148" t="s">
        <v>1089</v>
      </c>
      <c r="O149" s="149" t="s">
        <v>1089</v>
      </c>
      <c r="P149" s="279" t="s">
        <v>1090</v>
      </c>
      <c r="Q149" s="285" t="s">
        <v>1090</v>
      </c>
      <c r="R149" s="4">
        <v>145553</v>
      </c>
      <c r="S149" s="280" t="s">
        <v>1052</v>
      </c>
      <c r="T149" s="19">
        <v>1715</v>
      </c>
      <c r="U149" s="247" t="s">
        <v>1409</v>
      </c>
      <c r="V149" s="138" t="s">
        <v>1410</v>
      </c>
      <c r="W149" s="9" t="s">
        <v>1055</v>
      </c>
      <c r="X149" s="318">
        <v>54400000</v>
      </c>
      <c r="Y149" s="320" t="s">
        <v>1103</v>
      </c>
      <c r="Z149" s="162" t="s">
        <v>1104</v>
      </c>
      <c r="AA149" s="222" t="s">
        <v>1105</v>
      </c>
      <c r="AB149" s="144" t="s">
        <v>1047</v>
      </c>
      <c r="AC149" s="145" t="s">
        <v>1047</v>
      </c>
      <c r="AD149" s="135" t="s">
        <v>21</v>
      </c>
      <c r="AE149" s="75" t="s">
        <v>37</v>
      </c>
      <c r="AF149" s="209">
        <v>46048</v>
      </c>
      <c r="AG149" s="12" t="s">
        <v>1060</v>
      </c>
      <c r="AH149" s="147">
        <v>46043</v>
      </c>
      <c r="AI149" s="168" t="s">
        <v>1116</v>
      </c>
      <c r="AJ149" s="147">
        <v>46042</v>
      </c>
      <c r="AK149" s="12">
        <v>562</v>
      </c>
      <c r="AL149" s="147">
        <v>46046</v>
      </c>
      <c r="AM149" s="12" t="s">
        <v>45</v>
      </c>
      <c r="AN149" s="147">
        <v>46048</v>
      </c>
    </row>
    <row r="150" spans="1:40" x14ac:dyDescent="0.25">
      <c r="A150" s="148">
        <v>797</v>
      </c>
      <c r="B150" s="268" t="s">
        <v>913</v>
      </c>
      <c r="C150" s="149" t="s">
        <v>916</v>
      </c>
      <c r="D150" s="139" t="s">
        <v>1046</v>
      </c>
      <c r="E150" s="8" t="str">
        <f>VLOOKUP(R150,'REPARTO PROCESOS'!B:C,2,0)</f>
        <v>FDLSC-CD-115-2026</v>
      </c>
      <c r="F150" s="29" t="str">
        <f>VLOOKUP(G150,'NUMEROS DE CONTRATO'!G:K,5,0)</f>
        <v>153-2026 CPS-AG(145589)</v>
      </c>
      <c r="G150" s="222" t="s">
        <v>948</v>
      </c>
      <c r="H150" s="149">
        <v>52730716</v>
      </c>
      <c r="I150" s="149">
        <v>3008618189</v>
      </c>
      <c r="J150" s="149" t="s">
        <v>1411</v>
      </c>
      <c r="K150" s="149" t="s">
        <v>1412</v>
      </c>
      <c r="L150" s="151">
        <v>2667</v>
      </c>
      <c r="M150" s="151">
        <v>2667</v>
      </c>
      <c r="N150" s="148" t="s">
        <v>1092</v>
      </c>
      <c r="O150" s="149" t="s">
        <v>1092</v>
      </c>
      <c r="P150" s="279" t="s">
        <v>1093</v>
      </c>
      <c r="Q150" s="285" t="s">
        <v>1093</v>
      </c>
      <c r="R150" s="281">
        <v>145589</v>
      </c>
      <c r="S150" s="280" t="s">
        <v>1052</v>
      </c>
      <c r="T150" s="19">
        <v>1720</v>
      </c>
      <c r="U150" s="247" t="s">
        <v>1413</v>
      </c>
      <c r="V150" s="138" t="s">
        <v>1414</v>
      </c>
      <c r="W150" s="9" t="s">
        <v>1055</v>
      </c>
      <c r="X150" s="318">
        <v>38400000</v>
      </c>
      <c r="Y150" s="320" t="s">
        <v>1096</v>
      </c>
      <c r="Z150" s="162" t="s">
        <v>1097</v>
      </c>
      <c r="AA150" s="222" t="s">
        <v>1098</v>
      </c>
      <c r="AB150" s="164">
        <v>45973</v>
      </c>
      <c r="AC150" s="145" t="s">
        <v>1047</v>
      </c>
      <c r="AD150" s="135" t="s">
        <v>21</v>
      </c>
      <c r="AE150" s="75" t="s">
        <v>37</v>
      </c>
      <c r="AF150" s="209">
        <v>46045</v>
      </c>
      <c r="AG150" s="12" t="s">
        <v>1060</v>
      </c>
      <c r="AH150" s="147">
        <v>46043</v>
      </c>
      <c r="AI150" s="168" t="s">
        <v>1086</v>
      </c>
      <c r="AJ150" s="147">
        <v>46042</v>
      </c>
      <c r="AK150" s="12">
        <v>538</v>
      </c>
      <c r="AL150" s="147">
        <v>46046</v>
      </c>
      <c r="AM150" s="12" t="s">
        <v>45</v>
      </c>
      <c r="AN150" s="12"/>
    </row>
    <row r="151" spans="1:40" x14ac:dyDescent="0.25">
      <c r="A151" s="148">
        <v>739</v>
      </c>
      <c r="B151" s="268" t="s">
        <v>748</v>
      </c>
      <c r="C151" s="149" t="s">
        <v>1169</v>
      </c>
      <c r="D151" s="139" t="s">
        <v>1046</v>
      </c>
      <c r="E151" s="8" t="str">
        <f>VLOOKUP(R151,'REPARTO PROCESOS'!B:C,2,0)</f>
        <v>FDLSC-CD-007-2026</v>
      </c>
      <c r="F151" s="29" t="str">
        <f>VLOOKUP(G151,'NUMEROS DE CONTRATO'!G:K,5,0)</f>
        <v>154-2026 CPS-P(145180)</v>
      </c>
      <c r="G151" s="222" t="s">
        <v>876</v>
      </c>
      <c r="H151" s="149">
        <v>53140135</v>
      </c>
      <c r="I151" s="149">
        <v>3196312983</v>
      </c>
      <c r="J151" s="149" t="s">
        <v>1415</v>
      </c>
      <c r="K151" s="149" t="s">
        <v>1047</v>
      </c>
      <c r="L151" s="151">
        <v>2667</v>
      </c>
      <c r="M151" s="151">
        <v>2667</v>
      </c>
      <c r="N151" s="148" t="s">
        <v>1282</v>
      </c>
      <c r="O151" s="149" t="s">
        <v>1089</v>
      </c>
      <c r="P151" s="279" t="s">
        <v>1090</v>
      </c>
      <c r="Q151" s="285" t="s">
        <v>1090</v>
      </c>
      <c r="R151" s="281">
        <v>145180</v>
      </c>
      <c r="S151" s="280" t="s">
        <v>1070</v>
      </c>
      <c r="T151" s="19">
        <v>1693</v>
      </c>
      <c r="U151" s="247" t="s">
        <v>1221</v>
      </c>
      <c r="V151" s="138" t="s">
        <v>1373</v>
      </c>
      <c r="W151" s="9" t="s">
        <v>1055</v>
      </c>
      <c r="X151" s="318">
        <v>54400000</v>
      </c>
      <c r="Y151" s="320" t="s">
        <v>1103</v>
      </c>
      <c r="Z151" s="162" t="s">
        <v>1104</v>
      </c>
      <c r="AA151" s="222" t="s">
        <v>1105</v>
      </c>
      <c r="AB151" s="144" t="s">
        <v>1047</v>
      </c>
      <c r="AC151" s="145" t="s">
        <v>1047</v>
      </c>
      <c r="AD151" s="135" t="s">
        <v>21</v>
      </c>
      <c r="AE151" s="75" t="s">
        <v>37</v>
      </c>
      <c r="AF151" s="209">
        <v>46042</v>
      </c>
      <c r="AG151" s="12" t="s">
        <v>1060</v>
      </c>
      <c r="AH151" s="147">
        <v>46043</v>
      </c>
      <c r="AI151" s="168" t="s">
        <v>1116</v>
      </c>
      <c r="AJ151" s="147">
        <v>46042</v>
      </c>
      <c r="AK151" s="12">
        <v>560</v>
      </c>
      <c r="AL151" s="147">
        <v>46046</v>
      </c>
      <c r="AM151" s="12" t="s">
        <v>45</v>
      </c>
      <c r="AN151" s="147">
        <v>46048</v>
      </c>
    </row>
    <row r="152" spans="1:40" x14ac:dyDescent="0.25">
      <c r="A152" s="148">
        <v>745</v>
      </c>
      <c r="B152" s="269" t="s">
        <v>748</v>
      </c>
      <c r="C152" s="4" t="s">
        <v>1169</v>
      </c>
      <c r="D152" s="139" t="s">
        <v>1046</v>
      </c>
      <c r="E152" s="8" t="str">
        <f>VLOOKUP(R152,'REPARTO PROCESOS'!B:C,2,0)</f>
        <v>FDLSC-CD-007-2026</v>
      </c>
      <c r="F152" s="29" t="str">
        <f>VLOOKUP(G152,'NUMEROS DE CONTRATO'!G:K,5,0)</f>
        <v>155-2026 CPS-P(145180)</v>
      </c>
      <c r="G152" s="222" t="s">
        <v>1416</v>
      </c>
      <c r="H152" s="4">
        <v>20645897</v>
      </c>
      <c r="I152" s="4">
        <v>3124074452</v>
      </c>
      <c r="J152" s="4" t="s">
        <v>1417</v>
      </c>
      <c r="K152" s="4" t="s">
        <v>1418</v>
      </c>
      <c r="L152" s="151">
        <v>2667</v>
      </c>
      <c r="M152" s="151">
        <v>2667</v>
      </c>
      <c r="N152" s="4" t="s">
        <v>1089</v>
      </c>
      <c r="O152" s="4" t="s">
        <v>1089</v>
      </c>
      <c r="P152" s="283" t="s">
        <v>1090</v>
      </c>
      <c r="Q152" s="284" t="s">
        <v>1090</v>
      </c>
      <c r="R152" s="281">
        <v>145180</v>
      </c>
      <c r="S152" s="280" t="s">
        <v>1070</v>
      </c>
      <c r="T152" s="19">
        <v>1693</v>
      </c>
      <c r="U152" s="247" t="s">
        <v>1221</v>
      </c>
      <c r="V152" s="138" t="s">
        <v>1373</v>
      </c>
      <c r="W152" s="9" t="s">
        <v>1055</v>
      </c>
      <c r="X152" s="318">
        <v>54400000</v>
      </c>
      <c r="Y152" s="320" t="s">
        <v>1103</v>
      </c>
      <c r="Z152" s="162" t="s">
        <v>1104</v>
      </c>
      <c r="AA152" s="222" t="s">
        <v>1105</v>
      </c>
      <c r="AB152" s="144" t="s">
        <v>1047</v>
      </c>
      <c r="AC152" s="145" t="s">
        <v>1047</v>
      </c>
      <c r="AD152" s="135" t="s">
        <v>21</v>
      </c>
      <c r="AE152" s="75" t="s">
        <v>37</v>
      </c>
      <c r="AF152" s="209">
        <v>46045</v>
      </c>
      <c r="AG152" s="12" t="s">
        <v>1060</v>
      </c>
      <c r="AH152" s="147">
        <v>46043</v>
      </c>
      <c r="AI152" s="168" t="s">
        <v>1116</v>
      </c>
      <c r="AJ152" s="147">
        <v>46042</v>
      </c>
      <c r="AK152" s="12">
        <v>561</v>
      </c>
      <c r="AL152" s="147">
        <v>46046</v>
      </c>
      <c r="AM152" s="12" t="s">
        <v>45</v>
      </c>
      <c r="AN152" s="147">
        <v>46048</v>
      </c>
    </row>
    <row r="153" spans="1:40" x14ac:dyDescent="0.25">
      <c r="A153" s="148">
        <v>772</v>
      </c>
      <c r="B153" s="268" t="s">
        <v>748</v>
      </c>
      <c r="C153" s="149" t="s">
        <v>1169</v>
      </c>
      <c r="D153" s="139" t="s">
        <v>1046</v>
      </c>
      <c r="E153" s="8" t="str">
        <f>VLOOKUP(R153,'REPARTO PROCESOS'!B:C,2,0)</f>
        <v>FDLSC-CD-007-2026</v>
      </c>
      <c r="F153" s="29" t="str">
        <f>VLOOKUP(G153,'NUMEROS DE CONTRATO'!G:K,5,0)</f>
        <v>156-2026 CPS-P(145180)</v>
      </c>
      <c r="G153" s="222" t="s">
        <v>910</v>
      </c>
      <c r="H153" s="162">
        <v>1053343603</v>
      </c>
      <c r="I153" s="149">
        <v>3167434260</v>
      </c>
      <c r="J153" s="149" t="s">
        <v>1194</v>
      </c>
      <c r="K153" s="149" t="s">
        <v>1063</v>
      </c>
      <c r="L153" s="151">
        <v>2667</v>
      </c>
      <c r="M153" s="151">
        <v>2667</v>
      </c>
      <c r="N153" s="148" t="s">
        <v>1089</v>
      </c>
      <c r="O153" s="149" t="s">
        <v>1089</v>
      </c>
      <c r="P153" s="279" t="s">
        <v>1090</v>
      </c>
      <c r="Q153" s="285" t="s">
        <v>1090</v>
      </c>
      <c r="R153" s="281">
        <v>145180</v>
      </c>
      <c r="S153" s="280" t="s">
        <v>1070</v>
      </c>
      <c r="T153" s="19">
        <v>1693</v>
      </c>
      <c r="U153" s="247" t="s">
        <v>1221</v>
      </c>
      <c r="V153" s="138" t="s">
        <v>1373</v>
      </c>
      <c r="W153" s="138" t="s">
        <v>1144</v>
      </c>
      <c r="X153" s="318">
        <v>54400000</v>
      </c>
      <c r="Y153" s="320" t="s">
        <v>1103</v>
      </c>
      <c r="Z153" s="162" t="s">
        <v>1104</v>
      </c>
      <c r="AA153" s="222" t="s">
        <v>1105</v>
      </c>
      <c r="AB153" s="144" t="s">
        <v>1419</v>
      </c>
      <c r="AC153" s="150">
        <v>46002</v>
      </c>
      <c r="AD153" s="135" t="s">
        <v>21</v>
      </c>
      <c r="AE153" s="75" t="s">
        <v>37</v>
      </c>
      <c r="AF153" s="209">
        <v>46045</v>
      </c>
      <c r="AG153" s="12" t="s">
        <v>1060</v>
      </c>
      <c r="AH153" s="147">
        <v>46043</v>
      </c>
      <c r="AI153" s="168" t="s">
        <v>1116</v>
      </c>
      <c r="AJ153" s="147">
        <v>46042</v>
      </c>
      <c r="AK153" s="12">
        <v>546</v>
      </c>
      <c r="AL153" s="147">
        <v>46046</v>
      </c>
      <c r="AM153" s="12" t="s">
        <v>45</v>
      </c>
      <c r="AN153" s="147">
        <v>46048</v>
      </c>
    </row>
    <row r="154" spans="1:40" x14ac:dyDescent="0.25">
      <c r="A154" s="148">
        <v>448</v>
      </c>
      <c r="B154" s="269" t="s">
        <v>180</v>
      </c>
      <c r="C154" s="4" t="s">
        <v>181</v>
      </c>
      <c r="D154" s="139" t="s">
        <v>1420</v>
      </c>
      <c r="E154" s="8" t="str">
        <f>VLOOKUP(R154,'REPARTO PROCESOS'!B:C,2,0)</f>
        <v>FDLSC-CD-002-2026</v>
      </c>
      <c r="F154" s="29" t="str">
        <f>VLOOKUP(G154,'NUMEROS DE CONTRATO'!G:K,5,0)</f>
        <v>157-2026 CPS-AG(148056)</v>
      </c>
      <c r="G154" s="222" t="s">
        <v>558</v>
      </c>
      <c r="H154" s="4">
        <v>1013583528</v>
      </c>
      <c r="I154" s="4">
        <v>3197429793</v>
      </c>
      <c r="J154" s="4" t="s">
        <v>1129</v>
      </c>
      <c r="K154" s="4" t="s">
        <v>1063</v>
      </c>
      <c r="L154" s="151">
        <v>2502</v>
      </c>
      <c r="M154" s="151">
        <v>2502</v>
      </c>
      <c r="N154" s="4" t="s">
        <v>181</v>
      </c>
      <c r="O154" s="4" t="s">
        <v>1129</v>
      </c>
      <c r="P154" s="283" t="s">
        <v>1132</v>
      </c>
      <c r="Q154" s="287" t="s">
        <v>1141</v>
      </c>
      <c r="R154" s="281">
        <v>148056</v>
      </c>
      <c r="S154" s="280" t="s">
        <v>1208</v>
      </c>
      <c r="T154" s="127">
        <v>1934</v>
      </c>
      <c r="U154" s="247" t="s">
        <v>1421</v>
      </c>
      <c r="V154" s="138" t="s">
        <v>1422</v>
      </c>
      <c r="W154" s="9" t="s">
        <v>1055</v>
      </c>
      <c r="X154" s="318">
        <v>24760000</v>
      </c>
      <c r="Y154" s="320" t="s">
        <v>1145</v>
      </c>
      <c r="Z154" s="162" t="s">
        <v>1146</v>
      </c>
      <c r="AA154" s="222" t="s">
        <v>1147</v>
      </c>
      <c r="AB154" s="148" t="s">
        <v>1047</v>
      </c>
      <c r="AC154" s="149" t="s">
        <v>1047</v>
      </c>
      <c r="AD154" s="135" t="s">
        <v>14</v>
      </c>
      <c r="AE154" s="75" t="s">
        <v>37</v>
      </c>
      <c r="AF154" s="209">
        <v>46063</v>
      </c>
      <c r="AG154" s="12" t="s">
        <v>1060</v>
      </c>
      <c r="AH154" s="147">
        <v>46055</v>
      </c>
      <c r="AI154" s="170" t="s">
        <v>1266</v>
      </c>
      <c r="AJ154" s="147">
        <v>46059</v>
      </c>
      <c r="AK154" s="12" t="s">
        <v>2294</v>
      </c>
      <c r="AL154" s="12"/>
      <c r="AM154" s="12" t="s">
        <v>2293</v>
      </c>
      <c r="AN154" s="12"/>
    </row>
    <row r="155" spans="1:40" x14ac:dyDescent="0.25">
      <c r="A155" s="148">
        <v>119</v>
      </c>
      <c r="B155" s="269" t="s">
        <v>180</v>
      </c>
      <c r="C155" s="4" t="s">
        <v>181</v>
      </c>
      <c r="D155" s="139" t="s">
        <v>1420</v>
      </c>
      <c r="E155" s="8" t="str">
        <f>VLOOKUP(R155,'REPARTO PROCESOS'!B:C,2,0)</f>
        <v>FDLSC-CD-002-2026</v>
      </c>
      <c r="F155" s="29" t="str">
        <f>VLOOKUP(G155,'NUMEROS DE CONTRATO'!G:K,5,0)</f>
        <v>158-2026 CPS-AG(148056)</v>
      </c>
      <c r="G155" s="222" t="s">
        <v>523</v>
      </c>
      <c r="H155" s="4">
        <v>1110174750</v>
      </c>
      <c r="I155" s="4">
        <v>3223060183</v>
      </c>
      <c r="J155" s="4" t="s">
        <v>1129</v>
      </c>
      <c r="K155" s="4" t="s">
        <v>1063</v>
      </c>
      <c r="L155" s="151">
        <v>2502</v>
      </c>
      <c r="M155" s="151">
        <v>2502</v>
      </c>
      <c r="N155" s="4" t="s">
        <v>181</v>
      </c>
      <c r="O155" s="4" t="s">
        <v>1129</v>
      </c>
      <c r="P155" s="283" t="s">
        <v>1132</v>
      </c>
      <c r="Q155" s="287" t="s">
        <v>1141</v>
      </c>
      <c r="R155" s="281">
        <v>148056</v>
      </c>
      <c r="S155" s="280" t="s">
        <v>1208</v>
      </c>
      <c r="T155" s="127">
        <v>1934</v>
      </c>
      <c r="U155" s="247" t="s">
        <v>1421</v>
      </c>
      <c r="V155" s="138" t="s">
        <v>1422</v>
      </c>
      <c r="W155" s="9" t="s">
        <v>1055</v>
      </c>
      <c r="X155" s="318">
        <v>24760000</v>
      </c>
      <c r="Y155" s="320" t="s">
        <v>1145</v>
      </c>
      <c r="Z155" s="162" t="s">
        <v>1146</v>
      </c>
      <c r="AA155" s="222" t="s">
        <v>1147</v>
      </c>
      <c r="AB155" s="144" t="s">
        <v>1059</v>
      </c>
      <c r="AC155" s="150">
        <v>45989</v>
      </c>
      <c r="AD155" s="207" t="s">
        <v>21</v>
      </c>
      <c r="AE155" s="75" t="s">
        <v>37</v>
      </c>
      <c r="AF155" s="209">
        <v>46045</v>
      </c>
      <c r="AG155" s="12" t="s">
        <v>2284</v>
      </c>
      <c r="AH155" s="147">
        <v>46048</v>
      </c>
      <c r="AI155" s="168" t="s">
        <v>1086</v>
      </c>
      <c r="AJ155" s="147">
        <v>46042</v>
      </c>
      <c r="AK155" s="12">
        <v>580</v>
      </c>
      <c r="AL155" s="147">
        <v>46046</v>
      </c>
      <c r="AM155" s="12" t="s">
        <v>2293</v>
      </c>
      <c r="AN155" s="12"/>
    </row>
    <row r="156" spans="1:40" x14ac:dyDescent="0.25">
      <c r="A156" s="148">
        <v>449</v>
      </c>
      <c r="B156" s="268" t="s">
        <v>180</v>
      </c>
      <c r="C156" s="149" t="s">
        <v>181</v>
      </c>
      <c r="D156" s="139" t="s">
        <v>1420</v>
      </c>
      <c r="E156" s="8" t="str">
        <f>VLOOKUP(R156,'REPARTO PROCESOS'!B:C,2,0)</f>
        <v>FDLSC-CD-002-2026</v>
      </c>
      <c r="F156" s="29" t="str">
        <f>VLOOKUP(G156,'NUMEROS DE CONTRATO'!G:K,5,0)</f>
        <v>159-2026 CPS-AG(148056)</v>
      </c>
      <c r="G156" s="222" t="s">
        <v>559</v>
      </c>
      <c r="H156" s="149">
        <v>80913624</v>
      </c>
      <c r="I156" s="149">
        <v>3202235282</v>
      </c>
      <c r="J156" s="149" t="s">
        <v>1129</v>
      </c>
      <c r="K156" s="149" t="s">
        <v>1063</v>
      </c>
      <c r="L156" s="151">
        <v>2502</v>
      </c>
      <c r="M156" s="151">
        <v>2502</v>
      </c>
      <c r="N156" s="148" t="s">
        <v>181</v>
      </c>
      <c r="O156" s="149" t="s">
        <v>1129</v>
      </c>
      <c r="P156" s="279" t="s">
        <v>1132</v>
      </c>
      <c r="Q156" s="288" t="s">
        <v>1141</v>
      </c>
      <c r="R156" s="281">
        <v>148056</v>
      </c>
      <c r="S156" s="280" t="s">
        <v>1208</v>
      </c>
      <c r="T156" s="127">
        <v>1934</v>
      </c>
      <c r="U156" s="247" t="s">
        <v>1421</v>
      </c>
      <c r="V156" s="138" t="s">
        <v>1422</v>
      </c>
      <c r="W156" s="9" t="s">
        <v>1055</v>
      </c>
      <c r="X156" s="318">
        <v>24760000</v>
      </c>
      <c r="Y156" s="320" t="s">
        <v>1145</v>
      </c>
      <c r="Z156" s="162" t="s">
        <v>1146</v>
      </c>
      <c r="AA156" s="222" t="s">
        <v>1147</v>
      </c>
      <c r="AB156" s="144" t="s">
        <v>1047</v>
      </c>
      <c r="AC156" s="145" t="s">
        <v>1047</v>
      </c>
      <c r="AD156" s="141" t="s">
        <v>14</v>
      </c>
      <c r="AE156" s="75" t="s">
        <v>37</v>
      </c>
      <c r="AF156" s="209">
        <v>46045</v>
      </c>
      <c r="AG156" s="12" t="s">
        <v>2284</v>
      </c>
      <c r="AH156" s="147">
        <v>46048</v>
      </c>
      <c r="AI156" s="168" t="s">
        <v>1086</v>
      </c>
      <c r="AJ156" s="147">
        <v>46042</v>
      </c>
      <c r="AK156" s="12">
        <v>581</v>
      </c>
      <c r="AL156" s="147">
        <v>46046</v>
      </c>
      <c r="AM156" s="12" t="s">
        <v>2293</v>
      </c>
      <c r="AN156" s="12"/>
    </row>
    <row r="157" spans="1:40" x14ac:dyDescent="0.25">
      <c r="A157" s="148">
        <v>467</v>
      </c>
      <c r="B157" s="269" t="s">
        <v>180</v>
      </c>
      <c r="C157" s="4" t="s">
        <v>181</v>
      </c>
      <c r="D157" s="139" t="s">
        <v>1420</v>
      </c>
      <c r="E157" s="8" t="str">
        <f>VLOOKUP(R157,'REPARTO PROCESOS'!B:C,2,0)</f>
        <v>FDLSC-CD-002-2026</v>
      </c>
      <c r="F157" s="29" t="str">
        <f>VLOOKUP(G157,'NUMEROS DE CONTRATO'!G:K,5,0)</f>
        <v>160-2026 CPS-AG(148056)</v>
      </c>
      <c r="G157" s="222" t="s">
        <v>576</v>
      </c>
      <c r="H157" s="4" t="s">
        <v>1047</v>
      </c>
      <c r="I157" s="4">
        <v>3126851182</v>
      </c>
      <c r="J157" s="4" t="s">
        <v>1129</v>
      </c>
      <c r="K157" s="4" t="s">
        <v>1063</v>
      </c>
      <c r="L157" s="151">
        <v>2502</v>
      </c>
      <c r="M157" s="151">
        <v>2502</v>
      </c>
      <c r="N157" s="4" t="s">
        <v>181</v>
      </c>
      <c r="O157" s="4" t="s">
        <v>1129</v>
      </c>
      <c r="P157" s="283" t="s">
        <v>1132</v>
      </c>
      <c r="Q157" s="287" t="s">
        <v>1141</v>
      </c>
      <c r="R157" s="281">
        <v>148056</v>
      </c>
      <c r="S157" s="280" t="s">
        <v>1208</v>
      </c>
      <c r="T157" s="127">
        <v>1934</v>
      </c>
      <c r="U157" s="247" t="s">
        <v>1421</v>
      </c>
      <c r="V157" s="138" t="s">
        <v>1422</v>
      </c>
      <c r="W157" s="9" t="s">
        <v>1055</v>
      </c>
      <c r="X157" s="318">
        <v>24760000</v>
      </c>
      <c r="Y157" s="320" t="s">
        <v>1145</v>
      </c>
      <c r="Z157" s="162" t="s">
        <v>1146</v>
      </c>
      <c r="AA157" s="222" t="s">
        <v>1147</v>
      </c>
      <c r="AB157" s="144" t="s">
        <v>1059</v>
      </c>
      <c r="AC157" s="150">
        <v>46007</v>
      </c>
      <c r="AD157" s="135" t="s">
        <v>14</v>
      </c>
      <c r="AE157" s="75" t="s">
        <v>37</v>
      </c>
      <c r="AF157" s="209">
        <v>46049</v>
      </c>
      <c r="AG157" s="12" t="s">
        <v>2284</v>
      </c>
      <c r="AH157" s="147">
        <v>46048</v>
      </c>
      <c r="AI157" s="168" t="s">
        <v>1086</v>
      </c>
      <c r="AJ157" s="147">
        <v>46042</v>
      </c>
      <c r="AK157" s="12">
        <v>582</v>
      </c>
      <c r="AL157" s="147">
        <v>46046</v>
      </c>
      <c r="AM157" s="12" t="s">
        <v>2293</v>
      </c>
      <c r="AN157" s="12"/>
    </row>
    <row r="158" spans="1:40" x14ac:dyDescent="0.25">
      <c r="A158" s="148">
        <v>452</v>
      </c>
      <c r="B158" s="268" t="s">
        <v>180</v>
      </c>
      <c r="C158" s="149" t="s">
        <v>181</v>
      </c>
      <c r="D158" s="139" t="s">
        <v>1420</v>
      </c>
      <c r="E158" s="8" t="str">
        <f>VLOOKUP(R158,'REPARTO PROCESOS'!B:C,2,0)</f>
        <v>FDLSC-CD-002-2026</v>
      </c>
      <c r="F158" s="29" t="str">
        <f>VLOOKUP(G158,'NUMEROS DE CONTRATO'!G:K,5,0)</f>
        <v>161-2026 CPS-AG(148056)</v>
      </c>
      <c r="G158" s="222" t="s">
        <v>562</v>
      </c>
      <c r="H158" s="149">
        <v>1072656793</v>
      </c>
      <c r="I158" s="149">
        <v>3182284652</v>
      </c>
      <c r="J158" s="149" t="s">
        <v>1129</v>
      </c>
      <c r="K158" s="149" t="s">
        <v>1063</v>
      </c>
      <c r="L158" s="151">
        <v>2502</v>
      </c>
      <c r="M158" s="151">
        <v>2502</v>
      </c>
      <c r="N158" s="148" t="s">
        <v>181</v>
      </c>
      <c r="O158" s="149" t="s">
        <v>1129</v>
      </c>
      <c r="P158" s="279" t="s">
        <v>1132</v>
      </c>
      <c r="Q158" s="288" t="s">
        <v>1141</v>
      </c>
      <c r="R158" s="281">
        <v>148056</v>
      </c>
      <c r="S158" s="280" t="s">
        <v>1208</v>
      </c>
      <c r="T158" s="127">
        <v>1934</v>
      </c>
      <c r="U158" s="247" t="s">
        <v>1421</v>
      </c>
      <c r="V158" s="138" t="s">
        <v>1422</v>
      </c>
      <c r="W158" s="9" t="s">
        <v>1055</v>
      </c>
      <c r="X158" s="318">
        <v>24760000</v>
      </c>
      <c r="Y158" s="320" t="s">
        <v>1145</v>
      </c>
      <c r="Z158" s="162" t="s">
        <v>1146</v>
      </c>
      <c r="AA158" s="222" t="s">
        <v>1147</v>
      </c>
      <c r="AB158" s="144" t="s">
        <v>1047</v>
      </c>
      <c r="AC158" s="145" t="s">
        <v>1047</v>
      </c>
      <c r="AD158" s="207" t="s">
        <v>21</v>
      </c>
      <c r="AE158" s="75" t="s">
        <v>37</v>
      </c>
      <c r="AF158" s="209">
        <v>46045</v>
      </c>
      <c r="AG158" s="12" t="s">
        <v>2284</v>
      </c>
      <c r="AH158" s="147">
        <v>46048</v>
      </c>
      <c r="AI158" s="168" t="s">
        <v>1086</v>
      </c>
      <c r="AJ158" s="147">
        <v>46042</v>
      </c>
      <c r="AK158" s="12">
        <v>583</v>
      </c>
      <c r="AL158" s="147">
        <v>46046</v>
      </c>
      <c r="AM158" s="12" t="s">
        <v>2293</v>
      </c>
      <c r="AN158" s="12"/>
    </row>
    <row r="159" spans="1:40" x14ac:dyDescent="0.25">
      <c r="A159" s="148">
        <v>464</v>
      </c>
      <c r="B159" s="268" t="s">
        <v>180</v>
      </c>
      <c r="C159" s="149" t="s">
        <v>181</v>
      </c>
      <c r="D159" s="139" t="s">
        <v>1420</v>
      </c>
      <c r="E159" s="8" t="str">
        <f>VLOOKUP(R159,'REPARTO PROCESOS'!B:C,2,0)</f>
        <v>FDLSC-CD-002-2026</v>
      </c>
      <c r="F159" s="29" t="str">
        <f>VLOOKUP(G159,'NUMEROS DE CONTRATO'!G:K,5,0)</f>
        <v>162-2026 CPS-AG(148056)</v>
      </c>
      <c r="G159" s="222" t="s">
        <v>573</v>
      </c>
      <c r="H159" s="149">
        <v>11813864</v>
      </c>
      <c r="I159" s="149">
        <v>3124466659</v>
      </c>
      <c r="J159" s="149" t="s">
        <v>1129</v>
      </c>
      <c r="K159" s="149" t="s">
        <v>1063</v>
      </c>
      <c r="L159" s="151">
        <v>2502</v>
      </c>
      <c r="M159" s="151">
        <v>2502</v>
      </c>
      <c r="N159" s="148" t="s">
        <v>181</v>
      </c>
      <c r="O159" s="149" t="s">
        <v>1129</v>
      </c>
      <c r="P159" s="279" t="s">
        <v>1132</v>
      </c>
      <c r="Q159" s="288" t="s">
        <v>1141</v>
      </c>
      <c r="R159" s="281">
        <v>148056</v>
      </c>
      <c r="S159" s="280" t="s">
        <v>1208</v>
      </c>
      <c r="T159" s="127">
        <v>1934</v>
      </c>
      <c r="U159" s="247" t="s">
        <v>1421</v>
      </c>
      <c r="V159" s="138" t="s">
        <v>1422</v>
      </c>
      <c r="W159" s="9" t="s">
        <v>1055</v>
      </c>
      <c r="X159" s="318">
        <v>24760000</v>
      </c>
      <c r="Y159" s="320" t="s">
        <v>1145</v>
      </c>
      <c r="Z159" s="162" t="s">
        <v>1146</v>
      </c>
      <c r="AA159" s="222" t="s">
        <v>1147</v>
      </c>
      <c r="AB159" s="144" t="s">
        <v>1423</v>
      </c>
      <c r="AC159" s="145" t="s">
        <v>1047</v>
      </c>
      <c r="AD159" s="135" t="s">
        <v>14</v>
      </c>
      <c r="AE159" s="75" t="s">
        <v>37</v>
      </c>
      <c r="AF159" s="209">
        <v>46045</v>
      </c>
      <c r="AG159" s="12" t="s">
        <v>2284</v>
      </c>
      <c r="AH159" s="147">
        <v>46048</v>
      </c>
      <c r="AI159" s="168" t="s">
        <v>1086</v>
      </c>
      <c r="AJ159" s="147">
        <v>46042</v>
      </c>
      <c r="AK159" s="12">
        <v>584</v>
      </c>
      <c r="AL159" s="147">
        <v>46046</v>
      </c>
      <c r="AM159" s="12" t="s">
        <v>2293</v>
      </c>
      <c r="AN159" s="12"/>
    </row>
    <row r="160" spans="1:40" x14ac:dyDescent="0.25">
      <c r="A160" s="148">
        <v>465</v>
      </c>
      <c r="B160" s="269" t="s">
        <v>180</v>
      </c>
      <c r="C160" s="4" t="s">
        <v>181</v>
      </c>
      <c r="D160" s="139" t="s">
        <v>1420</v>
      </c>
      <c r="E160" s="8" t="str">
        <f>VLOOKUP(R160,'REPARTO PROCESOS'!B:C,2,0)</f>
        <v>FDLSC-CD-002-2026</v>
      </c>
      <c r="F160" s="29" t="str">
        <f>VLOOKUP(G160,'NUMEROS DE CONTRATO'!G:K,5,0)</f>
        <v>163-2026 CPS-AG(148056)</v>
      </c>
      <c r="G160" s="222" t="s">
        <v>574</v>
      </c>
      <c r="H160" s="4" t="s">
        <v>1047</v>
      </c>
      <c r="I160" s="4">
        <v>3043337474</v>
      </c>
      <c r="J160" s="4" t="s">
        <v>1129</v>
      </c>
      <c r="K160" s="4" t="s">
        <v>1047</v>
      </c>
      <c r="L160" s="151">
        <v>2502</v>
      </c>
      <c r="M160" s="151">
        <v>2502</v>
      </c>
      <c r="N160" s="4" t="s">
        <v>181</v>
      </c>
      <c r="O160" s="4" t="s">
        <v>1129</v>
      </c>
      <c r="P160" s="283" t="s">
        <v>1132</v>
      </c>
      <c r="Q160" s="284" t="s">
        <v>1141</v>
      </c>
      <c r="R160" s="281">
        <v>148056</v>
      </c>
      <c r="S160" s="280" t="s">
        <v>1208</v>
      </c>
      <c r="T160" s="127">
        <v>1934</v>
      </c>
      <c r="U160" s="247" t="s">
        <v>1421</v>
      </c>
      <c r="V160" s="138" t="s">
        <v>1422</v>
      </c>
      <c r="W160" s="9" t="s">
        <v>1055</v>
      </c>
      <c r="X160" s="318">
        <v>24760000</v>
      </c>
      <c r="Y160" s="320" t="s">
        <v>1145</v>
      </c>
      <c r="Z160" s="162" t="s">
        <v>1146</v>
      </c>
      <c r="AA160" s="222" t="s">
        <v>1147</v>
      </c>
      <c r="AB160" s="144" t="s">
        <v>1059</v>
      </c>
      <c r="AC160" s="150">
        <v>45990</v>
      </c>
      <c r="AD160" s="207" t="s">
        <v>21</v>
      </c>
      <c r="AE160" s="75" t="s">
        <v>37</v>
      </c>
      <c r="AF160" s="209">
        <v>46056</v>
      </c>
      <c r="AG160" s="12" t="s">
        <v>2284</v>
      </c>
      <c r="AH160" s="147">
        <v>46048</v>
      </c>
      <c r="AI160" s="168" t="s">
        <v>1086</v>
      </c>
      <c r="AJ160" s="147">
        <v>46042</v>
      </c>
      <c r="AK160" s="12">
        <v>585</v>
      </c>
      <c r="AL160" s="147">
        <v>46046</v>
      </c>
      <c r="AM160" s="12" t="s">
        <v>2293</v>
      </c>
      <c r="AN160" s="12"/>
    </row>
    <row r="161" spans="1:40" x14ac:dyDescent="0.25">
      <c r="A161" s="148">
        <v>455</v>
      </c>
      <c r="B161" s="269" t="s">
        <v>180</v>
      </c>
      <c r="C161" s="4" t="s">
        <v>181</v>
      </c>
      <c r="D161" s="139" t="s">
        <v>1420</v>
      </c>
      <c r="E161" s="8" t="str">
        <f>VLOOKUP(R161,'REPARTO PROCESOS'!B:C,2,0)</f>
        <v>FDLSC-CD-002-2026</v>
      </c>
      <c r="F161" s="29" t="str">
        <f>VLOOKUP(G161,'NUMEROS DE CONTRATO'!G:K,5,0)</f>
        <v>164-2026 CPS-AG(148056)</v>
      </c>
      <c r="G161" s="222" t="s">
        <v>565</v>
      </c>
      <c r="H161" s="4">
        <v>79697130</v>
      </c>
      <c r="I161" s="4">
        <v>3186063259</v>
      </c>
      <c r="J161" s="4" t="s">
        <v>1129</v>
      </c>
      <c r="K161" s="4" t="s">
        <v>1063</v>
      </c>
      <c r="L161" s="151">
        <v>2502</v>
      </c>
      <c r="M161" s="151">
        <v>2502</v>
      </c>
      <c r="N161" s="4" t="s">
        <v>181</v>
      </c>
      <c r="O161" s="4" t="s">
        <v>1129</v>
      </c>
      <c r="P161" s="283" t="s">
        <v>1132</v>
      </c>
      <c r="Q161" s="287" t="s">
        <v>1141</v>
      </c>
      <c r="R161" s="281">
        <v>148056</v>
      </c>
      <c r="S161" s="280" t="s">
        <v>1208</v>
      </c>
      <c r="T161" s="127">
        <v>1934</v>
      </c>
      <c r="U161" s="247" t="s">
        <v>1421</v>
      </c>
      <c r="V161" s="138" t="s">
        <v>1422</v>
      </c>
      <c r="W161" s="9" t="s">
        <v>1055</v>
      </c>
      <c r="X161" s="318">
        <v>24760000</v>
      </c>
      <c r="Y161" s="320" t="s">
        <v>1145</v>
      </c>
      <c r="Z161" s="162" t="s">
        <v>1146</v>
      </c>
      <c r="AA161" s="222" t="s">
        <v>1147</v>
      </c>
      <c r="AB161" s="144" t="s">
        <v>1047</v>
      </c>
      <c r="AC161" s="145" t="s">
        <v>1047</v>
      </c>
      <c r="AD161" s="141" t="s">
        <v>14</v>
      </c>
      <c r="AE161" s="75" t="s">
        <v>37</v>
      </c>
      <c r="AF161" s="209">
        <v>46057</v>
      </c>
      <c r="AG161" s="12" t="s">
        <v>2284</v>
      </c>
      <c r="AH161" s="147">
        <v>46048</v>
      </c>
      <c r="AI161" s="168" t="s">
        <v>1086</v>
      </c>
      <c r="AJ161" s="147">
        <v>46042</v>
      </c>
      <c r="AK161" s="12">
        <v>586</v>
      </c>
      <c r="AL161" s="147">
        <v>46046</v>
      </c>
      <c r="AM161" s="12" t="s">
        <v>2293</v>
      </c>
      <c r="AN161" s="12"/>
    </row>
    <row r="162" spans="1:40" x14ac:dyDescent="0.25">
      <c r="A162" s="148">
        <v>483</v>
      </c>
      <c r="B162" s="268" t="s">
        <v>180</v>
      </c>
      <c r="C162" s="149" t="s">
        <v>181</v>
      </c>
      <c r="D162" s="139" t="s">
        <v>1420</v>
      </c>
      <c r="E162" s="8" t="str">
        <f>VLOOKUP(R162,'REPARTO PROCESOS'!B:C,2,0)</f>
        <v>FDLSC-CD-002-2026</v>
      </c>
      <c r="F162" s="29" t="str">
        <f>VLOOKUP(G162,'NUMEROS DE CONTRATO'!G:K,5,0)</f>
        <v>165-2026 CPS-AG(148056)</v>
      </c>
      <c r="G162" s="222" t="s">
        <v>591</v>
      </c>
      <c r="H162" s="149">
        <v>79650062</v>
      </c>
      <c r="I162" s="149">
        <v>3014686570</v>
      </c>
      <c r="J162" s="149" t="s">
        <v>1129</v>
      </c>
      <c r="K162" s="149" t="s">
        <v>1063</v>
      </c>
      <c r="L162" s="151">
        <v>2502</v>
      </c>
      <c r="M162" s="151">
        <v>2502</v>
      </c>
      <c r="N162" s="148" t="s">
        <v>181</v>
      </c>
      <c r="O162" s="149" t="s">
        <v>1129</v>
      </c>
      <c r="P162" s="279" t="s">
        <v>1132</v>
      </c>
      <c r="Q162" s="288" t="s">
        <v>1141</v>
      </c>
      <c r="R162" s="280">
        <v>148056</v>
      </c>
      <c r="S162" s="280" t="s">
        <v>1208</v>
      </c>
      <c r="T162" s="127">
        <v>1934</v>
      </c>
      <c r="U162" s="247" t="s">
        <v>1421</v>
      </c>
      <c r="V162" s="138" t="s">
        <v>1422</v>
      </c>
      <c r="W162" s="9" t="s">
        <v>1055</v>
      </c>
      <c r="X162" s="318">
        <v>24760000</v>
      </c>
      <c r="Y162" s="320" t="s">
        <v>1145</v>
      </c>
      <c r="Z162" s="162" t="s">
        <v>1146</v>
      </c>
      <c r="AA162" s="222" t="s">
        <v>1147</v>
      </c>
      <c r="AB162" s="144" t="s">
        <v>1047</v>
      </c>
      <c r="AC162" s="145" t="s">
        <v>1047</v>
      </c>
      <c r="AD162" s="135" t="s">
        <v>14</v>
      </c>
      <c r="AE162" s="75" t="s">
        <v>37</v>
      </c>
      <c r="AF162" s="209">
        <v>46058</v>
      </c>
      <c r="AG162" s="12" t="s">
        <v>2284</v>
      </c>
      <c r="AH162" s="147">
        <v>46048</v>
      </c>
      <c r="AI162" s="168" t="s">
        <v>1086</v>
      </c>
      <c r="AJ162" s="147">
        <v>46042</v>
      </c>
      <c r="AK162" s="12">
        <v>588</v>
      </c>
      <c r="AL162" s="147">
        <v>46046</v>
      </c>
      <c r="AM162" s="12" t="s">
        <v>2293</v>
      </c>
      <c r="AN162" s="12"/>
    </row>
    <row r="163" spans="1:40" x14ac:dyDescent="0.25">
      <c r="A163" s="148">
        <v>470</v>
      </c>
      <c r="B163" s="268" t="s">
        <v>180</v>
      </c>
      <c r="C163" s="149" t="s">
        <v>181</v>
      </c>
      <c r="D163" s="139" t="s">
        <v>1420</v>
      </c>
      <c r="E163" s="8" t="str">
        <f>VLOOKUP(R163,'REPARTO PROCESOS'!B:C,2,0)</f>
        <v>FDLSC-CD-002-2026</v>
      </c>
      <c r="F163" s="29" t="str">
        <f>VLOOKUP(G163,'NUMEROS DE CONTRATO'!G:K,5,0)</f>
        <v>166-2026 CPS-AG(148056)</v>
      </c>
      <c r="G163" s="222" t="s">
        <v>579</v>
      </c>
      <c r="H163" s="149">
        <v>1023975861</v>
      </c>
      <c r="I163" s="149">
        <v>3135025632</v>
      </c>
      <c r="J163" s="149" t="s">
        <v>1129</v>
      </c>
      <c r="K163" s="149" t="s">
        <v>1063</v>
      </c>
      <c r="L163" s="151">
        <v>2502</v>
      </c>
      <c r="M163" s="151">
        <v>2502</v>
      </c>
      <c r="N163" s="148" t="s">
        <v>181</v>
      </c>
      <c r="O163" s="149" t="s">
        <v>1129</v>
      </c>
      <c r="P163" s="279" t="s">
        <v>1132</v>
      </c>
      <c r="Q163" s="288" t="s">
        <v>1141</v>
      </c>
      <c r="R163" s="280">
        <v>148056</v>
      </c>
      <c r="S163" s="280" t="s">
        <v>1208</v>
      </c>
      <c r="T163" s="127">
        <v>1934</v>
      </c>
      <c r="U163" s="247" t="s">
        <v>1421</v>
      </c>
      <c r="V163" s="138" t="s">
        <v>1422</v>
      </c>
      <c r="W163" s="9" t="s">
        <v>1055</v>
      </c>
      <c r="X163" s="318">
        <v>24760000</v>
      </c>
      <c r="Y163" s="320" t="s">
        <v>1145</v>
      </c>
      <c r="Z163" s="162" t="s">
        <v>1146</v>
      </c>
      <c r="AA163" s="222" t="s">
        <v>1147</v>
      </c>
      <c r="AB163" s="148" t="s">
        <v>1047</v>
      </c>
      <c r="AC163" s="149" t="s">
        <v>1047</v>
      </c>
      <c r="AD163" s="135" t="s">
        <v>14</v>
      </c>
      <c r="AE163" s="75" t="s">
        <v>37</v>
      </c>
      <c r="AF163" s="209">
        <v>46056</v>
      </c>
      <c r="AG163" s="12" t="s">
        <v>1060</v>
      </c>
      <c r="AH163" s="147">
        <v>46049</v>
      </c>
      <c r="AI163" s="170" t="s">
        <v>1424</v>
      </c>
      <c r="AJ163" s="147">
        <v>46050</v>
      </c>
      <c r="AK163" s="12">
        <v>712</v>
      </c>
      <c r="AL163" s="147">
        <v>46052</v>
      </c>
      <c r="AM163" s="12" t="s">
        <v>2293</v>
      </c>
      <c r="AN163" s="12"/>
    </row>
    <row r="164" spans="1:40" x14ac:dyDescent="0.25">
      <c r="A164" s="148">
        <v>469</v>
      </c>
      <c r="B164" s="269" t="s">
        <v>180</v>
      </c>
      <c r="C164" s="4" t="s">
        <v>181</v>
      </c>
      <c r="D164" s="139" t="s">
        <v>1420</v>
      </c>
      <c r="E164" s="8" t="str">
        <f>VLOOKUP(R164,'REPARTO PROCESOS'!B:C,2,0)</f>
        <v>FDLSC-CD-002-2026</v>
      </c>
      <c r="F164" s="29" t="str">
        <f>VLOOKUP(G164,'NUMEROS DE CONTRATO'!G:K,5,0)</f>
        <v>167-2026 CPS-AG(148056)</v>
      </c>
      <c r="G164" s="222" t="s">
        <v>578</v>
      </c>
      <c r="H164" s="138" t="s">
        <v>1047</v>
      </c>
      <c r="I164" s="138">
        <v>3107985411</v>
      </c>
      <c r="J164" s="138" t="s">
        <v>1129</v>
      </c>
      <c r="K164" s="138" t="s">
        <v>1047</v>
      </c>
      <c r="L164" s="151">
        <v>2502</v>
      </c>
      <c r="M164" s="151">
        <v>2502</v>
      </c>
      <c r="N164" s="4" t="s">
        <v>181</v>
      </c>
      <c r="O164" s="4" t="s">
        <v>1129</v>
      </c>
      <c r="P164" s="283" t="s">
        <v>1132</v>
      </c>
      <c r="Q164" s="287" t="s">
        <v>1141</v>
      </c>
      <c r="R164" s="281">
        <v>148056</v>
      </c>
      <c r="S164" s="280" t="s">
        <v>1208</v>
      </c>
      <c r="T164" s="127">
        <v>1934</v>
      </c>
      <c r="U164" s="247" t="s">
        <v>1421</v>
      </c>
      <c r="V164" s="138" t="s">
        <v>1422</v>
      </c>
      <c r="W164" s="9" t="s">
        <v>1055</v>
      </c>
      <c r="X164" s="318">
        <v>24760000</v>
      </c>
      <c r="Y164" s="320" t="s">
        <v>1145</v>
      </c>
      <c r="Z164" s="162" t="s">
        <v>1146</v>
      </c>
      <c r="AA164" s="222" t="s">
        <v>1147</v>
      </c>
      <c r="AB164" s="148" t="s">
        <v>1059</v>
      </c>
      <c r="AC164" s="152">
        <v>46007</v>
      </c>
      <c r="AD164" s="135" t="s">
        <v>14</v>
      </c>
      <c r="AE164" s="75" t="s">
        <v>37</v>
      </c>
      <c r="AF164" s="209">
        <v>46059</v>
      </c>
      <c r="AG164" s="12" t="s">
        <v>1060</v>
      </c>
      <c r="AH164" s="147">
        <v>46049</v>
      </c>
      <c r="AI164" s="170" t="s">
        <v>1424</v>
      </c>
      <c r="AJ164" s="147">
        <v>46050</v>
      </c>
      <c r="AK164" s="12">
        <v>714</v>
      </c>
      <c r="AL164" s="147">
        <v>46052</v>
      </c>
      <c r="AM164" s="12" t="s">
        <v>2293</v>
      </c>
      <c r="AN164" s="12"/>
    </row>
    <row r="165" spans="1:40" x14ac:dyDescent="0.25">
      <c r="A165" s="148">
        <v>477</v>
      </c>
      <c r="B165" s="269" t="s">
        <v>180</v>
      </c>
      <c r="C165" s="4" t="s">
        <v>181</v>
      </c>
      <c r="D165" s="139" t="s">
        <v>1420</v>
      </c>
      <c r="E165" s="8" t="str">
        <f>VLOOKUP(R165,'REPARTO PROCESOS'!B:C,2,0)</f>
        <v>FDLSC-CD-002-2026</v>
      </c>
      <c r="F165" s="29" t="str">
        <f>VLOOKUP(G165,'NUMEROS DE CONTRATO'!G:K,5,0)</f>
        <v>168-2026 CPS-AG(148056)</v>
      </c>
      <c r="G165" s="222" t="s">
        <v>586</v>
      </c>
      <c r="H165" s="4">
        <v>1023945094</v>
      </c>
      <c r="I165" s="4">
        <v>3227155311</v>
      </c>
      <c r="J165" s="4" t="s">
        <v>1129</v>
      </c>
      <c r="K165" s="4" t="s">
        <v>1063</v>
      </c>
      <c r="L165" s="151">
        <v>2502</v>
      </c>
      <c r="M165" s="151">
        <v>2502</v>
      </c>
      <c r="N165" s="4" t="s">
        <v>181</v>
      </c>
      <c r="O165" s="4" t="s">
        <v>1129</v>
      </c>
      <c r="P165" s="283" t="s">
        <v>1132</v>
      </c>
      <c r="Q165" s="287" t="s">
        <v>1141</v>
      </c>
      <c r="R165" s="281">
        <v>148056</v>
      </c>
      <c r="S165" s="280" t="s">
        <v>1208</v>
      </c>
      <c r="T165" s="127">
        <v>1934</v>
      </c>
      <c r="U165" s="247" t="s">
        <v>1421</v>
      </c>
      <c r="V165" s="138" t="s">
        <v>1422</v>
      </c>
      <c r="W165" s="9" t="s">
        <v>1055</v>
      </c>
      <c r="X165" s="318">
        <v>24760000</v>
      </c>
      <c r="Y165" s="320" t="s">
        <v>1145</v>
      </c>
      <c r="Z165" s="162" t="s">
        <v>1146</v>
      </c>
      <c r="AA165" s="222" t="s">
        <v>1147</v>
      </c>
      <c r="AB165" s="144" t="s">
        <v>1047</v>
      </c>
      <c r="AC165" s="145" t="s">
        <v>1047</v>
      </c>
      <c r="AD165" s="135" t="s">
        <v>14</v>
      </c>
      <c r="AE165" s="75" t="s">
        <v>37</v>
      </c>
      <c r="AF165" s="209">
        <v>46045</v>
      </c>
      <c r="AG165" s="12" t="s">
        <v>2284</v>
      </c>
      <c r="AH165" s="147">
        <v>46048</v>
      </c>
      <c r="AI165" s="168" t="s">
        <v>1086</v>
      </c>
      <c r="AJ165" s="147">
        <v>46042</v>
      </c>
      <c r="AK165" s="12">
        <v>500</v>
      </c>
      <c r="AL165" s="147">
        <v>46046</v>
      </c>
      <c r="AM165" s="12" t="s">
        <v>2293</v>
      </c>
      <c r="AN165" s="12"/>
    </row>
    <row r="166" spans="1:40" x14ac:dyDescent="0.25">
      <c r="A166" s="148">
        <v>466</v>
      </c>
      <c r="B166" s="269" t="s">
        <v>180</v>
      </c>
      <c r="C166" s="4" t="s">
        <v>181</v>
      </c>
      <c r="D166" s="139" t="s">
        <v>1420</v>
      </c>
      <c r="E166" s="8" t="str">
        <f>VLOOKUP(R166,'REPARTO PROCESOS'!B:C,2,0)</f>
        <v>FDLSC-CD-002-2026</v>
      </c>
      <c r="F166" s="29" t="str">
        <f>VLOOKUP(G166,'NUMEROS DE CONTRATO'!G:K,5,0)</f>
        <v>169-2026 CPS-AG(148056)</v>
      </c>
      <c r="G166" s="222" t="s">
        <v>575</v>
      </c>
      <c r="H166" s="4" t="s">
        <v>1047</v>
      </c>
      <c r="I166" s="4" t="s">
        <v>1425</v>
      </c>
      <c r="J166" s="4" t="s">
        <v>1129</v>
      </c>
      <c r="K166" s="4" t="s">
        <v>1047</v>
      </c>
      <c r="L166" s="151">
        <v>2502</v>
      </c>
      <c r="M166" s="151">
        <v>2502</v>
      </c>
      <c r="N166" s="4" t="s">
        <v>181</v>
      </c>
      <c r="O166" s="4" t="s">
        <v>1129</v>
      </c>
      <c r="P166" s="283" t="s">
        <v>1132</v>
      </c>
      <c r="Q166" s="284" t="s">
        <v>1141</v>
      </c>
      <c r="R166" s="281">
        <v>148056</v>
      </c>
      <c r="S166" s="280" t="s">
        <v>1208</v>
      </c>
      <c r="T166" s="127">
        <v>1934</v>
      </c>
      <c r="U166" s="247" t="s">
        <v>1421</v>
      </c>
      <c r="V166" s="138" t="s">
        <v>1422</v>
      </c>
      <c r="W166" s="9" t="s">
        <v>1055</v>
      </c>
      <c r="X166" s="318">
        <v>24760000</v>
      </c>
      <c r="Y166" s="320" t="s">
        <v>1145</v>
      </c>
      <c r="Z166" s="162" t="s">
        <v>1146</v>
      </c>
      <c r="AA166" s="222" t="s">
        <v>1147</v>
      </c>
      <c r="AB166" s="144" t="s">
        <v>1059</v>
      </c>
      <c r="AC166" s="150">
        <v>45990</v>
      </c>
      <c r="AD166" s="141" t="s">
        <v>14</v>
      </c>
      <c r="AE166" s="75" t="s">
        <v>37</v>
      </c>
      <c r="AF166" s="209">
        <v>46057</v>
      </c>
      <c r="AG166" s="12" t="s">
        <v>2284</v>
      </c>
      <c r="AH166" s="147">
        <v>46048</v>
      </c>
      <c r="AI166" s="168" t="s">
        <v>1086</v>
      </c>
      <c r="AJ166" s="147">
        <v>46042</v>
      </c>
      <c r="AK166" s="12">
        <v>501</v>
      </c>
      <c r="AL166" s="147">
        <v>46046</v>
      </c>
      <c r="AM166" s="12" t="s">
        <v>2293</v>
      </c>
      <c r="AN166" s="12"/>
    </row>
    <row r="167" spans="1:40" x14ac:dyDescent="0.25">
      <c r="A167" s="148">
        <v>421</v>
      </c>
      <c r="B167" s="269" t="s">
        <v>180</v>
      </c>
      <c r="C167" s="4" t="s">
        <v>517</v>
      </c>
      <c r="D167" s="139" t="s">
        <v>1420</v>
      </c>
      <c r="E167" s="8" t="str">
        <f>VLOOKUP(R167,'REPARTO PROCESOS'!B:C,2,0)</f>
        <v>FDLSC-CD-128-2026</v>
      </c>
      <c r="F167" s="29" t="str">
        <f>VLOOKUP(G167,'NUMEROS DE CONTRATO'!G:K,5,0)</f>
        <v>170-2026 CPS-P(147981)</v>
      </c>
      <c r="G167" s="222" t="s">
        <v>530</v>
      </c>
      <c r="H167" s="4">
        <v>1010170661</v>
      </c>
      <c r="I167" s="4">
        <v>3002663954</v>
      </c>
      <c r="J167" s="4" t="s">
        <v>1194</v>
      </c>
      <c r="K167" s="4" t="s">
        <v>1426</v>
      </c>
      <c r="L167" s="151">
        <v>2502</v>
      </c>
      <c r="M167" s="151">
        <v>2502</v>
      </c>
      <c r="N167" s="4" t="s">
        <v>1064</v>
      </c>
      <c r="O167" s="4" t="s">
        <v>1089</v>
      </c>
      <c r="P167" s="283" t="s">
        <v>1197</v>
      </c>
      <c r="Q167" s="284" t="s">
        <v>1197</v>
      </c>
      <c r="R167" s="281">
        <v>147981</v>
      </c>
      <c r="S167" s="280" t="s">
        <v>1113</v>
      </c>
      <c r="T167" s="127">
        <v>1929</v>
      </c>
      <c r="U167" s="247" t="s">
        <v>1427</v>
      </c>
      <c r="V167" s="138" t="s">
        <v>1428</v>
      </c>
      <c r="W167" s="9" t="s">
        <v>1055</v>
      </c>
      <c r="X167" s="318">
        <v>48000000</v>
      </c>
      <c r="Y167" s="320" t="s">
        <v>1211</v>
      </c>
      <c r="Z167" s="162" t="s">
        <v>1212</v>
      </c>
      <c r="AA167" s="222" t="s">
        <v>1213</v>
      </c>
      <c r="AB167" s="144" t="s">
        <v>1047</v>
      </c>
      <c r="AC167" s="145" t="s">
        <v>1047</v>
      </c>
      <c r="AD167" s="207" t="s">
        <v>21</v>
      </c>
      <c r="AE167" s="75" t="s">
        <v>37</v>
      </c>
      <c r="AF167" s="209">
        <v>46049</v>
      </c>
      <c r="AG167" s="12" t="s">
        <v>2284</v>
      </c>
      <c r="AH167" s="147">
        <v>46048</v>
      </c>
      <c r="AI167" s="168" t="s">
        <v>1086</v>
      </c>
      <c r="AJ167" s="147">
        <v>46042</v>
      </c>
      <c r="AK167" s="12">
        <v>579</v>
      </c>
      <c r="AL167" s="147">
        <v>46046</v>
      </c>
      <c r="AM167" s="12" t="s">
        <v>2293</v>
      </c>
      <c r="AN167" s="12"/>
    </row>
    <row r="168" spans="1:40" x14ac:dyDescent="0.25">
      <c r="A168" s="148">
        <v>434</v>
      </c>
      <c r="B168" s="268" t="s">
        <v>180</v>
      </c>
      <c r="C168" s="149" t="s">
        <v>538</v>
      </c>
      <c r="D168" s="139" t="s">
        <v>1420</v>
      </c>
      <c r="E168" s="8" t="str">
        <f>VLOOKUP(R168,'REPARTO PROCESOS'!B:C,2,0)</f>
        <v>FDLSC-CD-156-2026</v>
      </c>
      <c r="F168" s="29" t="str">
        <f>VLOOKUP(G168,'NUMEROS DE CONTRATO'!G:K,5,0)</f>
        <v>172-2026 CPS-P(147835)</v>
      </c>
      <c r="G168" s="222" t="s">
        <v>545</v>
      </c>
      <c r="H168" s="149">
        <v>1096949785</v>
      </c>
      <c r="I168" s="4">
        <v>3164780047</v>
      </c>
      <c r="J168" s="149" t="s">
        <v>1048</v>
      </c>
      <c r="K168" s="149" t="s">
        <v>1066</v>
      </c>
      <c r="L168" s="151">
        <v>2481</v>
      </c>
      <c r="M168" s="151">
        <v>2481</v>
      </c>
      <c r="N168" s="148" t="s">
        <v>1124</v>
      </c>
      <c r="O168" s="149" t="s">
        <v>1089</v>
      </c>
      <c r="P168" s="279" t="s">
        <v>1197</v>
      </c>
      <c r="Q168" s="285" t="s">
        <v>1197</v>
      </c>
      <c r="R168" s="4">
        <v>147835</v>
      </c>
      <c r="S168" s="280" t="s">
        <v>1113</v>
      </c>
      <c r="T168" s="123">
        <v>1897</v>
      </c>
      <c r="U168" s="247" t="s">
        <v>1429</v>
      </c>
      <c r="V168" s="138" t="s">
        <v>1430</v>
      </c>
      <c r="W168" s="9" t="s">
        <v>1055</v>
      </c>
      <c r="X168" s="318">
        <v>48000000</v>
      </c>
      <c r="Y168" s="320" t="s">
        <v>1211</v>
      </c>
      <c r="Z168" s="162" t="s">
        <v>1212</v>
      </c>
      <c r="AA168" s="222" t="s">
        <v>1213</v>
      </c>
      <c r="AB168" s="144" t="s">
        <v>1047</v>
      </c>
      <c r="AC168" s="145" t="s">
        <v>1047</v>
      </c>
      <c r="AD168" s="207" t="s">
        <v>21</v>
      </c>
      <c r="AE168" s="75" t="s">
        <v>37</v>
      </c>
      <c r="AF168" s="209">
        <v>46055</v>
      </c>
      <c r="AG168" s="12" t="s">
        <v>1060</v>
      </c>
      <c r="AH168" s="147">
        <v>46048</v>
      </c>
      <c r="AI168" s="170" t="s">
        <v>1128</v>
      </c>
      <c r="AJ168" s="147">
        <v>46048</v>
      </c>
      <c r="AK168" s="12">
        <v>628</v>
      </c>
      <c r="AL168" s="147">
        <v>46049</v>
      </c>
      <c r="AM168" s="12" t="s">
        <v>2293</v>
      </c>
      <c r="AN168" s="12"/>
    </row>
    <row r="169" spans="1:40" x14ac:dyDescent="0.25">
      <c r="A169" s="148">
        <v>454</v>
      </c>
      <c r="B169" s="269" t="s">
        <v>180</v>
      </c>
      <c r="C169" s="4" t="s">
        <v>181</v>
      </c>
      <c r="D169" s="139" t="s">
        <v>1420</v>
      </c>
      <c r="E169" s="8" t="str">
        <f>VLOOKUP(R169,'REPARTO PROCESOS'!B:C,2,0)</f>
        <v>FDLSC-CD-002-2026</v>
      </c>
      <c r="F169" s="29" t="str">
        <f>VLOOKUP(G169,'NUMEROS DE CONTRATO'!G:K,5,0)</f>
        <v>173-2026 CPS-AG(148056)</v>
      </c>
      <c r="G169" s="222" t="s">
        <v>564</v>
      </c>
      <c r="H169" s="4">
        <v>79333995</v>
      </c>
      <c r="I169" s="4">
        <v>3144714213</v>
      </c>
      <c r="J169" s="4" t="s">
        <v>1129</v>
      </c>
      <c r="K169" s="4" t="s">
        <v>1063</v>
      </c>
      <c r="L169" s="151">
        <v>2502</v>
      </c>
      <c r="M169" s="151">
        <v>2502</v>
      </c>
      <c r="N169" s="4" t="s">
        <v>181</v>
      </c>
      <c r="O169" s="4" t="s">
        <v>1129</v>
      </c>
      <c r="P169" s="283" t="s">
        <v>1132</v>
      </c>
      <c r="Q169" s="284" t="s">
        <v>1141</v>
      </c>
      <c r="R169" s="281">
        <v>148056</v>
      </c>
      <c r="S169" s="280" t="s">
        <v>1208</v>
      </c>
      <c r="T169" s="127">
        <v>1934</v>
      </c>
      <c r="U169" s="247" t="s">
        <v>1421</v>
      </c>
      <c r="V169" s="138" t="s">
        <v>1422</v>
      </c>
      <c r="W169" s="9" t="s">
        <v>1055</v>
      </c>
      <c r="X169" s="318">
        <v>24760000</v>
      </c>
      <c r="Y169" s="320" t="s">
        <v>1145</v>
      </c>
      <c r="Z169" s="162" t="s">
        <v>1146</v>
      </c>
      <c r="AA169" s="222" t="s">
        <v>1147</v>
      </c>
      <c r="AB169" s="144" t="s">
        <v>1431</v>
      </c>
      <c r="AC169" s="145" t="s">
        <v>1047</v>
      </c>
      <c r="AD169" s="135" t="s">
        <v>14</v>
      </c>
      <c r="AE169" s="75" t="s">
        <v>37</v>
      </c>
      <c r="AF169" s="209">
        <v>46056</v>
      </c>
      <c r="AG169" s="12" t="s">
        <v>2284</v>
      </c>
      <c r="AH169" s="147">
        <v>46048</v>
      </c>
      <c r="AI169" s="168" t="s">
        <v>1086</v>
      </c>
      <c r="AJ169" s="147">
        <v>46042</v>
      </c>
      <c r="AK169" s="12">
        <v>587</v>
      </c>
      <c r="AL169" s="147">
        <v>46046</v>
      </c>
      <c r="AM169" s="12" t="s">
        <v>2293</v>
      </c>
      <c r="AN169" s="12"/>
    </row>
    <row r="170" spans="1:40" ht="15.75" customHeight="1" x14ac:dyDescent="0.25">
      <c r="A170" s="148">
        <v>478</v>
      </c>
      <c r="B170" s="268" t="s">
        <v>180</v>
      </c>
      <c r="C170" s="149" t="s">
        <v>181</v>
      </c>
      <c r="D170" s="139" t="s">
        <v>1420</v>
      </c>
      <c r="E170" s="8" t="str">
        <f>VLOOKUP(R170,'REPARTO PROCESOS'!B:C,2,0)</f>
        <v>FDLSC-CD-002-2026</v>
      </c>
      <c r="F170" s="29" t="str">
        <f>VLOOKUP(G170,'NUMEROS DE CONTRATO'!G:K,5,0)</f>
        <v>174-2026 CPS-AG(148056)</v>
      </c>
      <c r="G170" s="222" t="s">
        <v>587</v>
      </c>
      <c r="H170" s="149">
        <v>1016073942</v>
      </c>
      <c r="I170" s="4">
        <v>3108760943</v>
      </c>
      <c r="J170" s="149" t="s">
        <v>1129</v>
      </c>
      <c r="K170" s="149" t="s">
        <v>1063</v>
      </c>
      <c r="L170" s="151">
        <v>2502</v>
      </c>
      <c r="M170" s="151">
        <v>2502</v>
      </c>
      <c r="N170" s="148" t="s">
        <v>181</v>
      </c>
      <c r="O170" s="149" t="s">
        <v>1129</v>
      </c>
      <c r="P170" s="279" t="s">
        <v>1132</v>
      </c>
      <c r="Q170" s="288" t="s">
        <v>1141</v>
      </c>
      <c r="R170" s="281">
        <v>148056</v>
      </c>
      <c r="S170" s="280" t="s">
        <v>1208</v>
      </c>
      <c r="T170" s="127">
        <v>1934</v>
      </c>
      <c r="U170" s="247" t="s">
        <v>1421</v>
      </c>
      <c r="V170" s="138" t="s">
        <v>1422</v>
      </c>
      <c r="W170" s="9" t="s">
        <v>1055</v>
      </c>
      <c r="X170" s="318">
        <v>24760000</v>
      </c>
      <c r="Y170" s="320" t="s">
        <v>1145</v>
      </c>
      <c r="Z170" s="162" t="s">
        <v>1146</v>
      </c>
      <c r="AA170" s="222" t="s">
        <v>1147</v>
      </c>
      <c r="AB170" s="144" t="s">
        <v>1047</v>
      </c>
      <c r="AC170" s="145" t="s">
        <v>1047</v>
      </c>
      <c r="AD170" s="135" t="s">
        <v>14</v>
      </c>
      <c r="AE170" s="75" t="s">
        <v>37</v>
      </c>
      <c r="AF170" s="209">
        <v>46056</v>
      </c>
      <c r="AG170" s="12" t="s">
        <v>2284</v>
      </c>
      <c r="AH170" s="147">
        <v>46048</v>
      </c>
      <c r="AI170" s="168" t="s">
        <v>1086</v>
      </c>
      <c r="AJ170" s="147">
        <v>46042</v>
      </c>
      <c r="AK170" s="12">
        <v>443</v>
      </c>
      <c r="AL170" s="147">
        <v>46046</v>
      </c>
      <c r="AM170" s="12" t="s">
        <v>2293</v>
      </c>
      <c r="AN170" s="12"/>
    </row>
    <row r="171" spans="1:40" x14ac:dyDescent="0.25">
      <c r="A171" s="148">
        <v>457</v>
      </c>
      <c r="B171" s="269" t="s">
        <v>180</v>
      </c>
      <c r="C171" s="4" t="s">
        <v>181</v>
      </c>
      <c r="D171" s="139" t="s">
        <v>1420</v>
      </c>
      <c r="E171" s="8" t="str">
        <f>VLOOKUP(R171,'REPARTO PROCESOS'!B:C,2,0)</f>
        <v>FDLSC-CD-002-2026</v>
      </c>
      <c r="F171" s="29" t="str">
        <f>VLOOKUP(G171,'NUMEROS DE CONTRATO'!G:K,5,0)</f>
        <v>175-2026 CPS-AG(148056)</v>
      </c>
      <c r="G171" s="222" t="s">
        <v>566</v>
      </c>
      <c r="H171" s="4">
        <v>52282496</v>
      </c>
      <c r="I171" s="4">
        <v>3203789531</v>
      </c>
      <c r="J171" s="4" t="s">
        <v>1129</v>
      </c>
      <c r="K171" s="4" t="s">
        <v>1063</v>
      </c>
      <c r="L171" s="151">
        <v>2502</v>
      </c>
      <c r="M171" s="151">
        <v>2502</v>
      </c>
      <c r="N171" s="4" t="s">
        <v>181</v>
      </c>
      <c r="O171" s="4" t="s">
        <v>1129</v>
      </c>
      <c r="P171" s="283" t="s">
        <v>1132</v>
      </c>
      <c r="Q171" s="287" t="s">
        <v>1141</v>
      </c>
      <c r="R171" s="281">
        <v>148056</v>
      </c>
      <c r="S171" s="280" t="s">
        <v>1208</v>
      </c>
      <c r="T171" s="127">
        <v>1934</v>
      </c>
      <c r="U171" s="247" t="s">
        <v>1421</v>
      </c>
      <c r="V171" s="138" t="s">
        <v>1422</v>
      </c>
      <c r="W171" s="9" t="s">
        <v>1055</v>
      </c>
      <c r="X171" s="318">
        <v>24760000</v>
      </c>
      <c r="Y171" s="320" t="s">
        <v>1145</v>
      </c>
      <c r="Z171" s="162" t="s">
        <v>1146</v>
      </c>
      <c r="AA171" s="222" t="s">
        <v>1147</v>
      </c>
      <c r="AB171" s="144" t="s">
        <v>1047</v>
      </c>
      <c r="AC171" s="145" t="s">
        <v>1047</v>
      </c>
      <c r="AD171" s="135" t="s">
        <v>14</v>
      </c>
      <c r="AE171" s="75" t="s">
        <v>37</v>
      </c>
      <c r="AF171" s="209">
        <v>46056</v>
      </c>
      <c r="AG171" s="12" t="s">
        <v>2284</v>
      </c>
      <c r="AH171" s="147">
        <v>46048</v>
      </c>
      <c r="AI171" s="168" t="s">
        <v>1086</v>
      </c>
      <c r="AJ171" s="147">
        <v>46042</v>
      </c>
      <c r="AK171" s="12">
        <v>444</v>
      </c>
      <c r="AL171" s="147">
        <v>46046</v>
      </c>
      <c r="AM171" s="12" t="s">
        <v>2293</v>
      </c>
      <c r="AN171" s="12"/>
    </row>
    <row r="172" spans="1:40" x14ac:dyDescent="0.25">
      <c r="A172" s="148">
        <v>458</v>
      </c>
      <c r="B172" s="269" t="s">
        <v>180</v>
      </c>
      <c r="C172" s="4" t="s">
        <v>181</v>
      </c>
      <c r="D172" s="139" t="s">
        <v>1420</v>
      </c>
      <c r="E172" s="8" t="str">
        <f>VLOOKUP(R172,'REPARTO PROCESOS'!B:C,2,0)</f>
        <v>FDLSC-CD-002-2026</v>
      </c>
      <c r="F172" s="29" t="str">
        <f>VLOOKUP(G172,'NUMEROS DE CONTRATO'!G:K,5,0)</f>
        <v>176-2026 CPS-AG(148056)</v>
      </c>
      <c r="G172" s="222" t="s">
        <v>567</v>
      </c>
      <c r="H172" s="4">
        <v>1023880225</v>
      </c>
      <c r="I172" s="4">
        <v>3212757706</v>
      </c>
      <c r="J172" s="4" t="s">
        <v>1129</v>
      </c>
      <c r="K172" s="4" t="s">
        <v>1063</v>
      </c>
      <c r="L172" s="151">
        <v>2502</v>
      </c>
      <c r="M172" s="151">
        <v>2502</v>
      </c>
      <c r="N172" s="4" t="s">
        <v>181</v>
      </c>
      <c r="O172" s="4" t="s">
        <v>1129</v>
      </c>
      <c r="P172" s="283" t="s">
        <v>1132</v>
      </c>
      <c r="Q172" s="287" t="s">
        <v>1141</v>
      </c>
      <c r="R172" s="281">
        <v>148056</v>
      </c>
      <c r="S172" s="280" t="s">
        <v>1208</v>
      </c>
      <c r="T172" s="127">
        <v>1934</v>
      </c>
      <c r="U172" s="247" t="s">
        <v>1421</v>
      </c>
      <c r="V172" s="138" t="s">
        <v>1422</v>
      </c>
      <c r="W172" s="9" t="s">
        <v>1055</v>
      </c>
      <c r="X172" s="318">
        <v>24760000</v>
      </c>
      <c r="Y172" s="320" t="s">
        <v>1145</v>
      </c>
      <c r="Z172" s="162" t="s">
        <v>1146</v>
      </c>
      <c r="AA172" s="222" t="s">
        <v>1147</v>
      </c>
      <c r="AB172" s="144" t="s">
        <v>1047</v>
      </c>
      <c r="AC172" s="145" t="s">
        <v>1047</v>
      </c>
      <c r="AD172" s="135" t="s">
        <v>14</v>
      </c>
      <c r="AE172" s="75" t="s">
        <v>37</v>
      </c>
      <c r="AF172" s="209">
        <v>46056</v>
      </c>
      <c r="AG172" s="12" t="s">
        <v>2284</v>
      </c>
      <c r="AH172" s="147">
        <v>46048</v>
      </c>
      <c r="AI172" s="168" t="s">
        <v>1086</v>
      </c>
      <c r="AJ172" s="147">
        <v>46042</v>
      </c>
      <c r="AK172" s="12">
        <v>445</v>
      </c>
      <c r="AL172" s="147">
        <v>46046</v>
      </c>
      <c r="AM172" s="12" t="s">
        <v>2293</v>
      </c>
      <c r="AN172" s="12"/>
    </row>
    <row r="173" spans="1:40" x14ac:dyDescent="0.25">
      <c r="A173" s="148">
        <v>459</v>
      </c>
      <c r="B173" s="269" t="s">
        <v>180</v>
      </c>
      <c r="C173" s="4" t="s">
        <v>181</v>
      </c>
      <c r="D173" s="139" t="s">
        <v>1420</v>
      </c>
      <c r="E173" s="8" t="str">
        <f>VLOOKUP(R173,'REPARTO PROCESOS'!B:C,2,0)</f>
        <v>FDLSC-CD-002-2026</v>
      </c>
      <c r="F173" s="29" t="str">
        <f>VLOOKUP(G173,'NUMEROS DE CONTRATO'!G:K,5,0)</f>
        <v>177-2026 CPS-AG(148056)</v>
      </c>
      <c r="G173" s="222" t="s">
        <v>568</v>
      </c>
      <c r="H173" s="4">
        <v>1010181873</v>
      </c>
      <c r="I173" s="4">
        <v>3014095308</v>
      </c>
      <c r="J173" s="4" t="s">
        <v>1129</v>
      </c>
      <c r="K173" s="4" t="s">
        <v>1063</v>
      </c>
      <c r="L173" s="151">
        <v>2502</v>
      </c>
      <c r="M173" s="151">
        <v>2502</v>
      </c>
      <c r="N173" s="4" t="s">
        <v>181</v>
      </c>
      <c r="O173" s="4" t="s">
        <v>1129</v>
      </c>
      <c r="P173" s="283" t="s">
        <v>1132</v>
      </c>
      <c r="Q173" s="287" t="s">
        <v>1141</v>
      </c>
      <c r="R173" s="281">
        <v>148056</v>
      </c>
      <c r="S173" s="280" t="s">
        <v>1208</v>
      </c>
      <c r="T173" s="127">
        <v>1934</v>
      </c>
      <c r="U173" s="247" t="s">
        <v>1421</v>
      </c>
      <c r="V173" s="138" t="s">
        <v>1422</v>
      </c>
      <c r="W173" s="9" t="s">
        <v>1055</v>
      </c>
      <c r="X173" s="318">
        <v>24760000</v>
      </c>
      <c r="Y173" s="320" t="s">
        <v>1145</v>
      </c>
      <c r="Z173" s="162" t="s">
        <v>1146</v>
      </c>
      <c r="AA173" s="222" t="s">
        <v>1147</v>
      </c>
      <c r="AB173" s="144" t="s">
        <v>1047</v>
      </c>
      <c r="AC173" s="145" t="s">
        <v>1047</v>
      </c>
      <c r="AD173" s="135" t="s">
        <v>14</v>
      </c>
      <c r="AE173" s="75" t="s">
        <v>37</v>
      </c>
      <c r="AF173" s="209">
        <v>46056</v>
      </c>
      <c r="AG173" s="12" t="s">
        <v>1060</v>
      </c>
      <c r="AH173" s="147">
        <v>46049</v>
      </c>
      <c r="AI173" s="170" t="s">
        <v>1424</v>
      </c>
      <c r="AJ173" s="147">
        <v>46050</v>
      </c>
      <c r="AK173" s="158" t="s">
        <v>2294</v>
      </c>
      <c r="AL173" s="12"/>
      <c r="AM173" s="12" t="s">
        <v>2293</v>
      </c>
      <c r="AN173" s="12"/>
    </row>
    <row r="174" spans="1:40" x14ac:dyDescent="0.25">
      <c r="A174" s="148">
        <v>460</v>
      </c>
      <c r="B174" s="269" t="s">
        <v>180</v>
      </c>
      <c r="C174" s="4" t="s">
        <v>181</v>
      </c>
      <c r="D174" s="139" t="s">
        <v>1420</v>
      </c>
      <c r="E174" s="8" t="str">
        <f>VLOOKUP(R174,'REPARTO PROCESOS'!B:C,2,0)</f>
        <v>FDLSC-CD-002-2026</v>
      </c>
      <c r="F174" s="29" t="str">
        <f>VLOOKUP(G174,'NUMEROS DE CONTRATO'!G:K,5,0)</f>
        <v>178-2026 CPS-AG(148056)</v>
      </c>
      <c r="G174" s="222" t="s">
        <v>569</v>
      </c>
      <c r="H174" s="4">
        <v>1072497572</v>
      </c>
      <c r="I174" s="4">
        <v>3229777393</v>
      </c>
      <c r="J174" s="4" t="s">
        <v>1129</v>
      </c>
      <c r="K174" s="4" t="s">
        <v>1063</v>
      </c>
      <c r="L174" s="151">
        <v>2502</v>
      </c>
      <c r="M174" s="151">
        <v>2502</v>
      </c>
      <c r="N174" s="4" t="s">
        <v>181</v>
      </c>
      <c r="O174" s="4" t="s">
        <v>1129</v>
      </c>
      <c r="P174" s="283" t="s">
        <v>1132</v>
      </c>
      <c r="Q174" s="287" t="s">
        <v>1141</v>
      </c>
      <c r="R174" s="281">
        <v>148056</v>
      </c>
      <c r="S174" s="280" t="s">
        <v>1208</v>
      </c>
      <c r="T174" s="127">
        <v>1934</v>
      </c>
      <c r="U174" s="247" t="s">
        <v>1421</v>
      </c>
      <c r="V174" s="138" t="s">
        <v>1422</v>
      </c>
      <c r="W174" s="9" t="s">
        <v>1055</v>
      </c>
      <c r="X174" s="318">
        <v>24760000</v>
      </c>
      <c r="Y174" s="320" t="s">
        <v>1145</v>
      </c>
      <c r="Z174" s="162" t="s">
        <v>1146</v>
      </c>
      <c r="AA174" s="222" t="s">
        <v>1147</v>
      </c>
      <c r="AB174" s="144" t="s">
        <v>1047</v>
      </c>
      <c r="AC174" s="145" t="s">
        <v>1047</v>
      </c>
      <c r="AD174" s="135" t="s">
        <v>14</v>
      </c>
      <c r="AE174" s="75" t="s">
        <v>37</v>
      </c>
      <c r="AF174" s="209">
        <v>46048</v>
      </c>
      <c r="AG174" s="12" t="s">
        <v>1060</v>
      </c>
      <c r="AH174" s="147">
        <v>46044</v>
      </c>
      <c r="AI174" s="168" t="s">
        <v>1086</v>
      </c>
      <c r="AJ174" s="147">
        <v>46042</v>
      </c>
      <c r="AK174" s="12">
        <v>446</v>
      </c>
      <c r="AL174" s="147">
        <v>46046</v>
      </c>
      <c r="AM174" s="12" t="s">
        <v>2293</v>
      </c>
      <c r="AN174" s="12"/>
    </row>
    <row r="175" spans="1:40" x14ac:dyDescent="0.25">
      <c r="A175" s="148">
        <v>461</v>
      </c>
      <c r="B175" s="269" t="s">
        <v>180</v>
      </c>
      <c r="C175" s="4" t="s">
        <v>181</v>
      </c>
      <c r="D175" s="139" t="s">
        <v>1420</v>
      </c>
      <c r="E175" s="8" t="str">
        <f>VLOOKUP(R175,'REPARTO PROCESOS'!B:C,2,0)</f>
        <v>FDLSC-CD-002-2026</v>
      </c>
      <c r="F175" s="29" t="str">
        <f>VLOOKUP(G175,'NUMEROS DE CONTRATO'!G:K,5,0)</f>
        <v>179-2026 CPS-AG(148056)</v>
      </c>
      <c r="G175" s="222" t="s">
        <v>570</v>
      </c>
      <c r="H175" s="4">
        <v>79715430</v>
      </c>
      <c r="I175" s="4">
        <v>3242883021</v>
      </c>
      <c r="J175" s="4" t="s">
        <v>1129</v>
      </c>
      <c r="K175" s="4" t="s">
        <v>1063</v>
      </c>
      <c r="L175" s="151">
        <v>2502</v>
      </c>
      <c r="M175" s="151">
        <v>2502</v>
      </c>
      <c r="N175" s="4" t="s">
        <v>181</v>
      </c>
      <c r="O175" s="4" t="s">
        <v>1129</v>
      </c>
      <c r="P175" s="283" t="s">
        <v>1132</v>
      </c>
      <c r="Q175" s="287" t="s">
        <v>1141</v>
      </c>
      <c r="R175" s="281">
        <v>148056</v>
      </c>
      <c r="S175" s="280" t="s">
        <v>1208</v>
      </c>
      <c r="T175" s="127">
        <v>1934</v>
      </c>
      <c r="U175" s="247" t="s">
        <v>1421</v>
      </c>
      <c r="V175" s="138" t="s">
        <v>1422</v>
      </c>
      <c r="W175" s="9" t="s">
        <v>1055</v>
      </c>
      <c r="X175" s="318">
        <v>24760000</v>
      </c>
      <c r="Y175" s="320" t="s">
        <v>1145</v>
      </c>
      <c r="Z175" s="162" t="s">
        <v>1146</v>
      </c>
      <c r="AA175" s="222" t="s">
        <v>1147</v>
      </c>
      <c r="AB175" s="144" t="s">
        <v>1047</v>
      </c>
      <c r="AC175" s="145" t="s">
        <v>1047</v>
      </c>
      <c r="AD175" s="135" t="s">
        <v>14</v>
      </c>
      <c r="AE175" s="75" t="s">
        <v>37</v>
      </c>
      <c r="AF175" s="209">
        <v>46048</v>
      </c>
      <c r="AG175" s="12" t="s">
        <v>2284</v>
      </c>
      <c r="AH175" s="147">
        <v>46048</v>
      </c>
      <c r="AI175" s="168" t="s">
        <v>1086</v>
      </c>
      <c r="AJ175" s="147">
        <v>46042</v>
      </c>
      <c r="AK175" s="12">
        <v>495</v>
      </c>
      <c r="AL175" s="147">
        <v>46046</v>
      </c>
      <c r="AM175" s="12" t="s">
        <v>2293</v>
      </c>
      <c r="AN175" s="12"/>
    </row>
    <row r="176" spans="1:40" x14ac:dyDescent="0.25">
      <c r="A176" s="148">
        <v>479</v>
      </c>
      <c r="B176" s="269" t="s">
        <v>180</v>
      </c>
      <c r="C176" s="4" t="s">
        <v>181</v>
      </c>
      <c r="D176" s="139" t="s">
        <v>1420</v>
      </c>
      <c r="E176" s="8" t="str">
        <f>VLOOKUP(R176,'REPARTO PROCESOS'!B:C,2,0)</f>
        <v>FDLSC-CD-002-2026</v>
      </c>
      <c r="F176" s="29" t="str">
        <f>VLOOKUP(G176,'NUMEROS DE CONTRATO'!G:K,5,0)</f>
        <v>180-2026 CPS-AG(148056)</v>
      </c>
      <c r="G176" s="222" t="s">
        <v>588</v>
      </c>
      <c r="H176" s="138">
        <v>79513089</v>
      </c>
      <c r="I176" s="138">
        <v>3143444993</v>
      </c>
      <c r="J176" s="138" t="s">
        <v>1047</v>
      </c>
      <c r="K176" s="138" t="s">
        <v>1047</v>
      </c>
      <c r="L176" s="151">
        <v>2502</v>
      </c>
      <c r="M176" s="151">
        <v>2502</v>
      </c>
      <c r="N176" s="4" t="s">
        <v>181</v>
      </c>
      <c r="O176" s="4" t="s">
        <v>1129</v>
      </c>
      <c r="P176" s="283" t="s">
        <v>1132</v>
      </c>
      <c r="Q176" s="284" t="s">
        <v>1141</v>
      </c>
      <c r="R176" s="281">
        <v>148056</v>
      </c>
      <c r="S176" s="280" t="s">
        <v>1208</v>
      </c>
      <c r="T176" s="127">
        <v>1934</v>
      </c>
      <c r="U176" s="247" t="s">
        <v>1421</v>
      </c>
      <c r="V176" s="138" t="s">
        <v>1422</v>
      </c>
      <c r="W176" s="9" t="s">
        <v>1055</v>
      </c>
      <c r="X176" s="318">
        <v>24760000</v>
      </c>
      <c r="Y176" s="320" t="s">
        <v>1145</v>
      </c>
      <c r="Z176" s="162" t="s">
        <v>1146</v>
      </c>
      <c r="AA176" s="222" t="s">
        <v>1147</v>
      </c>
      <c r="AB176" s="154" t="s">
        <v>1431</v>
      </c>
      <c r="AC176" s="149" t="s">
        <v>1047</v>
      </c>
      <c r="AD176" s="135" t="s">
        <v>14</v>
      </c>
      <c r="AE176" s="75" t="s">
        <v>37</v>
      </c>
      <c r="AF176" s="217">
        <v>46058</v>
      </c>
      <c r="AG176" s="12" t="s">
        <v>1060</v>
      </c>
      <c r="AH176" s="147">
        <v>46051</v>
      </c>
      <c r="AI176" s="168" t="s">
        <v>1252</v>
      </c>
      <c r="AJ176" s="147">
        <v>46051</v>
      </c>
      <c r="AK176" s="12">
        <v>814</v>
      </c>
      <c r="AL176" s="147">
        <v>46052</v>
      </c>
      <c r="AM176" s="12" t="s">
        <v>2293</v>
      </c>
      <c r="AN176" s="12"/>
    </row>
    <row r="177" spans="1:40" x14ac:dyDescent="0.25">
      <c r="A177" s="148">
        <v>481</v>
      </c>
      <c r="B177" s="269" t="s">
        <v>180</v>
      </c>
      <c r="C177" s="4" t="s">
        <v>181</v>
      </c>
      <c r="D177" s="139" t="s">
        <v>1420</v>
      </c>
      <c r="E177" s="8" t="str">
        <f>VLOOKUP(R177,'REPARTO PROCESOS'!B:C,2,0)</f>
        <v>FDLSC-CD-002-2026</v>
      </c>
      <c r="F177" s="29" t="str">
        <f>VLOOKUP(G177,'NUMEROS DE CONTRATO'!G:K,5,0)</f>
        <v>181-2026 CPS-AG(148056)</v>
      </c>
      <c r="G177" s="222" t="s">
        <v>589</v>
      </c>
      <c r="H177" s="4">
        <v>52830224</v>
      </c>
      <c r="I177" s="4">
        <v>3143526769</v>
      </c>
      <c r="J177" s="4" t="s">
        <v>1129</v>
      </c>
      <c r="K177" s="4" t="s">
        <v>1063</v>
      </c>
      <c r="L177" s="151">
        <v>2502</v>
      </c>
      <c r="M177" s="151">
        <v>2502</v>
      </c>
      <c r="N177" s="4" t="s">
        <v>181</v>
      </c>
      <c r="O177" s="4" t="s">
        <v>1129</v>
      </c>
      <c r="P177" s="283" t="s">
        <v>1132</v>
      </c>
      <c r="Q177" s="287" t="s">
        <v>1141</v>
      </c>
      <c r="R177" s="281">
        <v>148056</v>
      </c>
      <c r="S177" s="280" t="s">
        <v>1208</v>
      </c>
      <c r="T177" s="127">
        <v>1934</v>
      </c>
      <c r="U177" s="247" t="s">
        <v>1421</v>
      </c>
      <c r="V177" s="138" t="s">
        <v>1422</v>
      </c>
      <c r="W177" s="9" t="s">
        <v>1055</v>
      </c>
      <c r="X177" s="318">
        <v>24760000</v>
      </c>
      <c r="Y177" s="320" t="s">
        <v>1145</v>
      </c>
      <c r="Z177" s="162" t="s">
        <v>1146</v>
      </c>
      <c r="AA177" s="222" t="s">
        <v>1147</v>
      </c>
      <c r="AB177" s="144" t="s">
        <v>1047</v>
      </c>
      <c r="AC177" s="145" t="s">
        <v>1047</v>
      </c>
      <c r="AD177" s="135" t="s">
        <v>14</v>
      </c>
      <c r="AE177" s="75" t="s">
        <v>37</v>
      </c>
      <c r="AF177" s="237">
        <v>46045</v>
      </c>
      <c r="AG177" s="12" t="s">
        <v>2284</v>
      </c>
      <c r="AH177" s="147">
        <v>46048</v>
      </c>
      <c r="AI177" s="168" t="s">
        <v>1086</v>
      </c>
      <c r="AJ177" s="147">
        <v>46042</v>
      </c>
      <c r="AK177" s="12">
        <v>496</v>
      </c>
      <c r="AL177" s="147">
        <v>46046</v>
      </c>
      <c r="AM177" s="12" t="s">
        <v>2293</v>
      </c>
      <c r="AN177" s="12"/>
    </row>
    <row r="178" spans="1:40" x14ac:dyDescent="0.25">
      <c r="A178" s="148">
        <v>473</v>
      </c>
      <c r="B178" s="269" t="s">
        <v>180</v>
      </c>
      <c r="C178" s="4" t="s">
        <v>181</v>
      </c>
      <c r="D178" s="139" t="s">
        <v>1420</v>
      </c>
      <c r="E178" s="8" t="str">
        <f>VLOOKUP(R178,'REPARTO PROCESOS'!B:C,2,0)</f>
        <v>FDLSC-CD-002-2026</v>
      </c>
      <c r="F178" s="29" t="str">
        <f>VLOOKUP(G178,'NUMEROS DE CONTRATO'!G:K,5,0)</f>
        <v>182-2026 CPS-AG(148056)</v>
      </c>
      <c r="G178" s="222" t="s">
        <v>582</v>
      </c>
      <c r="H178" s="4">
        <v>51831830</v>
      </c>
      <c r="I178" s="4">
        <v>3104150955</v>
      </c>
      <c r="J178" s="4" t="s">
        <v>1129</v>
      </c>
      <c r="K178" s="4" t="s">
        <v>1063</v>
      </c>
      <c r="L178" s="151">
        <v>2502</v>
      </c>
      <c r="M178" s="151">
        <v>2502</v>
      </c>
      <c r="N178" s="4" t="s">
        <v>181</v>
      </c>
      <c r="O178" s="4" t="s">
        <v>1129</v>
      </c>
      <c r="P178" s="283" t="s">
        <v>1132</v>
      </c>
      <c r="Q178" s="287" t="s">
        <v>1141</v>
      </c>
      <c r="R178" s="281">
        <v>148056</v>
      </c>
      <c r="S178" s="280" t="s">
        <v>1208</v>
      </c>
      <c r="T178" s="127">
        <v>1934</v>
      </c>
      <c r="U178" s="247" t="s">
        <v>1421</v>
      </c>
      <c r="V178" s="138" t="s">
        <v>1422</v>
      </c>
      <c r="W178" s="9" t="s">
        <v>1055</v>
      </c>
      <c r="X178" s="318">
        <v>24760000</v>
      </c>
      <c r="Y178" s="320" t="s">
        <v>1145</v>
      </c>
      <c r="Z178" s="162" t="s">
        <v>1146</v>
      </c>
      <c r="AA178" s="222" t="s">
        <v>1147</v>
      </c>
      <c r="AB178" s="144" t="s">
        <v>1047</v>
      </c>
      <c r="AC178" s="145" t="s">
        <v>1047</v>
      </c>
      <c r="AD178" s="141" t="s">
        <v>14</v>
      </c>
      <c r="AE178" s="75" t="s">
        <v>37</v>
      </c>
      <c r="AF178" s="209">
        <v>46048</v>
      </c>
      <c r="AG178" s="12" t="s">
        <v>2284</v>
      </c>
      <c r="AH178" s="147">
        <v>46048</v>
      </c>
      <c r="AI178" s="168" t="s">
        <v>1086</v>
      </c>
      <c r="AJ178" s="147">
        <v>46042</v>
      </c>
      <c r="AK178" s="12">
        <v>497</v>
      </c>
      <c r="AL178" s="147">
        <v>46046</v>
      </c>
      <c r="AM178" s="12" t="s">
        <v>2293</v>
      </c>
      <c r="AN178" s="12"/>
    </row>
    <row r="179" spans="1:40" ht="21.75" customHeight="1" x14ac:dyDescent="0.25">
      <c r="A179" s="148">
        <v>474</v>
      </c>
      <c r="B179" s="269" t="s">
        <v>180</v>
      </c>
      <c r="C179" s="4" t="s">
        <v>181</v>
      </c>
      <c r="D179" s="139" t="s">
        <v>1420</v>
      </c>
      <c r="E179" s="8" t="str">
        <f>VLOOKUP(R179,'REPARTO PROCESOS'!B:C,2,0)</f>
        <v>FDLSC-CD-002-2026</v>
      </c>
      <c r="F179" s="29" t="str">
        <f>VLOOKUP(G179,'NUMEROS DE CONTRATO'!G:K,5,0)</f>
        <v>183-2026 CPS-AG(148056)</v>
      </c>
      <c r="G179" s="222" t="s">
        <v>583</v>
      </c>
      <c r="H179" s="4">
        <v>1010011295</v>
      </c>
      <c r="I179" s="4">
        <v>3142210876</v>
      </c>
      <c r="J179" s="4" t="s">
        <v>1129</v>
      </c>
      <c r="K179" s="4" t="s">
        <v>1063</v>
      </c>
      <c r="L179" s="151">
        <v>2502</v>
      </c>
      <c r="M179" s="151">
        <v>2502</v>
      </c>
      <c r="N179" s="4" t="s">
        <v>181</v>
      </c>
      <c r="O179" s="4" t="s">
        <v>1129</v>
      </c>
      <c r="P179" s="283" t="s">
        <v>1132</v>
      </c>
      <c r="Q179" s="287" t="s">
        <v>1141</v>
      </c>
      <c r="R179" s="281">
        <v>148056</v>
      </c>
      <c r="S179" s="280" t="s">
        <v>1208</v>
      </c>
      <c r="T179" s="127">
        <v>1934</v>
      </c>
      <c r="U179" s="247" t="s">
        <v>1421</v>
      </c>
      <c r="V179" s="138" t="s">
        <v>1422</v>
      </c>
      <c r="W179" s="9" t="s">
        <v>1055</v>
      </c>
      <c r="X179" s="318">
        <v>24760000</v>
      </c>
      <c r="Y179" s="320" t="s">
        <v>1145</v>
      </c>
      <c r="Z179" s="162" t="s">
        <v>1146</v>
      </c>
      <c r="AA179" s="222" t="s">
        <v>1147</v>
      </c>
      <c r="AB179" s="144" t="s">
        <v>1047</v>
      </c>
      <c r="AC179" s="145" t="s">
        <v>1047</v>
      </c>
      <c r="AD179" s="135" t="s">
        <v>14</v>
      </c>
      <c r="AE179" s="75" t="s">
        <v>37</v>
      </c>
      <c r="AF179" s="209">
        <v>46048</v>
      </c>
      <c r="AG179" s="12" t="s">
        <v>1060</v>
      </c>
      <c r="AH179" s="147">
        <v>46048</v>
      </c>
      <c r="AI179" s="170" t="s">
        <v>1128</v>
      </c>
      <c r="AJ179" s="147">
        <v>46048</v>
      </c>
      <c r="AK179" s="12">
        <v>630</v>
      </c>
      <c r="AL179" s="147">
        <v>46049</v>
      </c>
      <c r="AM179" s="12" t="s">
        <v>2293</v>
      </c>
      <c r="AN179" s="12"/>
    </row>
    <row r="180" spans="1:40" x14ac:dyDescent="0.25">
      <c r="A180" s="148">
        <v>476</v>
      </c>
      <c r="B180" s="269" t="s">
        <v>180</v>
      </c>
      <c r="C180" s="4" t="s">
        <v>181</v>
      </c>
      <c r="D180" s="139" t="s">
        <v>1420</v>
      </c>
      <c r="E180" s="8" t="str">
        <f>VLOOKUP(R180,'REPARTO PROCESOS'!B:C,2,0)</f>
        <v>FDLSC-CD-002-2026</v>
      </c>
      <c r="F180" s="29" t="str">
        <f>VLOOKUP(G180,'NUMEROS DE CONTRATO'!G:K,5,0)</f>
        <v>184-2026 CPS-AG(148056)</v>
      </c>
      <c r="G180" s="222" t="s">
        <v>585</v>
      </c>
      <c r="H180" s="4">
        <v>1072422555</v>
      </c>
      <c r="I180" s="4">
        <v>3202095176</v>
      </c>
      <c r="J180" s="4" t="s">
        <v>1129</v>
      </c>
      <c r="K180" s="4" t="s">
        <v>1063</v>
      </c>
      <c r="L180" s="151">
        <v>2502</v>
      </c>
      <c r="M180" s="151">
        <v>2502</v>
      </c>
      <c r="N180" s="4" t="s">
        <v>181</v>
      </c>
      <c r="O180" s="4" t="s">
        <v>1129</v>
      </c>
      <c r="P180" s="283" t="s">
        <v>1132</v>
      </c>
      <c r="Q180" s="287" t="s">
        <v>1141</v>
      </c>
      <c r="R180" s="281">
        <v>148056</v>
      </c>
      <c r="S180" s="280" t="s">
        <v>1208</v>
      </c>
      <c r="T180" s="127">
        <v>1934</v>
      </c>
      <c r="U180" s="247" t="s">
        <v>1421</v>
      </c>
      <c r="V180" s="138" t="s">
        <v>1422</v>
      </c>
      <c r="W180" s="9" t="s">
        <v>1055</v>
      </c>
      <c r="X180" s="318">
        <v>24760000</v>
      </c>
      <c r="Y180" s="320" t="s">
        <v>1145</v>
      </c>
      <c r="Z180" s="162" t="s">
        <v>1146</v>
      </c>
      <c r="AA180" s="222" t="s">
        <v>1147</v>
      </c>
      <c r="AB180" s="144" t="s">
        <v>1047</v>
      </c>
      <c r="AC180" s="145" t="s">
        <v>1047</v>
      </c>
      <c r="AD180" s="207" t="s">
        <v>21</v>
      </c>
      <c r="AE180" s="75" t="s">
        <v>37</v>
      </c>
      <c r="AF180" s="209">
        <v>46045</v>
      </c>
      <c r="AG180" s="12" t="s">
        <v>2284</v>
      </c>
      <c r="AH180" s="147">
        <v>46048</v>
      </c>
      <c r="AI180" s="168" t="s">
        <v>1086</v>
      </c>
      <c r="AJ180" s="147">
        <v>46042</v>
      </c>
      <c r="AK180" s="12">
        <v>498</v>
      </c>
      <c r="AL180" s="147">
        <v>46046</v>
      </c>
      <c r="AM180" s="12" t="s">
        <v>2293</v>
      </c>
      <c r="AN180" s="12"/>
    </row>
    <row r="181" spans="1:40" x14ac:dyDescent="0.25">
      <c r="A181" s="148">
        <v>484</v>
      </c>
      <c r="B181" s="269" t="s">
        <v>180</v>
      </c>
      <c r="C181" s="4" t="s">
        <v>181</v>
      </c>
      <c r="D181" s="139" t="s">
        <v>1420</v>
      </c>
      <c r="E181" s="8" t="str">
        <f>VLOOKUP(R181,'REPARTO PROCESOS'!B:C,2,0)</f>
        <v>FDLSC-CD-002-2026</v>
      </c>
      <c r="F181" s="29" t="str">
        <f>VLOOKUP(G181,'NUMEROS DE CONTRATO'!G:K,5,0)</f>
        <v>185-2026 CPS-AG(148056)</v>
      </c>
      <c r="G181" s="222" t="s">
        <v>1432</v>
      </c>
      <c r="H181" s="4">
        <v>79818241</v>
      </c>
      <c r="I181" s="4">
        <v>3142210380</v>
      </c>
      <c r="J181" s="4" t="s">
        <v>1129</v>
      </c>
      <c r="K181" s="4" t="s">
        <v>1063</v>
      </c>
      <c r="L181" s="151">
        <v>2502</v>
      </c>
      <c r="M181" s="151">
        <v>2502</v>
      </c>
      <c r="N181" s="4" t="s">
        <v>181</v>
      </c>
      <c r="O181" s="4" t="s">
        <v>1129</v>
      </c>
      <c r="P181" s="283" t="s">
        <v>1132</v>
      </c>
      <c r="Q181" s="287" t="s">
        <v>1141</v>
      </c>
      <c r="R181" s="281">
        <v>148056</v>
      </c>
      <c r="S181" s="280" t="s">
        <v>1208</v>
      </c>
      <c r="T181" s="127">
        <v>1934</v>
      </c>
      <c r="U181" s="247" t="s">
        <v>1421</v>
      </c>
      <c r="V181" s="138" t="s">
        <v>1422</v>
      </c>
      <c r="W181" s="9" t="s">
        <v>1055</v>
      </c>
      <c r="X181" s="318">
        <v>24760000</v>
      </c>
      <c r="Y181" s="320" t="s">
        <v>1145</v>
      </c>
      <c r="Z181" s="162" t="s">
        <v>1146</v>
      </c>
      <c r="AA181" s="222" t="s">
        <v>1147</v>
      </c>
      <c r="AB181" s="144" t="s">
        <v>1047</v>
      </c>
      <c r="AC181" s="145" t="s">
        <v>1047</v>
      </c>
      <c r="AD181" s="135" t="s">
        <v>14</v>
      </c>
      <c r="AE181" s="75" t="s">
        <v>37</v>
      </c>
      <c r="AF181" s="209">
        <v>46048</v>
      </c>
      <c r="AG181" s="30" t="s">
        <v>2284</v>
      </c>
      <c r="AH181" s="213">
        <v>46048</v>
      </c>
      <c r="AI181" s="168" t="s">
        <v>1086</v>
      </c>
      <c r="AJ181" s="147">
        <v>46042</v>
      </c>
      <c r="AK181" s="12">
        <v>499</v>
      </c>
      <c r="AL181" s="147">
        <v>46046</v>
      </c>
      <c r="AM181" s="12" t="s">
        <v>2293</v>
      </c>
      <c r="AN181" s="12"/>
    </row>
    <row r="182" spans="1:40" x14ac:dyDescent="0.25">
      <c r="A182" s="148">
        <v>485</v>
      </c>
      <c r="B182" s="268" t="s">
        <v>180</v>
      </c>
      <c r="C182" s="149" t="s">
        <v>590</v>
      </c>
      <c r="D182" s="139" t="s">
        <v>1420</v>
      </c>
      <c r="E182" s="8" t="str">
        <f>VLOOKUP(R182,'REPARTO PROCESOS'!B:C,2,0)</f>
        <v>FDLSC-CD-097-2026</v>
      </c>
      <c r="F182" s="29" t="str">
        <f>VLOOKUP(G182,'NUMEROS DE CONTRATO'!G:K,5,0)</f>
        <v>186-2026 CPS-AG(147861)</v>
      </c>
      <c r="G182" s="222" t="s">
        <v>593</v>
      </c>
      <c r="H182" s="149">
        <v>80147269</v>
      </c>
      <c r="I182" s="149">
        <v>3002642598</v>
      </c>
      <c r="J182" s="149" t="s">
        <v>1433</v>
      </c>
      <c r="K182" s="149" t="s">
        <v>1063</v>
      </c>
      <c r="L182" s="151">
        <v>2273</v>
      </c>
      <c r="M182" s="151">
        <v>2273</v>
      </c>
      <c r="N182" s="148" t="s">
        <v>1092</v>
      </c>
      <c r="O182" s="149" t="s">
        <v>1092</v>
      </c>
      <c r="P182" s="279" t="s">
        <v>1234</v>
      </c>
      <c r="Q182" s="285" t="s">
        <v>1093</v>
      </c>
      <c r="R182" s="281">
        <v>147861</v>
      </c>
      <c r="S182" s="280" t="s">
        <v>1113</v>
      </c>
      <c r="T182" s="123">
        <v>1904</v>
      </c>
      <c r="U182" s="247" t="s">
        <v>1434</v>
      </c>
      <c r="V182" s="138" t="s">
        <v>1435</v>
      </c>
      <c r="W182" s="9" t="s">
        <v>1055</v>
      </c>
      <c r="X182" s="318">
        <v>38400000</v>
      </c>
      <c r="Y182" s="320" t="s">
        <v>1096</v>
      </c>
      <c r="Z182" s="162" t="s">
        <v>1097</v>
      </c>
      <c r="AA182" s="222" t="s">
        <v>1098</v>
      </c>
      <c r="AB182" s="144" t="s">
        <v>1059</v>
      </c>
      <c r="AC182" s="150">
        <v>45995</v>
      </c>
      <c r="AD182" s="135" t="s">
        <v>14</v>
      </c>
      <c r="AE182" s="75" t="s">
        <v>37</v>
      </c>
      <c r="AF182" s="214">
        <v>46049</v>
      </c>
      <c r="AG182" s="12" t="s">
        <v>1060</v>
      </c>
      <c r="AH182" s="147">
        <v>46045</v>
      </c>
      <c r="AI182" s="212" t="s">
        <v>1157</v>
      </c>
      <c r="AJ182" s="147">
        <v>46045</v>
      </c>
      <c r="AK182" s="12">
        <v>476</v>
      </c>
      <c r="AL182" s="147">
        <v>46046</v>
      </c>
      <c r="AM182" s="12" t="s">
        <v>2293</v>
      </c>
      <c r="AN182" s="12"/>
    </row>
    <row r="183" spans="1:40" x14ac:dyDescent="0.25">
      <c r="A183" s="148">
        <v>486</v>
      </c>
      <c r="B183" s="269" t="s">
        <v>180</v>
      </c>
      <c r="C183" s="4" t="s">
        <v>590</v>
      </c>
      <c r="D183" s="139" t="s">
        <v>1420</v>
      </c>
      <c r="E183" s="8" t="str">
        <f>VLOOKUP(R183,'REPARTO PROCESOS'!B:C,2,0)</f>
        <v>FDLSC-CD-097-2026</v>
      </c>
      <c r="F183" s="29" t="str">
        <f>VLOOKUP(G183,'NUMEROS DE CONTRATO'!G:K,5,0)</f>
        <v>187-2026 CPS-AG(147861)</v>
      </c>
      <c r="G183" s="222" t="s">
        <v>594</v>
      </c>
      <c r="H183" s="4">
        <v>21016300</v>
      </c>
      <c r="I183" s="4">
        <v>3134930730</v>
      </c>
      <c r="J183" s="4" t="s">
        <v>1436</v>
      </c>
      <c r="K183" s="4" t="s">
        <v>1063</v>
      </c>
      <c r="L183" s="151">
        <v>2273</v>
      </c>
      <c r="M183" s="151">
        <v>2273</v>
      </c>
      <c r="N183" s="4" t="s">
        <v>1092</v>
      </c>
      <c r="O183" s="4" t="s">
        <v>1092</v>
      </c>
      <c r="P183" s="283" t="s">
        <v>1234</v>
      </c>
      <c r="Q183" s="284" t="s">
        <v>1093</v>
      </c>
      <c r="R183" s="281">
        <v>147861</v>
      </c>
      <c r="S183" s="280" t="s">
        <v>1113</v>
      </c>
      <c r="T183" s="123">
        <v>1904</v>
      </c>
      <c r="U183" s="247" t="s">
        <v>1434</v>
      </c>
      <c r="V183" s="138" t="s">
        <v>1435</v>
      </c>
      <c r="W183" s="9" t="s">
        <v>1055</v>
      </c>
      <c r="X183" s="318">
        <v>38400000</v>
      </c>
      <c r="Y183" s="320" t="s">
        <v>1096</v>
      </c>
      <c r="Z183" s="162" t="s">
        <v>1097</v>
      </c>
      <c r="AA183" s="222" t="s">
        <v>1098</v>
      </c>
      <c r="AB183" s="144" t="s">
        <v>1047</v>
      </c>
      <c r="AC183" s="145" t="s">
        <v>1047</v>
      </c>
      <c r="AD183" s="207" t="s">
        <v>21</v>
      </c>
      <c r="AE183" s="75" t="s">
        <v>37</v>
      </c>
      <c r="AF183" s="209">
        <v>46045</v>
      </c>
      <c r="AG183" s="64" t="s">
        <v>1060</v>
      </c>
      <c r="AH183" s="102">
        <v>46045</v>
      </c>
      <c r="AI183" s="168" t="s">
        <v>1157</v>
      </c>
      <c r="AJ183" s="147">
        <v>46045</v>
      </c>
      <c r="AK183" s="12">
        <v>477</v>
      </c>
      <c r="AL183" s="147">
        <v>46046</v>
      </c>
      <c r="AM183" s="12" t="s">
        <v>45</v>
      </c>
      <c r="AN183" s="147">
        <v>46079</v>
      </c>
    </row>
    <row r="184" spans="1:40" x14ac:dyDescent="0.25">
      <c r="A184" s="148">
        <v>488</v>
      </c>
      <c r="B184" s="269" t="s">
        <v>180</v>
      </c>
      <c r="C184" s="4" t="s">
        <v>590</v>
      </c>
      <c r="D184" s="139" t="s">
        <v>1420</v>
      </c>
      <c r="E184" s="8" t="str">
        <f>VLOOKUP(R184,'REPARTO PROCESOS'!B:C,2,0)</f>
        <v>FDLSC-CD-029-2026</v>
      </c>
      <c r="F184" s="29" t="str">
        <f>VLOOKUP(G184,'NUMEROS DE CONTRATO'!G:K,5,0)</f>
        <v>188-2026 CPS-P(148136)</v>
      </c>
      <c r="G184" s="222" t="s">
        <v>596</v>
      </c>
      <c r="H184" s="4">
        <v>1013578381</v>
      </c>
      <c r="I184" s="281">
        <v>3216974848</v>
      </c>
      <c r="J184" s="4" t="s">
        <v>1437</v>
      </c>
      <c r="K184" s="4" t="s">
        <v>1063</v>
      </c>
      <c r="L184" s="151">
        <v>2273</v>
      </c>
      <c r="M184" s="151">
        <v>2273</v>
      </c>
      <c r="N184" s="4" t="s">
        <v>1064</v>
      </c>
      <c r="O184" s="4" t="s">
        <v>1089</v>
      </c>
      <c r="P184" s="283" t="s">
        <v>1197</v>
      </c>
      <c r="Q184" s="284" t="s">
        <v>1197</v>
      </c>
      <c r="R184" s="281">
        <v>148136</v>
      </c>
      <c r="S184" s="280" t="s">
        <v>1208</v>
      </c>
      <c r="T184" s="127">
        <v>1938</v>
      </c>
      <c r="U184" s="247" t="s">
        <v>1438</v>
      </c>
      <c r="V184" s="138" t="s">
        <v>1439</v>
      </c>
      <c r="W184" s="9" t="s">
        <v>1055</v>
      </c>
      <c r="X184" s="318">
        <v>48000000</v>
      </c>
      <c r="Y184" s="320" t="s">
        <v>1211</v>
      </c>
      <c r="Z184" s="162" t="s">
        <v>1212</v>
      </c>
      <c r="AA184" s="222" t="s">
        <v>1213</v>
      </c>
      <c r="AB184" s="144" t="s">
        <v>1047</v>
      </c>
      <c r="AC184" s="145" t="s">
        <v>1047</v>
      </c>
      <c r="AD184" s="207" t="s">
        <v>21</v>
      </c>
      <c r="AE184" s="75" t="s">
        <v>37</v>
      </c>
      <c r="AF184" s="237">
        <v>46045</v>
      </c>
      <c r="AG184" s="12" t="s">
        <v>2284</v>
      </c>
      <c r="AH184" s="147">
        <v>46048</v>
      </c>
      <c r="AI184" s="168" t="s">
        <v>1086</v>
      </c>
      <c r="AJ184" s="147">
        <v>46042</v>
      </c>
      <c r="AK184" s="12">
        <v>502</v>
      </c>
      <c r="AL184" s="147">
        <v>46046</v>
      </c>
      <c r="AM184" s="12" t="s">
        <v>2293</v>
      </c>
      <c r="AN184" s="12"/>
    </row>
    <row r="185" spans="1:40" x14ac:dyDescent="0.25">
      <c r="A185" s="148">
        <v>489</v>
      </c>
      <c r="B185" s="269" t="s">
        <v>180</v>
      </c>
      <c r="C185" s="4" t="s">
        <v>590</v>
      </c>
      <c r="D185" s="139" t="s">
        <v>1420</v>
      </c>
      <c r="E185" s="8" t="str">
        <f>VLOOKUP(R185,'REPARTO PROCESOS'!B:C,2,0)</f>
        <v>FDLSC-CD-148-2026</v>
      </c>
      <c r="F185" s="29" t="str">
        <f>VLOOKUP(G185,'NUMEROS DE CONTRATO'!G:K,5,0)</f>
        <v>189-2026 CPS-AG(147882)</v>
      </c>
      <c r="G185" s="222" t="s">
        <v>597</v>
      </c>
      <c r="H185" s="4">
        <v>1024492481</v>
      </c>
      <c r="I185" s="4">
        <v>3182743739</v>
      </c>
      <c r="J185" s="4" t="s">
        <v>1129</v>
      </c>
      <c r="K185" s="4" t="s">
        <v>1063</v>
      </c>
      <c r="L185" s="151">
        <v>2273</v>
      </c>
      <c r="M185" s="151">
        <v>2273</v>
      </c>
      <c r="N185" s="4" t="s">
        <v>1130</v>
      </c>
      <c r="O185" s="4" t="s">
        <v>1129</v>
      </c>
      <c r="P185" s="283" t="s">
        <v>1131</v>
      </c>
      <c r="Q185" s="284" t="s">
        <v>1132</v>
      </c>
      <c r="R185" s="4">
        <v>147882</v>
      </c>
      <c r="S185" s="280" t="s">
        <v>1113</v>
      </c>
      <c r="T185" s="123">
        <v>1915</v>
      </c>
      <c r="U185" s="247" t="s">
        <v>1440</v>
      </c>
      <c r="V185" s="138" t="s">
        <v>1441</v>
      </c>
      <c r="W185" s="9" t="s">
        <v>1055</v>
      </c>
      <c r="X185" s="318">
        <v>23200000</v>
      </c>
      <c r="Y185" s="320" t="s">
        <v>1135</v>
      </c>
      <c r="Z185" s="162" t="s">
        <v>1136</v>
      </c>
      <c r="AA185" s="222" t="s">
        <v>1137</v>
      </c>
      <c r="AB185" s="144" t="s">
        <v>1047</v>
      </c>
      <c r="AC185" s="145" t="s">
        <v>1047</v>
      </c>
      <c r="AD185" s="207" t="s">
        <v>21</v>
      </c>
      <c r="AE185" s="75" t="s">
        <v>37</v>
      </c>
      <c r="AF185" s="209">
        <v>46045</v>
      </c>
      <c r="AG185" s="12" t="s">
        <v>2284</v>
      </c>
      <c r="AH185" s="147">
        <v>46048</v>
      </c>
      <c r="AI185" s="168" t="s">
        <v>1086</v>
      </c>
      <c r="AJ185" s="147">
        <v>46042</v>
      </c>
      <c r="AK185" s="12">
        <v>503</v>
      </c>
      <c r="AL185" s="147">
        <v>46046</v>
      </c>
      <c r="AM185" s="12" t="s">
        <v>2293</v>
      </c>
      <c r="AN185" s="12"/>
    </row>
    <row r="186" spans="1:40" x14ac:dyDescent="0.25">
      <c r="A186" s="148">
        <v>490</v>
      </c>
      <c r="B186" s="269" t="s">
        <v>180</v>
      </c>
      <c r="C186" s="4" t="s">
        <v>590</v>
      </c>
      <c r="D186" s="139" t="s">
        <v>1420</v>
      </c>
      <c r="E186" s="8" t="str">
        <f>VLOOKUP(R186,'REPARTO PROCESOS'!B:C,2,0)</f>
        <v>FDLSC-CD-029-2026</v>
      </c>
      <c r="F186" s="29" t="str">
        <f>VLOOKUP(G186,'NUMEROS DE CONTRATO'!G:K,5,0)</f>
        <v>190-2026 CPS-P(148136)</v>
      </c>
      <c r="G186" s="222" t="s">
        <v>598</v>
      </c>
      <c r="H186" s="4">
        <v>1022960057</v>
      </c>
      <c r="I186" s="4">
        <v>3123644194</v>
      </c>
      <c r="J186" s="4" t="s">
        <v>1442</v>
      </c>
      <c r="K186" s="4" t="s">
        <v>1063</v>
      </c>
      <c r="L186" s="151">
        <v>2273</v>
      </c>
      <c r="M186" s="151">
        <v>2273</v>
      </c>
      <c r="N186" s="4" t="s">
        <v>1064</v>
      </c>
      <c r="O186" s="4" t="s">
        <v>1089</v>
      </c>
      <c r="P186" s="283" t="s">
        <v>1197</v>
      </c>
      <c r="Q186" s="284" t="s">
        <v>1197</v>
      </c>
      <c r="R186" s="281">
        <v>148136</v>
      </c>
      <c r="S186" s="280" t="s">
        <v>1208</v>
      </c>
      <c r="T186" s="127">
        <v>1938</v>
      </c>
      <c r="U186" s="247" t="s">
        <v>1438</v>
      </c>
      <c r="V186" s="138" t="s">
        <v>1439</v>
      </c>
      <c r="W186" s="9" t="s">
        <v>1055</v>
      </c>
      <c r="X186" s="318">
        <v>48000000</v>
      </c>
      <c r="Y186" s="320" t="s">
        <v>1211</v>
      </c>
      <c r="Z186" s="162" t="s">
        <v>1212</v>
      </c>
      <c r="AA186" s="222" t="s">
        <v>1213</v>
      </c>
      <c r="AB186" s="144" t="s">
        <v>1047</v>
      </c>
      <c r="AC186" s="145" t="s">
        <v>1047</v>
      </c>
      <c r="AD186" s="207" t="s">
        <v>21</v>
      </c>
      <c r="AE186" s="75" t="s">
        <v>37</v>
      </c>
      <c r="AF186" s="209">
        <v>46045</v>
      </c>
      <c r="AG186" s="12" t="s">
        <v>1060</v>
      </c>
      <c r="AH186" s="147">
        <v>46048</v>
      </c>
      <c r="AI186" s="170" t="s">
        <v>1128</v>
      </c>
      <c r="AJ186" s="147">
        <v>46048</v>
      </c>
      <c r="AK186" s="12">
        <v>632</v>
      </c>
      <c r="AL186" s="147">
        <v>46049</v>
      </c>
      <c r="AM186" s="12" t="s">
        <v>2293</v>
      </c>
      <c r="AN186" s="12"/>
    </row>
    <row r="187" spans="1:40" x14ac:dyDescent="0.25">
      <c r="A187" s="148">
        <v>493</v>
      </c>
      <c r="B187" s="269" t="s">
        <v>180</v>
      </c>
      <c r="C187" s="4" t="s">
        <v>590</v>
      </c>
      <c r="D187" s="139" t="s">
        <v>1420</v>
      </c>
      <c r="E187" s="8" t="str">
        <f>VLOOKUP(R187,'REPARTO PROCESOS'!B:C,2,0)</f>
        <v>FDLSC-CD-029-2026</v>
      </c>
      <c r="F187" s="29" t="str">
        <f>VLOOKUP(G187,'NUMEROS DE CONTRATO'!G:K,5,0)</f>
        <v>191-2026 CPS-P(148136)</v>
      </c>
      <c r="G187" s="222" t="s">
        <v>601</v>
      </c>
      <c r="H187" s="4">
        <v>1030646977</v>
      </c>
      <c r="I187" s="4">
        <v>3107764670</v>
      </c>
      <c r="J187" s="4" t="s">
        <v>1443</v>
      </c>
      <c r="K187" s="4" t="s">
        <v>1063</v>
      </c>
      <c r="L187" s="151">
        <v>2273</v>
      </c>
      <c r="M187" s="151">
        <v>2273</v>
      </c>
      <c r="N187" s="4" t="s">
        <v>1064</v>
      </c>
      <c r="O187" s="4" t="s">
        <v>1089</v>
      </c>
      <c r="P187" s="283" t="s">
        <v>1197</v>
      </c>
      <c r="Q187" s="284" t="s">
        <v>1197</v>
      </c>
      <c r="R187" s="281">
        <v>148136</v>
      </c>
      <c r="S187" s="280" t="s">
        <v>1208</v>
      </c>
      <c r="T187" s="127">
        <v>1938</v>
      </c>
      <c r="U187" s="247" t="s">
        <v>1438</v>
      </c>
      <c r="V187" s="138" t="s">
        <v>1439</v>
      </c>
      <c r="W187" s="9" t="s">
        <v>1055</v>
      </c>
      <c r="X187" s="318">
        <v>48000000</v>
      </c>
      <c r="Y187" s="320" t="s">
        <v>1211</v>
      </c>
      <c r="Z187" s="162" t="s">
        <v>1212</v>
      </c>
      <c r="AA187" s="222" t="s">
        <v>1213</v>
      </c>
      <c r="AB187" s="144" t="s">
        <v>1047</v>
      </c>
      <c r="AC187" s="145" t="s">
        <v>1047</v>
      </c>
      <c r="AD187" s="207" t="s">
        <v>21</v>
      </c>
      <c r="AE187" s="75" t="s">
        <v>37</v>
      </c>
      <c r="AF187" s="237">
        <v>46045</v>
      </c>
      <c r="AG187" s="12" t="s">
        <v>2284</v>
      </c>
      <c r="AH187" s="147">
        <v>46048</v>
      </c>
      <c r="AI187" s="168" t="s">
        <v>1086</v>
      </c>
      <c r="AJ187" s="147">
        <v>46042</v>
      </c>
      <c r="AK187" s="12">
        <v>504</v>
      </c>
      <c r="AL187" s="147">
        <v>46046</v>
      </c>
      <c r="AM187" s="12" t="s">
        <v>2293</v>
      </c>
      <c r="AN187" s="12"/>
    </row>
    <row r="188" spans="1:40" x14ac:dyDescent="0.25">
      <c r="A188" s="148">
        <v>494</v>
      </c>
      <c r="B188" s="269" t="s">
        <v>180</v>
      </c>
      <c r="C188" s="4" t="s">
        <v>590</v>
      </c>
      <c r="D188" s="139" t="s">
        <v>1420</v>
      </c>
      <c r="E188" s="8" t="str">
        <f>VLOOKUP(R188,'REPARTO PROCESOS'!B:C,2,0)</f>
        <v>FDLSC-CD-029-2026</v>
      </c>
      <c r="F188" s="29" t="str">
        <f>VLOOKUP(G188,'NUMEROS DE CONTRATO'!G:K,5,0)</f>
        <v>192-2026 CPS-P(148136)</v>
      </c>
      <c r="G188" s="222" t="s">
        <v>602</v>
      </c>
      <c r="H188" s="4">
        <v>1071986542</v>
      </c>
      <c r="I188" s="4">
        <v>3223947774</v>
      </c>
      <c r="J188" s="4" t="s">
        <v>1318</v>
      </c>
      <c r="K188" s="4" t="s">
        <v>1444</v>
      </c>
      <c r="L188" s="151">
        <v>2273</v>
      </c>
      <c r="M188" s="151">
        <v>2273</v>
      </c>
      <c r="N188" s="4" t="s">
        <v>1064</v>
      </c>
      <c r="O188" s="4" t="s">
        <v>1089</v>
      </c>
      <c r="P188" s="283" t="s">
        <v>1197</v>
      </c>
      <c r="Q188" s="284" t="s">
        <v>1197</v>
      </c>
      <c r="R188" s="281">
        <v>148136</v>
      </c>
      <c r="S188" s="280" t="s">
        <v>1208</v>
      </c>
      <c r="T188" s="127">
        <v>1938</v>
      </c>
      <c r="U188" s="247" t="s">
        <v>1438</v>
      </c>
      <c r="V188" s="138" t="s">
        <v>1439</v>
      </c>
      <c r="W188" s="9" t="s">
        <v>1055</v>
      </c>
      <c r="X188" s="318">
        <v>48000000</v>
      </c>
      <c r="Y188" s="320" t="s">
        <v>1211</v>
      </c>
      <c r="Z188" s="162" t="s">
        <v>1212</v>
      </c>
      <c r="AA188" s="222" t="s">
        <v>1213</v>
      </c>
      <c r="AB188" s="144" t="s">
        <v>1431</v>
      </c>
      <c r="AC188" s="145" t="s">
        <v>1047</v>
      </c>
      <c r="AD188" s="135" t="s">
        <v>14</v>
      </c>
      <c r="AE188" s="75" t="s">
        <v>37</v>
      </c>
      <c r="AF188" s="209">
        <v>46049</v>
      </c>
      <c r="AG188" s="12" t="s">
        <v>1060</v>
      </c>
      <c r="AH188" s="147">
        <v>46045</v>
      </c>
      <c r="AI188" s="168" t="s">
        <v>1157</v>
      </c>
      <c r="AJ188" s="147">
        <v>46045</v>
      </c>
      <c r="AK188" s="12">
        <v>479</v>
      </c>
      <c r="AL188" s="147">
        <v>46046</v>
      </c>
      <c r="AM188" s="12" t="s">
        <v>2293</v>
      </c>
      <c r="AN188" s="12"/>
    </row>
    <row r="189" spans="1:40" x14ac:dyDescent="0.25">
      <c r="A189" s="148">
        <v>495</v>
      </c>
      <c r="B189" s="269" t="s">
        <v>180</v>
      </c>
      <c r="C189" s="4" t="s">
        <v>590</v>
      </c>
      <c r="D189" s="139" t="s">
        <v>1420</v>
      </c>
      <c r="E189" s="8" t="str">
        <f>VLOOKUP(R189,'REPARTO PROCESOS'!B:C,2,0)</f>
        <v>FDLSC-CD-029-2026</v>
      </c>
      <c r="F189" s="29" t="str">
        <f>VLOOKUP(G189,'NUMEROS DE CONTRATO'!G:K,5,0)</f>
        <v>193-2026 CPS-P(148136)</v>
      </c>
      <c r="G189" s="222" t="s">
        <v>603</v>
      </c>
      <c r="H189" s="4">
        <v>80219210</v>
      </c>
      <c r="I189" s="4">
        <v>3203409067</v>
      </c>
      <c r="J189" s="4" t="s">
        <v>1445</v>
      </c>
      <c r="K189" s="4" t="s">
        <v>1063</v>
      </c>
      <c r="L189" s="151">
        <v>2273</v>
      </c>
      <c r="M189" s="151">
        <v>2273</v>
      </c>
      <c r="N189" s="4" t="s">
        <v>1064</v>
      </c>
      <c r="O189" s="4" t="s">
        <v>1089</v>
      </c>
      <c r="P189" s="283" t="s">
        <v>1197</v>
      </c>
      <c r="Q189" s="284" t="s">
        <v>1197</v>
      </c>
      <c r="R189" s="281">
        <v>148136</v>
      </c>
      <c r="S189" s="280" t="s">
        <v>1208</v>
      </c>
      <c r="T189" s="127">
        <v>1938</v>
      </c>
      <c r="U189" s="247" t="s">
        <v>1438</v>
      </c>
      <c r="V189" s="138" t="s">
        <v>1439</v>
      </c>
      <c r="W189" s="9" t="s">
        <v>1055</v>
      </c>
      <c r="X189" s="318">
        <v>48000000</v>
      </c>
      <c r="Y189" s="320" t="s">
        <v>1211</v>
      </c>
      <c r="Z189" s="162" t="s">
        <v>1212</v>
      </c>
      <c r="AA189" s="222" t="s">
        <v>1213</v>
      </c>
      <c r="AB189" s="144" t="s">
        <v>1446</v>
      </c>
      <c r="AC189" s="145" t="s">
        <v>1047</v>
      </c>
      <c r="AD189" s="135" t="s">
        <v>14</v>
      </c>
      <c r="AE189" s="75" t="s">
        <v>37</v>
      </c>
      <c r="AF189" s="209">
        <v>46045</v>
      </c>
      <c r="AG189" s="12" t="s">
        <v>1060</v>
      </c>
      <c r="AH189" s="147">
        <v>46045</v>
      </c>
      <c r="AI189" s="168" t="s">
        <v>1157</v>
      </c>
      <c r="AJ189" s="147">
        <v>46045</v>
      </c>
      <c r="AK189" s="12">
        <v>480</v>
      </c>
      <c r="AL189" s="147">
        <v>46046</v>
      </c>
      <c r="AM189" s="12" t="s">
        <v>2293</v>
      </c>
      <c r="AN189" s="12"/>
    </row>
    <row r="190" spans="1:40" x14ac:dyDescent="0.25">
      <c r="A190" s="148">
        <v>496</v>
      </c>
      <c r="B190" s="269" t="s">
        <v>180</v>
      </c>
      <c r="C190" s="4" t="s">
        <v>590</v>
      </c>
      <c r="D190" s="139" t="s">
        <v>1420</v>
      </c>
      <c r="E190" s="8" t="str">
        <f>VLOOKUP(R190,'REPARTO PROCESOS'!B:C,2,0)</f>
        <v>FDLSC-CD-029-2026</v>
      </c>
      <c r="F190" s="29" t="str">
        <f>VLOOKUP(G190,'NUMEROS DE CONTRATO'!G:K,5,0)</f>
        <v>194-2026 CPS-P(148136)</v>
      </c>
      <c r="G190" s="222" t="s">
        <v>604</v>
      </c>
      <c r="H190" s="4">
        <v>80918829</v>
      </c>
      <c r="I190" s="4">
        <v>3024716666</v>
      </c>
      <c r="J190" s="4" t="s">
        <v>1277</v>
      </c>
      <c r="K190" s="4" t="s">
        <v>1447</v>
      </c>
      <c r="L190" s="151">
        <v>2273</v>
      </c>
      <c r="M190" s="151">
        <v>2273</v>
      </c>
      <c r="N190" s="4" t="s">
        <v>1064</v>
      </c>
      <c r="O190" s="4" t="s">
        <v>1089</v>
      </c>
      <c r="P190" s="283" t="s">
        <v>1197</v>
      </c>
      <c r="Q190" s="284" t="s">
        <v>1197</v>
      </c>
      <c r="R190" s="281">
        <v>148136</v>
      </c>
      <c r="S190" s="280" t="s">
        <v>1208</v>
      </c>
      <c r="T190" s="127">
        <v>1938</v>
      </c>
      <c r="U190" s="247" t="s">
        <v>1438</v>
      </c>
      <c r="V190" s="138" t="s">
        <v>1439</v>
      </c>
      <c r="W190" s="9" t="s">
        <v>1055</v>
      </c>
      <c r="X190" s="318">
        <v>48000000</v>
      </c>
      <c r="Y190" s="320" t="s">
        <v>1211</v>
      </c>
      <c r="Z190" s="162" t="s">
        <v>1212</v>
      </c>
      <c r="AA190" s="222" t="s">
        <v>1213</v>
      </c>
      <c r="AB190" s="144" t="s">
        <v>1047</v>
      </c>
      <c r="AC190" s="145" t="s">
        <v>1047</v>
      </c>
      <c r="AD190" s="135" t="s">
        <v>14</v>
      </c>
      <c r="AE190" s="75" t="s">
        <v>37</v>
      </c>
      <c r="AF190" s="209">
        <v>46049</v>
      </c>
      <c r="AG190" s="30" t="s">
        <v>1060</v>
      </c>
      <c r="AH190" s="213">
        <v>46044</v>
      </c>
      <c r="AI190" s="168" t="s">
        <v>1086</v>
      </c>
      <c r="AJ190" s="147">
        <v>46042</v>
      </c>
      <c r="AK190" s="12">
        <v>505</v>
      </c>
      <c r="AL190" s="147">
        <v>46046</v>
      </c>
      <c r="AM190" s="12" t="s">
        <v>2293</v>
      </c>
      <c r="AN190" s="12"/>
    </row>
    <row r="191" spans="1:40" x14ac:dyDescent="0.25">
      <c r="A191" s="148">
        <v>497</v>
      </c>
      <c r="B191" s="268" t="s">
        <v>180</v>
      </c>
      <c r="C191" s="149" t="s">
        <v>590</v>
      </c>
      <c r="D191" s="139" t="s">
        <v>1420</v>
      </c>
      <c r="E191" s="8" t="str">
        <f>VLOOKUP(R191,'REPARTO PROCESOS'!B:C,2,0)</f>
        <v>FDLSC-CD-097-2026</v>
      </c>
      <c r="F191" s="29" t="str">
        <f>VLOOKUP(G191,'NUMEROS DE CONTRATO'!G:K,5,0)</f>
        <v>195-2026 CPS-AG(147861)</v>
      </c>
      <c r="G191" s="222" t="s">
        <v>605</v>
      </c>
      <c r="H191" s="149">
        <v>80118349</v>
      </c>
      <c r="I191" s="149">
        <v>3167901057</v>
      </c>
      <c r="J191" s="149" t="s">
        <v>1448</v>
      </c>
      <c r="K191" s="149" t="s">
        <v>1063</v>
      </c>
      <c r="L191" s="151">
        <v>2273</v>
      </c>
      <c r="M191" s="151">
        <v>2273</v>
      </c>
      <c r="N191" s="148" t="s">
        <v>1092</v>
      </c>
      <c r="O191" s="149" t="s">
        <v>1092</v>
      </c>
      <c r="P191" s="279" t="s">
        <v>1234</v>
      </c>
      <c r="Q191" s="285" t="s">
        <v>1093</v>
      </c>
      <c r="R191" s="280">
        <v>147861</v>
      </c>
      <c r="S191" s="280" t="s">
        <v>1113</v>
      </c>
      <c r="T191" s="123">
        <v>1904</v>
      </c>
      <c r="U191" s="247" t="s">
        <v>1434</v>
      </c>
      <c r="V191" s="138" t="s">
        <v>1435</v>
      </c>
      <c r="W191" s="9" t="s">
        <v>1055</v>
      </c>
      <c r="X191" s="318">
        <v>38400000</v>
      </c>
      <c r="Y191" s="320" t="s">
        <v>1096</v>
      </c>
      <c r="Z191" s="162" t="s">
        <v>1097</v>
      </c>
      <c r="AA191" s="222" t="s">
        <v>1098</v>
      </c>
      <c r="AB191" s="144" t="s">
        <v>1047</v>
      </c>
      <c r="AC191" s="145" t="s">
        <v>1047</v>
      </c>
      <c r="AD191" s="207" t="s">
        <v>21</v>
      </c>
      <c r="AE191" s="75" t="s">
        <v>37</v>
      </c>
      <c r="AF191" s="214">
        <v>46049</v>
      </c>
      <c r="AG191" s="12" t="s">
        <v>2284</v>
      </c>
      <c r="AH191" s="147">
        <v>46048</v>
      </c>
      <c r="AI191" s="212" t="s">
        <v>1086</v>
      </c>
      <c r="AJ191" s="147">
        <v>46042</v>
      </c>
      <c r="AK191" s="12">
        <v>506</v>
      </c>
      <c r="AL191" s="147">
        <v>46046</v>
      </c>
      <c r="AM191" s="12" t="s">
        <v>2293</v>
      </c>
      <c r="AN191" s="12"/>
    </row>
    <row r="192" spans="1:40" x14ac:dyDescent="0.25">
      <c r="A192" s="148">
        <v>499</v>
      </c>
      <c r="B192" s="269" t="s">
        <v>180</v>
      </c>
      <c r="C192" s="4" t="s">
        <v>590</v>
      </c>
      <c r="D192" s="139" t="s">
        <v>1420</v>
      </c>
      <c r="E192" s="8" t="str">
        <f>VLOOKUP(R192,'REPARTO PROCESOS'!B:C,2,0)</f>
        <v>FDLSC-CD-138-2026</v>
      </c>
      <c r="F192" s="29" t="str">
        <f>VLOOKUP(G192,'NUMEROS DE CONTRATO'!G:K,5,0)</f>
        <v>196-2026 CPS-P(148130)</v>
      </c>
      <c r="G192" s="222" t="s">
        <v>608</v>
      </c>
      <c r="H192" s="4">
        <v>79762606</v>
      </c>
      <c r="I192" s="4">
        <v>3208195846</v>
      </c>
      <c r="J192" s="4" t="s">
        <v>1449</v>
      </c>
      <c r="K192" s="4" t="s">
        <v>1450</v>
      </c>
      <c r="L192" s="151">
        <v>2273</v>
      </c>
      <c r="M192" s="151">
        <v>2273</v>
      </c>
      <c r="N192" s="4" t="s">
        <v>1244</v>
      </c>
      <c r="O192" s="4" t="s">
        <v>1068</v>
      </c>
      <c r="P192" s="283" t="s">
        <v>1069</v>
      </c>
      <c r="Q192" s="284" t="s">
        <v>1069</v>
      </c>
      <c r="R192" s="4">
        <v>148130</v>
      </c>
      <c r="S192" s="280" t="s">
        <v>1208</v>
      </c>
      <c r="T192" s="127">
        <v>1937</v>
      </c>
      <c r="U192" s="247" t="s">
        <v>1451</v>
      </c>
      <c r="V192" s="138" t="s">
        <v>1452</v>
      </c>
      <c r="W192" s="9" t="s">
        <v>1055</v>
      </c>
      <c r="X192" s="318">
        <v>64000000</v>
      </c>
      <c r="Y192" s="320" t="s">
        <v>1073</v>
      </c>
      <c r="Z192" s="162" t="s">
        <v>1074</v>
      </c>
      <c r="AA192" s="222" t="s">
        <v>1075</v>
      </c>
      <c r="AB192" s="144" t="s">
        <v>1047</v>
      </c>
      <c r="AC192" s="145" t="s">
        <v>1047</v>
      </c>
      <c r="AD192" s="135" t="s">
        <v>21</v>
      </c>
      <c r="AE192" s="75" t="s">
        <v>37</v>
      </c>
      <c r="AF192" s="209">
        <v>46048</v>
      </c>
      <c r="AG192" s="64" t="s">
        <v>2284</v>
      </c>
      <c r="AH192" s="102">
        <v>46048</v>
      </c>
      <c r="AI192" s="168" t="s">
        <v>1086</v>
      </c>
      <c r="AJ192" s="147">
        <v>46042</v>
      </c>
      <c r="AK192" s="12">
        <v>507</v>
      </c>
      <c r="AL192" s="147">
        <v>46046</v>
      </c>
      <c r="AM192" s="12" t="s">
        <v>2293</v>
      </c>
      <c r="AN192" s="12"/>
    </row>
    <row r="193" spans="1:40" x14ac:dyDescent="0.25">
      <c r="A193" s="148">
        <v>1</v>
      </c>
      <c r="B193" s="269" t="s">
        <v>55</v>
      </c>
      <c r="C193" s="4" t="s">
        <v>56</v>
      </c>
      <c r="D193" s="139" t="s">
        <v>1453</v>
      </c>
      <c r="E193" s="8" t="str">
        <f>VLOOKUP(R193,'REPARTO PROCESOS'!B:C,2,0)</f>
        <v>FDLSC-CD-160-2026</v>
      </c>
      <c r="F193" s="29" t="str">
        <f>VLOOKUP(G193,'NUMEROS DE CONTRATO'!G:K,5,0)</f>
        <v>197-2026 CPS-P(145406)</v>
      </c>
      <c r="G193" s="222" t="s">
        <v>58</v>
      </c>
      <c r="H193" s="4">
        <v>1023894240</v>
      </c>
      <c r="I193" s="4">
        <v>3008429157</v>
      </c>
      <c r="J193" s="4" t="s">
        <v>1454</v>
      </c>
      <c r="K193" s="4" t="s">
        <v>1455</v>
      </c>
      <c r="L193" s="151">
        <v>2797</v>
      </c>
      <c r="M193" s="151">
        <v>2797</v>
      </c>
      <c r="N193" s="4" t="s">
        <v>1067</v>
      </c>
      <c r="O193" s="4" t="s">
        <v>1068</v>
      </c>
      <c r="P193" s="283" t="s">
        <v>1069</v>
      </c>
      <c r="Q193" s="284" t="s">
        <v>1069</v>
      </c>
      <c r="R193" s="4">
        <v>145406</v>
      </c>
      <c r="S193" s="280" t="s">
        <v>1052</v>
      </c>
      <c r="T193" s="19">
        <v>1707</v>
      </c>
      <c r="U193" s="247" t="s">
        <v>1456</v>
      </c>
      <c r="V193" s="138" t="s">
        <v>1457</v>
      </c>
      <c r="W193" s="138" t="s">
        <v>1144</v>
      </c>
      <c r="X193" s="321">
        <v>64000000</v>
      </c>
      <c r="Y193" s="320" t="s">
        <v>1073</v>
      </c>
      <c r="Z193" s="162" t="s">
        <v>1074</v>
      </c>
      <c r="AA193" s="222" t="s">
        <v>1075</v>
      </c>
      <c r="AB193" s="144" t="s">
        <v>1047</v>
      </c>
      <c r="AC193" s="145" t="s">
        <v>1047</v>
      </c>
      <c r="AD193" s="135" t="s">
        <v>21</v>
      </c>
      <c r="AE193" s="75" t="s">
        <v>37</v>
      </c>
      <c r="AF193" s="209">
        <v>46044</v>
      </c>
      <c r="AG193" s="12" t="s">
        <v>2284</v>
      </c>
      <c r="AH193" s="147">
        <v>46048</v>
      </c>
      <c r="AI193" s="168" t="s">
        <v>1086</v>
      </c>
      <c r="AJ193" s="147">
        <v>46042</v>
      </c>
      <c r="AK193" s="12">
        <v>564</v>
      </c>
      <c r="AL193" s="147">
        <v>46046</v>
      </c>
      <c r="AM193" s="12" t="s">
        <v>45</v>
      </c>
      <c r="AN193" s="12"/>
    </row>
    <row r="194" spans="1:40" x14ac:dyDescent="0.25">
      <c r="A194" s="148">
        <v>756</v>
      </c>
      <c r="B194" s="269" t="s">
        <v>748</v>
      </c>
      <c r="C194" s="4" t="s">
        <v>887</v>
      </c>
      <c r="D194" s="139" t="s">
        <v>1458</v>
      </c>
      <c r="E194" s="8" t="str">
        <f>VLOOKUP(R194,'REPARTO PROCESOS'!B:C,2,0)</f>
        <v>FDLSC-CD-079-2026</v>
      </c>
      <c r="F194" s="29" t="str">
        <f>VLOOKUP(G194,'NUMEROS DE CONTRATO'!G:K,5,0)</f>
        <v>198-2026 CPS-P(145697)</v>
      </c>
      <c r="G194" s="222" t="s">
        <v>893</v>
      </c>
      <c r="H194" s="4">
        <v>1023902575</v>
      </c>
      <c r="I194" s="4">
        <v>3228764124</v>
      </c>
      <c r="J194" s="4" t="s">
        <v>1194</v>
      </c>
      <c r="K194" s="4" t="s">
        <v>1063</v>
      </c>
      <c r="L194" s="151">
        <v>2667</v>
      </c>
      <c r="M194" s="151">
        <v>2667</v>
      </c>
      <c r="N194" s="4" t="s">
        <v>1089</v>
      </c>
      <c r="O194" s="4" t="s">
        <v>1089</v>
      </c>
      <c r="P194" s="283" t="s">
        <v>1090</v>
      </c>
      <c r="Q194" s="284" t="s">
        <v>1090</v>
      </c>
      <c r="R194" s="281">
        <v>145697</v>
      </c>
      <c r="S194" s="280" t="s">
        <v>1052</v>
      </c>
      <c r="T194" s="120">
        <v>1735</v>
      </c>
      <c r="U194" s="247" t="s">
        <v>1459</v>
      </c>
      <c r="V194" s="138" t="s">
        <v>1460</v>
      </c>
      <c r="W194" s="9" t="s">
        <v>1055</v>
      </c>
      <c r="X194" s="318">
        <v>54400000</v>
      </c>
      <c r="Y194" s="320" t="s">
        <v>1103</v>
      </c>
      <c r="Z194" s="162" t="s">
        <v>1104</v>
      </c>
      <c r="AA194" s="222" t="s">
        <v>1105</v>
      </c>
      <c r="AB194" s="144" t="s">
        <v>1047</v>
      </c>
      <c r="AC194" s="145" t="s">
        <v>1047</v>
      </c>
      <c r="AD194" s="135" t="s">
        <v>21</v>
      </c>
      <c r="AE194" s="75" t="s">
        <v>37</v>
      </c>
      <c r="AF194" s="209">
        <v>46043</v>
      </c>
      <c r="AG194" s="12" t="s">
        <v>1060</v>
      </c>
      <c r="AH194" s="147">
        <v>46043</v>
      </c>
      <c r="AI194" s="168" t="s">
        <v>1148</v>
      </c>
      <c r="AJ194" s="147">
        <v>46042</v>
      </c>
      <c r="AK194" s="12">
        <v>361</v>
      </c>
      <c r="AL194" s="147">
        <v>46042</v>
      </c>
      <c r="AM194" s="12" t="s">
        <v>45</v>
      </c>
      <c r="AN194" s="147">
        <v>46043</v>
      </c>
    </row>
    <row r="195" spans="1:40" x14ac:dyDescent="0.25">
      <c r="A195" s="148">
        <v>758</v>
      </c>
      <c r="B195" s="269" t="s">
        <v>748</v>
      </c>
      <c r="C195" s="4" t="s">
        <v>887</v>
      </c>
      <c r="D195" s="139" t="s">
        <v>1458</v>
      </c>
      <c r="E195" s="8" t="str">
        <f>VLOOKUP(R195,'REPARTO PROCESOS'!B:C,2,0)</f>
        <v>FDLSC-CD-231-2026</v>
      </c>
      <c r="F195" s="29" t="str">
        <f>VLOOKUP(G195,'NUMEROS DE CONTRATO'!G:K,5,0)</f>
        <v>199-2026 CPS-P(145692)</v>
      </c>
      <c r="G195" s="222" t="s">
        <v>896</v>
      </c>
      <c r="H195" s="4">
        <v>1032401910</v>
      </c>
      <c r="I195" s="4">
        <v>3214898939</v>
      </c>
      <c r="J195" s="4" t="s">
        <v>1194</v>
      </c>
      <c r="K195" s="4" t="s">
        <v>1461</v>
      </c>
      <c r="L195" s="151">
        <v>2667</v>
      </c>
      <c r="M195" s="151">
        <v>2667</v>
      </c>
      <c r="N195" s="4" t="s">
        <v>1089</v>
      </c>
      <c r="O195" s="4" t="s">
        <v>1089</v>
      </c>
      <c r="P195" s="283" t="s">
        <v>1090</v>
      </c>
      <c r="Q195" s="284" t="s">
        <v>1090</v>
      </c>
      <c r="R195" s="4">
        <v>145692</v>
      </c>
      <c r="S195" s="280" t="s">
        <v>1052</v>
      </c>
      <c r="T195" s="120">
        <v>1733</v>
      </c>
      <c r="U195" s="247" t="s">
        <v>1462</v>
      </c>
      <c r="V195" s="138" t="s">
        <v>1463</v>
      </c>
      <c r="W195" s="9" t="s">
        <v>1055</v>
      </c>
      <c r="X195" s="318">
        <v>54400000</v>
      </c>
      <c r="Y195" s="320" t="s">
        <v>1103</v>
      </c>
      <c r="Z195" s="162" t="s">
        <v>1104</v>
      </c>
      <c r="AA195" s="222" t="s">
        <v>1105</v>
      </c>
      <c r="AB195" s="144" t="s">
        <v>1047</v>
      </c>
      <c r="AC195" s="145" t="s">
        <v>1047</v>
      </c>
      <c r="AD195" s="207" t="s">
        <v>21</v>
      </c>
      <c r="AE195" s="75" t="s">
        <v>37</v>
      </c>
      <c r="AF195" s="209">
        <v>46043</v>
      </c>
      <c r="AG195" s="12" t="s">
        <v>1060</v>
      </c>
      <c r="AH195" s="147">
        <v>46043</v>
      </c>
      <c r="AI195" s="168" t="s">
        <v>1148</v>
      </c>
      <c r="AJ195" s="147">
        <v>46042</v>
      </c>
      <c r="AK195" s="12">
        <v>98</v>
      </c>
      <c r="AL195" s="147">
        <v>46042</v>
      </c>
      <c r="AM195" s="12" t="s">
        <v>45</v>
      </c>
      <c r="AN195" s="147">
        <v>46043</v>
      </c>
    </row>
    <row r="196" spans="1:40" x14ac:dyDescent="0.25">
      <c r="A196" s="148">
        <v>755</v>
      </c>
      <c r="B196" s="269" t="s">
        <v>748</v>
      </c>
      <c r="C196" s="4" t="s">
        <v>887</v>
      </c>
      <c r="D196" s="139" t="s">
        <v>1458</v>
      </c>
      <c r="E196" s="8" t="str">
        <f>VLOOKUP(R196,'REPARTO PROCESOS'!B:C,2,0)</f>
        <v>FDLSC-CD-079-2026</v>
      </c>
      <c r="F196" s="29" t="str">
        <f>VLOOKUP(G196,'NUMEROS DE CONTRATO'!G:K,5,0)</f>
        <v>200-2026 CPS-P(145697)</v>
      </c>
      <c r="G196" s="222" t="s">
        <v>892</v>
      </c>
      <c r="H196" s="4">
        <v>79607845</v>
      </c>
      <c r="I196" s="4">
        <v>3042434249</v>
      </c>
      <c r="J196" s="4" t="s">
        <v>1249</v>
      </c>
      <c r="K196" s="4" t="s">
        <v>1464</v>
      </c>
      <c r="L196" s="151">
        <v>2667</v>
      </c>
      <c r="M196" s="151">
        <v>2667</v>
      </c>
      <c r="N196" s="4" t="s">
        <v>1089</v>
      </c>
      <c r="O196" s="4" t="s">
        <v>1089</v>
      </c>
      <c r="P196" s="283" t="s">
        <v>1090</v>
      </c>
      <c r="Q196" s="284" t="s">
        <v>1090</v>
      </c>
      <c r="R196" s="281">
        <v>145697</v>
      </c>
      <c r="S196" s="280" t="s">
        <v>1052</v>
      </c>
      <c r="T196" s="120">
        <v>1735</v>
      </c>
      <c r="U196" s="247" t="s">
        <v>1459</v>
      </c>
      <c r="V196" s="138" t="s">
        <v>1460</v>
      </c>
      <c r="W196" s="9" t="s">
        <v>1055</v>
      </c>
      <c r="X196" s="318">
        <v>54400000</v>
      </c>
      <c r="Y196" s="320" t="s">
        <v>1103</v>
      </c>
      <c r="Z196" s="162" t="s">
        <v>1104</v>
      </c>
      <c r="AA196" s="222" t="s">
        <v>1105</v>
      </c>
      <c r="AB196" s="144" t="s">
        <v>1047</v>
      </c>
      <c r="AC196" s="145" t="s">
        <v>1047</v>
      </c>
      <c r="AD196" s="135" t="s">
        <v>21</v>
      </c>
      <c r="AE196" s="75" t="s">
        <v>37</v>
      </c>
      <c r="AF196" s="209">
        <v>46043</v>
      </c>
      <c r="AG196" s="12" t="s">
        <v>1060</v>
      </c>
      <c r="AH196" s="147">
        <v>46043</v>
      </c>
      <c r="AI196" s="168" t="s">
        <v>1148</v>
      </c>
      <c r="AJ196" s="147">
        <v>46042</v>
      </c>
      <c r="AK196" s="12">
        <v>362</v>
      </c>
      <c r="AL196" s="147">
        <v>46042</v>
      </c>
      <c r="AM196" s="12" t="s">
        <v>45</v>
      </c>
      <c r="AN196" s="147">
        <v>46043</v>
      </c>
    </row>
    <row r="197" spans="1:40" x14ac:dyDescent="0.25">
      <c r="A197" s="148">
        <v>759</v>
      </c>
      <c r="B197" s="269" t="s">
        <v>748</v>
      </c>
      <c r="C197" s="4" t="s">
        <v>887</v>
      </c>
      <c r="D197" s="139" t="s">
        <v>1458</v>
      </c>
      <c r="E197" s="8" t="str">
        <f>VLOOKUP(R197,'REPARTO PROCESOS'!B:C,2,0)</f>
        <v>FDLSC-CD-219-2026</v>
      </c>
      <c r="F197" s="29" t="str">
        <f>VLOOKUP(G197,'NUMEROS DE CONTRATO'!G:K,5,0)</f>
        <v>201-2026 CPS-AG(145676)</v>
      </c>
      <c r="G197" s="222" t="s">
        <v>897</v>
      </c>
      <c r="H197" s="4">
        <v>1000455167</v>
      </c>
      <c r="I197" s="4">
        <v>3112141689</v>
      </c>
      <c r="J197" s="4" t="s">
        <v>1315</v>
      </c>
      <c r="K197" s="4" t="s">
        <v>1063</v>
      </c>
      <c r="L197" s="151">
        <v>2667</v>
      </c>
      <c r="M197" s="151">
        <v>2667</v>
      </c>
      <c r="N197" s="4" t="s">
        <v>1092</v>
      </c>
      <c r="O197" s="4" t="s">
        <v>1092</v>
      </c>
      <c r="P197" s="283" t="s">
        <v>1093</v>
      </c>
      <c r="Q197" s="284" t="s">
        <v>1093</v>
      </c>
      <c r="R197" s="4">
        <v>145676</v>
      </c>
      <c r="S197" s="280" t="s">
        <v>1052</v>
      </c>
      <c r="T197" s="120">
        <v>1728</v>
      </c>
      <c r="U197" s="247" t="s">
        <v>1465</v>
      </c>
      <c r="V197" s="138" t="s">
        <v>1466</v>
      </c>
      <c r="W197" s="9" t="s">
        <v>1055</v>
      </c>
      <c r="X197" s="318">
        <v>38400000</v>
      </c>
      <c r="Y197" s="320" t="s">
        <v>1096</v>
      </c>
      <c r="Z197" s="162" t="s">
        <v>1097</v>
      </c>
      <c r="AA197" s="222" t="s">
        <v>1098</v>
      </c>
      <c r="AB197" s="144" t="s">
        <v>1047</v>
      </c>
      <c r="AC197" s="145" t="s">
        <v>1047</v>
      </c>
      <c r="AD197" s="135" t="s">
        <v>21</v>
      </c>
      <c r="AE197" s="75" t="s">
        <v>37</v>
      </c>
      <c r="AF197" s="209">
        <v>46043</v>
      </c>
      <c r="AG197" s="12" t="s">
        <v>1060</v>
      </c>
      <c r="AH197" s="147">
        <v>46043</v>
      </c>
      <c r="AI197" s="168" t="s">
        <v>1148</v>
      </c>
      <c r="AJ197" s="147">
        <v>46042</v>
      </c>
      <c r="AK197" s="12">
        <v>100</v>
      </c>
      <c r="AL197" s="147">
        <v>46042</v>
      </c>
      <c r="AM197" s="12" t="s">
        <v>45</v>
      </c>
      <c r="AN197" s="147">
        <v>46043</v>
      </c>
    </row>
    <row r="198" spans="1:40" x14ac:dyDescent="0.25">
      <c r="A198" s="148">
        <v>757</v>
      </c>
      <c r="B198" s="269" t="s">
        <v>748</v>
      </c>
      <c r="C198" s="4" t="s">
        <v>887</v>
      </c>
      <c r="D198" s="139" t="s">
        <v>1458</v>
      </c>
      <c r="E198" s="8" t="str">
        <f>VLOOKUP(R198,'REPARTO PROCESOS'!B:C,2,0)</f>
        <v>FDLSC-CD-229-2026</v>
      </c>
      <c r="F198" s="29" t="str">
        <f>VLOOKUP(G198,'NUMEROS DE CONTRATO'!G:K,5,0)</f>
        <v>202-2026 CPS-P(145684)</v>
      </c>
      <c r="G198" s="222" t="s">
        <v>895</v>
      </c>
      <c r="H198" s="4">
        <v>1032434207</v>
      </c>
      <c r="I198" s="4">
        <v>3125187561</v>
      </c>
      <c r="J198" s="4" t="s">
        <v>1194</v>
      </c>
      <c r="K198" s="4" t="s">
        <v>1063</v>
      </c>
      <c r="L198" s="151">
        <v>2667</v>
      </c>
      <c r="M198" s="151">
        <v>2667</v>
      </c>
      <c r="N198" s="4" t="s">
        <v>1089</v>
      </c>
      <c r="O198" s="4" t="s">
        <v>1050</v>
      </c>
      <c r="P198" s="283" t="s">
        <v>1165</v>
      </c>
      <c r="Q198" s="284" t="s">
        <v>1051</v>
      </c>
      <c r="R198" s="4">
        <v>145684</v>
      </c>
      <c r="S198" s="280" t="s">
        <v>1052</v>
      </c>
      <c r="T198" s="120">
        <v>1732</v>
      </c>
      <c r="U198" s="247" t="s">
        <v>1467</v>
      </c>
      <c r="V198" s="138" t="s">
        <v>1468</v>
      </c>
      <c r="W198" s="9" t="s">
        <v>1055</v>
      </c>
      <c r="X198" s="318">
        <v>44800000</v>
      </c>
      <c r="Y198" s="320" t="s">
        <v>1056</v>
      </c>
      <c r="Z198" s="162" t="s">
        <v>1057</v>
      </c>
      <c r="AA198" s="222" t="s">
        <v>1058</v>
      </c>
      <c r="AB198" s="144" t="s">
        <v>1047</v>
      </c>
      <c r="AC198" s="145" t="s">
        <v>1047</v>
      </c>
      <c r="AD198" s="135" t="s">
        <v>21</v>
      </c>
      <c r="AE198" s="75" t="s">
        <v>37</v>
      </c>
      <c r="AF198" s="209">
        <v>46043</v>
      </c>
      <c r="AG198" s="12" t="s">
        <v>1060</v>
      </c>
      <c r="AH198" s="147">
        <v>46043</v>
      </c>
      <c r="AI198" s="168" t="s">
        <v>1148</v>
      </c>
      <c r="AJ198" s="147">
        <v>46042</v>
      </c>
      <c r="AK198" s="12">
        <v>101</v>
      </c>
      <c r="AL198" s="147">
        <v>46042</v>
      </c>
      <c r="AM198" s="12" t="s">
        <v>45</v>
      </c>
      <c r="AN198" s="147">
        <v>46043</v>
      </c>
    </row>
    <row r="199" spans="1:40" x14ac:dyDescent="0.25">
      <c r="A199" s="148">
        <v>754</v>
      </c>
      <c r="B199" s="269" t="s">
        <v>748</v>
      </c>
      <c r="C199" s="4" t="s">
        <v>887</v>
      </c>
      <c r="D199" s="139" t="s">
        <v>1458</v>
      </c>
      <c r="E199" s="8" t="str">
        <f>VLOOKUP(R199,'REPARTO PROCESOS'!B:C,2,0)</f>
        <v>FDLSC-CD-079-2026</v>
      </c>
      <c r="F199" s="29" t="str">
        <f>VLOOKUP(G199,'NUMEROS DE CONTRATO'!G:K,5,0)</f>
        <v>203-2026 CPS-P(145697)</v>
      </c>
      <c r="G199" s="222" t="s">
        <v>891</v>
      </c>
      <c r="H199" s="4">
        <v>1088344980</v>
      </c>
      <c r="I199" s="4">
        <v>3218484689</v>
      </c>
      <c r="J199" s="4" t="s">
        <v>1170</v>
      </c>
      <c r="K199" s="4" t="s">
        <v>1469</v>
      </c>
      <c r="L199" s="151">
        <v>2667</v>
      </c>
      <c r="M199" s="151">
        <v>2667</v>
      </c>
      <c r="N199" s="4" t="s">
        <v>1089</v>
      </c>
      <c r="O199" s="4" t="s">
        <v>1089</v>
      </c>
      <c r="P199" s="283" t="s">
        <v>1090</v>
      </c>
      <c r="Q199" s="284" t="s">
        <v>1090</v>
      </c>
      <c r="R199" s="281">
        <v>145697</v>
      </c>
      <c r="S199" s="280" t="s">
        <v>1052</v>
      </c>
      <c r="T199" s="120">
        <v>1735</v>
      </c>
      <c r="U199" s="247" t="s">
        <v>1459</v>
      </c>
      <c r="V199" s="138" t="s">
        <v>1460</v>
      </c>
      <c r="W199" s="9" t="s">
        <v>1055</v>
      </c>
      <c r="X199" s="318">
        <v>54400000</v>
      </c>
      <c r="Y199" s="320" t="s">
        <v>1103</v>
      </c>
      <c r="Z199" s="162" t="s">
        <v>1104</v>
      </c>
      <c r="AA199" s="222" t="s">
        <v>1105</v>
      </c>
      <c r="AB199" s="144" t="s">
        <v>1047</v>
      </c>
      <c r="AC199" s="145" t="s">
        <v>1047</v>
      </c>
      <c r="AD199" s="135" t="s">
        <v>21</v>
      </c>
      <c r="AE199" s="75" t="s">
        <v>37</v>
      </c>
      <c r="AF199" s="209">
        <v>46043</v>
      </c>
      <c r="AG199" s="12" t="s">
        <v>1060</v>
      </c>
      <c r="AH199" s="147">
        <v>46043</v>
      </c>
      <c r="AI199" s="168" t="s">
        <v>1148</v>
      </c>
      <c r="AJ199" s="147">
        <v>46042</v>
      </c>
      <c r="AK199" s="12">
        <v>349</v>
      </c>
      <c r="AL199" s="147">
        <v>46042</v>
      </c>
      <c r="AM199" s="12" t="s">
        <v>45</v>
      </c>
      <c r="AN199" s="147">
        <v>46043</v>
      </c>
    </row>
    <row r="200" spans="1:40" x14ac:dyDescent="0.25">
      <c r="A200" s="148">
        <v>798</v>
      </c>
      <c r="B200" s="269" t="s">
        <v>913</v>
      </c>
      <c r="C200" s="4" t="s">
        <v>914</v>
      </c>
      <c r="D200" s="139" t="s">
        <v>1458</v>
      </c>
      <c r="E200" s="8" t="str">
        <f>VLOOKUP(R200,'REPARTO PROCESOS'!B:C,2,0)</f>
        <v>FDLSC-CD-273-2026</v>
      </c>
      <c r="F200" s="29" t="str">
        <f>VLOOKUP(G200,'NUMEROS DE CONTRATO'!G:K,5,0)</f>
        <v>204-2026 CPS-P(147696)</v>
      </c>
      <c r="G200" s="222" t="s">
        <v>949</v>
      </c>
      <c r="H200" s="4">
        <v>1015429868</v>
      </c>
      <c r="I200" s="4">
        <v>3124731439</v>
      </c>
      <c r="J200" s="4" t="s">
        <v>1454</v>
      </c>
      <c r="K200" s="4" t="s">
        <v>1063</v>
      </c>
      <c r="L200" s="151">
        <v>2638</v>
      </c>
      <c r="M200" s="151">
        <v>2638</v>
      </c>
      <c r="N200" s="4" t="s">
        <v>1244</v>
      </c>
      <c r="O200" s="4" t="s">
        <v>1068</v>
      </c>
      <c r="P200" s="283" t="s">
        <v>1355</v>
      </c>
      <c r="Q200" s="284" t="s">
        <v>1355</v>
      </c>
      <c r="R200" s="4">
        <v>147696</v>
      </c>
      <c r="S200" s="280" t="s">
        <v>1109</v>
      </c>
      <c r="T200" s="123">
        <v>1881</v>
      </c>
      <c r="U200" s="247" t="s">
        <v>1470</v>
      </c>
      <c r="V200" s="138" t="s">
        <v>1471</v>
      </c>
      <c r="W200" s="9" t="s">
        <v>1055</v>
      </c>
      <c r="X200" s="318">
        <v>72000000</v>
      </c>
      <c r="Y200" s="320" t="s">
        <v>1358</v>
      </c>
      <c r="Z200" s="162" t="s">
        <v>1359</v>
      </c>
      <c r="AA200" s="222" t="s">
        <v>1360</v>
      </c>
      <c r="AB200" s="144" t="s">
        <v>1047</v>
      </c>
      <c r="AC200" s="145" t="s">
        <v>1047</v>
      </c>
      <c r="AD200" s="135" t="s">
        <v>21</v>
      </c>
      <c r="AE200" s="75" t="s">
        <v>37</v>
      </c>
      <c r="AF200" s="209">
        <v>46049</v>
      </c>
      <c r="AG200" s="12" t="s">
        <v>1060</v>
      </c>
      <c r="AH200" s="147">
        <v>46043</v>
      </c>
      <c r="AI200" s="168" t="s">
        <v>1086</v>
      </c>
      <c r="AJ200" s="147">
        <v>46042</v>
      </c>
      <c r="AK200" s="12">
        <v>539</v>
      </c>
      <c r="AL200" s="147">
        <v>46046</v>
      </c>
      <c r="AM200" s="12" t="s">
        <v>2296</v>
      </c>
      <c r="AN200" s="12"/>
    </row>
    <row r="201" spans="1:40" x14ac:dyDescent="0.25">
      <c r="A201" s="148">
        <v>800</v>
      </c>
      <c r="B201" s="269" t="s">
        <v>913</v>
      </c>
      <c r="C201" s="4" t="s">
        <v>914</v>
      </c>
      <c r="D201" s="139" t="s">
        <v>1458</v>
      </c>
      <c r="E201" s="8" t="str">
        <f>VLOOKUP(R201,'REPARTO PROCESOS'!B:C,2,0)</f>
        <v>FDLSC-CD-065-2026</v>
      </c>
      <c r="F201" s="29" t="str">
        <f>VLOOKUP(G201,'NUMEROS DE CONTRATO'!G:K,5,0)</f>
        <v>205-2026 CPS-P(147795)</v>
      </c>
      <c r="G201" s="222" t="s">
        <v>951</v>
      </c>
      <c r="H201" s="4">
        <v>80234047</v>
      </c>
      <c r="I201" s="4" t="s">
        <v>1472</v>
      </c>
      <c r="J201" s="4" t="s">
        <v>1047</v>
      </c>
      <c r="K201" s="4" t="s">
        <v>1047</v>
      </c>
      <c r="L201" s="151">
        <v>2802</v>
      </c>
      <c r="M201" s="151">
        <v>2802</v>
      </c>
      <c r="N201" s="4" t="s">
        <v>1473</v>
      </c>
      <c r="O201" s="4" t="s">
        <v>1089</v>
      </c>
      <c r="P201" s="283" t="s">
        <v>1090</v>
      </c>
      <c r="Q201" s="284" t="s">
        <v>1090</v>
      </c>
      <c r="R201" s="281">
        <v>147795</v>
      </c>
      <c r="S201" s="280" t="s">
        <v>1109</v>
      </c>
      <c r="T201" s="123">
        <v>1887</v>
      </c>
      <c r="U201" s="247" t="s">
        <v>1474</v>
      </c>
      <c r="V201" s="138" t="s">
        <v>1475</v>
      </c>
      <c r="W201" s="9" t="s">
        <v>1055</v>
      </c>
      <c r="X201" s="318">
        <v>54400000</v>
      </c>
      <c r="Y201" s="320" t="s">
        <v>1103</v>
      </c>
      <c r="Z201" s="162" t="s">
        <v>1104</v>
      </c>
      <c r="AA201" s="222" t="s">
        <v>1105</v>
      </c>
      <c r="AB201" s="148" t="s">
        <v>1059</v>
      </c>
      <c r="AC201" s="152">
        <v>45994</v>
      </c>
      <c r="AD201" s="207" t="s">
        <v>14</v>
      </c>
      <c r="AE201" s="75" t="s">
        <v>37</v>
      </c>
      <c r="AF201" s="209">
        <v>46056</v>
      </c>
      <c r="AG201" s="12" t="s">
        <v>1060</v>
      </c>
      <c r="AH201" s="147">
        <v>46051</v>
      </c>
      <c r="AI201" s="168" t="s">
        <v>1122</v>
      </c>
      <c r="AJ201" s="147">
        <v>46057</v>
      </c>
      <c r="AK201" s="12">
        <v>1821</v>
      </c>
      <c r="AL201" s="147">
        <v>46062</v>
      </c>
      <c r="AM201" s="12" t="s">
        <v>2293</v>
      </c>
      <c r="AN201" s="12"/>
    </row>
    <row r="202" spans="1:40" x14ac:dyDescent="0.25">
      <c r="A202" s="148">
        <v>799</v>
      </c>
      <c r="B202" s="269" t="s">
        <v>913</v>
      </c>
      <c r="C202" s="4" t="s">
        <v>914</v>
      </c>
      <c r="D202" s="139" t="s">
        <v>1458</v>
      </c>
      <c r="E202" s="8" t="str">
        <f>VLOOKUP(R202,'REPARTO PROCESOS'!B:C,2,0)</f>
        <v>FDLSC-CD-065-2026</v>
      </c>
      <c r="F202" s="29" t="str">
        <f>VLOOKUP(G202,'NUMEROS DE CONTRATO'!G:K,5,0)</f>
        <v>206-2026 CPS-P(147795)</v>
      </c>
      <c r="G202" s="222" t="s">
        <v>950</v>
      </c>
      <c r="H202" s="138" t="s">
        <v>1047</v>
      </c>
      <c r="I202" s="4">
        <v>3332347745</v>
      </c>
      <c r="J202" s="4" t="s">
        <v>1454</v>
      </c>
      <c r="K202" s="4" t="s">
        <v>1063</v>
      </c>
      <c r="L202" s="151">
        <v>2802</v>
      </c>
      <c r="M202" s="151">
        <v>2802</v>
      </c>
      <c r="N202" s="4" t="s">
        <v>1473</v>
      </c>
      <c r="O202" s="4" t="s">
        <v>1089</v>
      </c>
      <c r="P202" s="283" t="s">
        <v>1090</v>
      </c>
      <c r="Q202" s="284" t="s">
        <v>1090</v>
      </c>
      <c r="R202" s="281">
        <v>147795</v>
      </c>
      <c r="S202" s="280" t="s">
        <v>1109</v>
      </c>
      <c r="T202" s="123">
        <v>1887</v>
      </c>
      <c r="U202" s="247" t="s">
        <v>1474</v>
      </c>
      <c r="V202" s="138" t="s">
        <v>1475</v>
      </c>
      <c r="W202" s="9" t="s">
        <v>1055</v>
      </c>
      <c r="X202" s="318">
        <v>54400000</v>
      </c>
      <c r="Y202" s="320" t="s">
        <v>1103</v>
      </c>
      <c r="Z202" s="162" t="s">
        <v>1104</v>
      </c>
      <c r="AA202" s="222" t="s">
        <v>1105</v>
      </c>
      <c r="AB202" s="148" t="s">
        <v>1059</v>
      </c>
      <c r="AC202" s="152">
        <v>45996</v>
      </c>
      <c r="AD202" s="207" t="s">
        <v>21</v>
      </c>
      <c r="AE202" s="75" t="s">
        <v>37</v>
      </c>
      <c r="AF202" s="209">
        <v>46057</v>
      </c>
      <c r="AG202" s="12" t="s">
        <v>1060</v>
      </c>
      <c r="AH202" s="147">
        <v>46051</v>
      </c>
      <c r="AI202" s="168" t="s">
        <v>1252</v>
      </c>
      <c r="AJ202" s="147">
        <v>46051</v>
      </c>
      <c r="AK202" s="12">
        <v>806</v>
      </c>
      <c r="AL202" s="147">
        <v>46052</v>
      </c>
      <c r="AM202" s="12" t="s">
        <v>2296</v>
      </c>
      <c r="AN202" s="12"/>
    </row>
    <row r="203" spans="1:40" x14ac:dyDescent="0.25">
      <c r="A203" s="148">
        <v>803</v>
      </c>
      <c r="B203" s="269" t="s">
        <v>913</v>
      </c>
      <c r="C203" s="4" t="s">
        <v>914</v>
      </c>
      <c r="D203" s="139" t="s">
        <v>1458</v>
      </c>
      <c r="E203" s="8" t="str">
        <f>VLOOKUP(R203,'REPARTO PROCESOS'!B:C,2,0)</f>
        <v>FDLSC-CD-065-2026</v>
      </c>
      <c r="F203" s="29" t="str">
        <f>VLOOKUP(G203,'NUMEROS DE CONTRATO'!G:K,5,0)</f>
        <v>207-2026 CPS-P(147795)</v>
      </c>
      <c r="G203" s="222" t="s">
        <v>954</v>
      </c>
      <c r="H203" s="4">
        <v>79799098</v>
      </c>
      <c r="I203" s="4">
        <v>3204032007</v>
      </c>
      <c r="J203" s="4" t="s">
        <v>1476</v>
      </c>
      <c r="K203" s="4" t="s">
        <v>1063</v>
      </c>
      <c r="L203" s="151">
        <v>2802</v>
      </c>
      <c r="M203" s="151">
        <v>2802</v>
      </c>
      <c r="N203" s="4" t="s">
        <v>1477</v>
      </c>
      <c r="O203" s="4" t="s">
        <v>1089</v>
      </c>
      <c r="P203" s="283" t="s">
        <v>1090</v>
      </c>
      <c r="Q203" s="284" t="s">
        <v>1090</v>
      </c>
      <c r="R203" s="281">
        <v>147795</v>
      </c>
      <c r="S203" s="280" t="s">
        <v>1109</v>
      </c>
      <c r="T203" s="123">
        <v>1887</v>
      </c>
      <c r="U203" s="247" t="s">
        <v>1474</v>
      </c>
      <c r="V203" s="138" t="s">
        <v>1475</v>
      </c>
      <c r="W203" s="9" t="s">
        <v>1055</v>
      </c>
      <c r="X203" s="318">
        <v>54400000</v>
      </c>
      <c r="Y203" s="320" t="s">
        <v>1103</v>
      </c>
      <c r="Z203" s="162" t="s">
        <v>1104</v>
      </c>
      <c r="AA203" s="222" t="s">
        <v>1105</v>
      </c>
      <c r="AB203" s="148" t="s">
        <v>1047</v>
      </c>
      <c r="AC203" s="149" t="s">
        <v>1047</v>
      </c>
      <c r="AD203" s="135" t="s">
        <v>21</v>
      </c>
      <c r="AE203" s="75" t="s">
        <v>37</v>
      </c>
      <c r="AF203" s="209">
        <v>46056</v>
      </c>
      <c r="AG203" s="30" t="s">
        <v>1060</v>
      </c>
      <c r="AH203" s="213">
        <v>46049</v>
      </c>
      <c r="AI203" s="170" t="s">
        <v>1424</v>
      </c>
      <c r="AJ203" s="147">
        <v>46050</v>
      </c>
      <c r="AK203" s="12">
        <v>689</v>
      </c>
      <c r="AL203" s="147">
        <v>46052</v>
      </c>
      <c r="AM203" s="12" t="s">
        <v>2296</v>
      </c>
      <c r="AN203" s="12"/>
    </row>
    <row r="204" spans="1:40" x14ac:dyDescent="0.25">
      <c r="A204" s="148">
        <v>802</v>
      </c>
      <c r="B204" s="268" t="s">
        <v>913</v>
      </c>
      <c r="C204" s="149" t="s">
        <v>914</v>
      </c>
      <c r="D204" s="139" t="s">
        <v>1458</v>
      </c>
      <c r="E204" s="8" t="str">
        <f>VLOOKUP(R204,'REPARTO PROCESOS'!B:C,2,0)</f>
        <v>FDLSC-CD-065-2026</v>
      </c>
      <c r="F204" s="29" t="str">
        <f>VLOOKUP(G204,'NUMEROS DE CONTRATO'!G:K,5,0)</f>
        <v>208-2026 CPS-P(147795)</v>
      </c>
      <c r="G204" s="222" t="s">
        <v>953</v>
      </c>
      <c r="H204" s="149">
        <v>79795997</v>
      </c>
      <c r="I204" s="149">
        <v>3115374503</v>
      </c>
      <c r="J204" s="149" t="s">
        <v>1408</v>
      </c>
      <c r="K204" s="149" t="s">
        <v>1063</v>
      </c>
      <c r="L204" s="151">
        <v>2802</v>
      </c>
      <c r="M204" s="151">
        <v>2802</v>
      </c>
      <c r="N204" s="148" t="s">
        <v>1477</v>
      </c>
      <c r="O204" s="149" t="s">
        <v>1089</v>
      </c>
      <c r="P204" s="279" t="s">
        <v>1090</v>
      </c>
      <c r="Q204" s="285" t="s">
        <v>1090</v>
      </c>
      <c r="R204" s="281">
        <v>147795</v>
      </c>
      <c r="S204" s="280" t="s">
        <v>1109</v>
      </c>
      <c r="T204" s="123">
        <v>1887</v>
      </c>
      <c r="U204" s="247" t="s">
        <v>1474</v>
      </c>
      <c r="V204" s="138" t="s">
        <v>1475</v>
      </c>
      <c r="W204" s="9" t="s">
        <v>1055</v>
      </c>
      <c r="X204" s="318">
        <v>54400000</v>
      </c>
      <c r="Y204" s="320" t="s">
        <v>1103</v>
      </c>
      <c r="Z204" s="162" t="s">
        <v>1104</v>
      </c>
      <c r="AA204" s="222" t="s">
        <v>1105</v>
      </c>
      <c r="AB204" s="144" t="s">
        <v>1047</v>
      </c>
      <c r="AC204" s="145" t="s">
        <v>1047</v>
      </c>
      <c r="AD204" s="135" t="s">
        <v>14</v>
      </c>
      <c r="AE204" s="75" t="s">
        <v>37</v>
      </c>
      <c r="AF204" s="214">
        <v>46057</v>
      </c>
      <c r="AG204" s="12" t="s">
        <v>1060</v>
      </c>
      <c r="AH204" s="147">
        <v>46048</v>
      </c>
      <c r="AI204" s="215" t="s">
        <v>1128</v>
      </c>
      <c r="AJ204" s="147">
        <v>46048</v>
      </c>
      <c r="AK204" s="12">
        <v>674</v>
      </c>
      <c r="AL204" s="147">
        <v>46050</v>
      </c>
      <c r="AM204" s="12" t="s">
        <v>2293</v>
      </c>
      <c r="AN204" s="12"/>
    </row>
    <row r="205" spans="1:40" x14ac:dyDescent="0.25">
      <c r="A205" s="148">
        <v>804</v>
      </c>
      <c r="B205" s="269" t="s">
        <v>913</v>
      </c>
      <c r="C205" s="4" t="s">
        <v>914</v>
      </c>
      <c r="D205" s="139" t="s">
        <v>1458</v>
      </c>
      <c r="E205" s="8" t="str">
        <f>VLOOKUP(R205,'REPARTO PROCESOS'!B:C,2,0)</f>
        <v>FDLSC-CD-136-2026</v>
      </c>
      <c r="F205" s="29" t="str">
        <f>VLOOKUP(G205,'NUMEROS DE CONTRATO'!G:K,5,0)</f>
        <v>209-2026 CPS-P(147798)</v>
      </c>
      <c r="G205" s="222" t="s">
        <v>1478</v>
      </c>
      <c r="H205" s="157" t="s">
        <v>1047</v>
      </c>
      <c r="I205" s="157">
        <v>3162893706</v>
      </c>
      <c r="J205" s="4" t="s">
        <v>1479</v>
      </c>
      <c r="K205" s="4" t="s">
        <v>1047</v>
      </c>
      <c r="L205" s="151">
        <v>2802</v>
      </c>
      <c r="M205" s="151">
        <v>2802</v>
      </c>
      <c r="N205" s="4" t="s">
        <v>1480</v>
      </c>
      <c r="O205" s="4" t="s">
        <v>1089</v>
      </c>
      <c r="P205" s="283" t="s">
        <v>1090</v>
      </c>
      <c r="Q205" s="284" t="s">
        <v>1090</v>
      </c>
      <c r="R205" s="281">
        <v>147798</v>
      </c>
      <c r="S205" s="280" t="s">
        <v>1109</v>
      </c>
      <c r="T205" s="123">
        <v>1888</v>
      </c>
      <c r="U205" s="247" t="s">
        <v>1481</v>
      </c>
      <c r="V205" s="138" t="s">
        <v>1482</v>
      </c>
      <c r="W205" s="9" t="s">
        <v>1055</v>
      </c>
      <c r="X205" s="318">
        <v>54400000</v>
      </c>
      <c r="Y205" s="320" t="s">
        <v>1103</v>
      </c>
      <c r="Z205" s="162" t="s">
        <v>1104</v>
      </c>
      <c r="AA205" s="222" t="s">
        <v>1105</v>
      </c>
      <c r="AB205" s="148" t="s">
        <v>1059</v>
      </c>
      <c r="AC205" s="152">
        <v>46043</v>
      </c>
      <c r="AD205" s="135" t="s">
        <v>14</v>
      </c>
      <c r="AE205" s="75" t="s">
        <v>37</v>
      </c>
      <c r="AF205" s="237">
        <v>46050</v>
      </c>
      <c r="AG205" s="64" t="s">
        <v>1060</v>
      </c>
      <c r="AH205" s="102">
        <v>46055</v>
      </c>
      <c r="AI205" s="168" t="s">
        <v>1139</v>
      </c>
      <c r="AJ205" s="147">
        <v>46063</v>
      </c>
      <c r="AK205" s="12" t="s">
        <v>2294</v>
      </c>
      <c r="AL205" s="12"/>
      <c r="AM205" s="12" t="s">
        <v>2293</v>
      </c>
      <c r="AN205" s="12"/>
    </row>
    <row r="206" spans="1:40" x14ac:dyDescent="0.25">
      <c r="A206" s="148">
        <v>805</v>
      </c>
      <c r="B206" s="268" t="s">
        <v>913</v>
      </c>
      <c r="C206" s="149" t="s">
        <v>914</v>
      </c>
      <c r="D206" s="139" t="s">
        <v>1458</v>
      </c>
      <c r="E206" s="8" t="str">
        <f>VLOOKUP(R206,'REPARTO PROCESOS'!B:C,2,0)</f>
        <v>FDLSC-CD-136-2026</v>
      </c>
      <c r="F206" s="29" t="str">
        <f>VLOOKUP(G206,'NUMEROS DE CONTRATO'!G:K,5,0)</f>
        <v>210-2026 CPS-P(147798)</v>
      </c>
      <c r="G206" s="222" t="s">
        <v>956</v>
      </c>
      <c r="H206" s="293">
        <v>1010216399</v>
      </c>
      <c r="I206" s="293">
        <v>3183083048</v>
      </c>
      <c r="J206" s="149" t="s">
        <v>1483</v>
      </c>
      <c r="K206" s="149" t="s">
        <v>1063</v>
      </c>
      <c r="L206" s="151">
        <v>2802</v>
      </c>
      <c r="M206" s="151">
        <v>2802</v>
      </c>
      <c r="N206" s="148" t="s">
        <v>1480</v>
      </c>
      <c r="O206" s="149" t="s">
        <v>1089</v>
      </c>
      <c r="P206" s="279" t="s">
        <v>1090</v>
      </c>
      <c r="Q206" s="285" t="s">
        <v>1090</v>
      </c>
      <c r="R206" s="280">
        <v>147798</v>
      </c>
      <c r="S206" s="280" t="s">
        <v>1109</v>
      </c>
      <c r="T206" s="123">
        <v>1888</v>
      </c>
      <c r="U206" s="247" t="s">
        <v>1481</v>
      </c>
      <c r="V206" s="138" t="s">
        <v>1482</v>
      </c>
      <c r="W206" s="9" t="s">
        <v>1055</v>
      </c>
      <c r="X206" s="318">
        <v>54400000</v>
      </c>
      <c r="Y206" s="320" t="s">
        <v>1103</v>
      </c>
      <c r="Z206" s="162" t="s">
        <v>1104</v>
      </c>
      <c r="AA206" s="222" t="s">
        <v>1105</v>
      </c>
      <c r="AB206" s="144" t="s">
        <v>1047</v>
      </c>
      <c r="AC206" s="145" t="s">
        <v>1047</v>
      </c>
      <c r="AD206" s="135" t="s">
        <v>21</v>
      </c>
      <c r="AE206" s="75" t="s">
        <v>37</v>
      </c>
      <c r="AF206" s="209">
        <v>46050</v>
      </c>
      <c r="AG206" s="12" t="s">
        <v>1060</v>
      </c>
      <c r="AH206" s="147">
        <v>46048</v>
      </c>
      <c r="AI206" s="170" t="s">
        <v>1128</v>
      </c>
      <c r="AJ206" s="147">
        <v>46048</v>
      </c>
      <c r="AK206" s="12">
        <v>675</v>
      </c>
      <c r="AL206" s="147">
        <v>46050</v>
      </c>
      <c r="AM206" s="12" t="s">
        <v>45</v>
      </c>
      <c r="AN206" s="12"/>
    </row>
    <row r="207" spans="1:40" x14ac:dyDescent="0.25">
      <c r="A207" s="148">
        <v>801</v>
      </c>
      <c r="B207" s="269" t="s">
        <v>913</v>
      </c>
      <c r="C207" s="4" t="s">
        <v>914</v>
      </c>
      <c r="D207" s="139" t="s">
        <v>1458</v>
      </c>
      <c r="E207" s="8" t="str">
        <f>VLOOKUP(R207,'REPARTO PROCESOS'!B:C,2,0)</f>
        <v>FDLSC-CD-154-2026</v>
      </c>
      <c r="F207" s="29" t="str">
        <f>VLOOKUP(G207,'NUMEROS DE CONTRATO'!G:K,5,0)</f>
        <v>211-2026 CPS-P(147800)</v>
      </c>
      <c r="G207" s="222" t="s">
        <v>952</v>
      </c>
      <c r="H207" s="4" t="s">
        <v>1047</v>
      </c>
      <c r="I207" s="4">
        <v>3174052912</v>
      </c>
      <c r="J207" s="4" t="s">
        <v>1454</v>
      </c>
      <c r="K207" s="4" t="s">
        <v>1047</v>
      </c>
      <c r="L207" s="151">
        <v>2802</v>
      </c>
      <c r="M207" s="151">
        <v>2802</v>
      </c>
      <c r="N207" s="4" t="s">
        <v>1484</v>
      </c>
      <c r="O207" s="4" t="s">
        <v>1089</v>
      </c>
      <c r="P207" s="283" t="s">
        <v>1090</v>
      </c>
      <c r="Q207" s="284" t="s">
        <v>1090</v>
      </c>
      <c r="R207" s="4">
        <v>147800</v>
      </c>
      <c r="S207" s="280" t="s">
        <v>1109</v>
      </c>
      <c r="T207" s="123">
        <v>1889</v>
      </c>
      <c r="U207" s="247" t="s">
        <v>1485</v>
      </c>
      <c r="V207" s="138" t="s">
        <v>1486</v>
      </c>
      <c r="W207" s="9" t="s">
        <v>1055</v>
      </c>
      <c r="X207" s="318">
        <v>54400000</v>
      </c>
      <c r="Y207" s="320" t="s">
        <v>1103</v>
      </c>
      <c r="Z207" s="162" t="s">
        <v>1104</v>
      </c>
      <c r="AA207" s="222" t="s">
        <v>1105</v>
      </c>
      <c r="AB207" s="144" t="s">
        <v>1487</v>
      </c>
      <c r="AC207" s="145" t="s">
        <v>1047</v>
      </c>
      <c r="AD207" s="135" t="s">
        <v>21</v>
      </c>
      <c r="AE207" s="75" t="s">
        <v>37</v>
      </c>
      <c r="AF207" s="209">
        <v>46056</v>
      </c>
      <c r="AG207" s="12" t="s">
        <v>1060</v>
      </c>
      <c r="AH207" s="147">
        <v>46048</v>
      </c>
      <c r="AI207" s="170" t="s">
        <v>1128</v>
      </c>
      <c r="AJ207" s="147">
        <v>46048</v>
      </c>
      <c r="AK207" s="12">
        <v>673</v>
      </c>
      <c r="AL207" s="147">
        <v>46050</v>
      </c>
      <c r="AM207" s="12" t="s">
        <v>45</v>
      </c>
      <c r="AN207" s="12"/>
    </row>
    <row r="208" spans="1:40" x14ac:dyDescent="0.25">
      <c r="A208" s="148">
        <v>807</v>
      </c>
      <c r="B208" s="269" t="s">
        <v>913</v>
      </c>
      <c r="C208" s="4" t="s">
        <v>914</v>
      </c>
      <c r="D208" s="139" t="s">
        <v>1458</v>
      </c>
      <c r="E208" s="8" t="str">
        <f>VLOOKUP(R208,'REPARTO PROCESOS'!B:C,2,0)</f>
        <v>FDLSC-CD-067-2026</v>
      </c>
      <c r="F208" s="29" t="str">
        <f>VLOOKUP(G208,'NUMEROS DE CONTRATO'!G:K,5,0)</f>
        <v>212-2026 CPS-AG(147804)</v>
      </c>
      <c r="G208" s="222" t="s">
        <v>958</v>
      </c>
      <c r="H208" s="4">
        <v>1013683823</v>
      </c>
      <c r="I208" s="4">
        <v>3163644784</v>
      </c>
      <c r="J208" s="4" t="s">
        <v>1488</v>
      </c>
      <c r="K208" s="4" t="s">
        <v>1063</v>
      </c>
      <c r="L208" s="151">
        <v>2638</v>
      </c>
      <c r="M208" s="151">
        <v>2638</v>
      </c>
      <c r="N208" s="4" t="s">
        <v>1489</v>
      </c>
      <c r="O208" s="4" t="s">
        <v>1092</v>
      </c>
      <c r="P208" s="283" t="s">
        <v>1093</v>
      </c>
      <c r="Q208" s="284" t="s">
        <v>1093</v>
      </c>
      <c r="R208" s="281">
        <v>147804</v>
      </c>
      <c r="S208" s="280" t="s">
        <v>1109</v>
      </c>
      <c r="T208" s="123">
        <v>1890</v>
      </c>
      <c r="U208" s="247" t="s">
        <v>1490</v>
      </c>
      <c r="V208" s="138" t="s">
        <v>1491</v>
      </c>
      <c r="W208" s="9" t="s">
        <v>1055</v>
      </c>
      <c r="X208" s="318">
        <v>38400000</v>
      </c>
      <c r="Y208" s="320" t="s">
        <v>1096</v>
      </c>
      <c r="Z208" s="162" t="s">
        <v>1097</v>
      </c>
      <c r="AA208" s="222" t="s">
        <v>1098</v>
      </c>
      <c r="AB208" s="148" t="s">
        <v>1047</v>
      </c>
      <c r="AC208" s="149" t="s">
        <v>1047</v>
      </c>
      <c r="AD208" s="207" t="s">
        <v>21</v>
      </c>
      <c r="AE208" s="75" t="s">
        <v>37</v>
      </c>
      <c r="AF208" s="209">
        <v>46058</v>
      </c>
      <c r="AG208" s="12" t="s">
        <v>1060</v>
      </c>
      <c r="AH208" s="147">
        <v>46051</v>
      </c>
      <c r="AI208" s="168" t="s">
        <v>1252</v>
      </c>
      <c r="AJ208" s="147">
        <v>46051</v>
      </c>
      <c r="AK208" s="12">
        <v>807</v>
      </c>
      <c r="AL208" s="147">
        <v>46052</v>
      </c>
      <c r="AM208" s="12" t="s">
        <v>45</v>
      </c>
      <c r="AN208" s="12"/>
    </row>
    <row r="209" spans="1:40" x14ac:dyDescent="0.25">
      <c r="A209" s="148">
        <v>808</v>
      </c>
      <c r="B209" s="269" t="s">
        <v>913</v>
      </c>
      <c r="C209" s="4" t="s">
        <v>914</v>
      </c>
      <c r="D209" s="139" t="s">
        <v>1458</v>
      </c>
      <c r="E209" s="8" t="str">
        <f>VLOOKUP(R209,'REPARTO PROCESOS'!B:C,2,0)</f>
        <v>FDLSC-CD-067-2026</v>
      </c>
      <c r="F209" s="29" t="str">
        <f>VLOOKUP(G209,'NUMEROS DE CONTRATO'!G:K,5,0)</f>
        <v>213-2026 CPS-AG(147804)</v>
      </c>
      <c r="G209" s="222" t="s">
        <v>959</v>
      </c>
      <c r="H209" s="138">
        <v>1013644006</v>
      </c>
      <c r="I209" s="4">
        <v>3102410558</v>
      </c>
      <c r="J209" s="4" t="s">
        <v>1492</v>
      </c>
      <c r="K209" s="4" t="s">
        <v>1047</v>
      </c>
      <c r="L209" s="151">
        <v>2638</v>
      </c>
      <c r="M209" s="151">
        <v>2638</v>
      </c>
      <c r="N209" s="4" t="s">
        <v>1489</v>
      </c>
      <c r="O209" s="4" t="s">
        <v>1092</v>
      </c>
      <c r="P209" s="283" t="s">
        <v>1093</v>
      </c>
      <c r="Q209" s="284" t="s">
        <v>1093</v>
      </c>
      <c r="R209" s="281">
        <v>147804</v>
      </c>
      <c r="S209" s="280" t="s">
        <v>1109</v>
      </c>
      <c r="T209" s="123">
        <v>1890</v>
      </c>
      <c r="U209" s="247" t="s">
        <v>1490</v>
      </c>
      <c r="V209" s="138" t="s">
        <v>1493</v>
      </c>
      <c r="W209" s="9" t="s">
        <v>1055</v>
      </c>
      <c r="X209" s="318">
        <v>38400000</v>
      </c>
      <c r="Y209" s="320" t="s">
        <v>1096</v>
      </c>
      <c r="Z209" s="162" t="s">
        <v>1097</v>
      </c>
      <c r="AA209" s="222" t="s">
        <v>1098</v>
      </c>
      <c r="AB209" s="148" t="s">
        <v>1059</v>
      </c>
      <c r="AC209" s="162">
        <v>46002</v>
      </c>
      <c r="AD209" s="207" t="s">
        <v>21</v>
      </c>
      <c r="AE209" s="75" t="s">
        <v>37</v>
      </c>
      <c r="AF209" s="209">
        <v>46057</v>
      </c>
      <c r="AG209" s="12" t="s">
        <v>1060</v>
      </c>
      <c r="AH209" s="147">
        <v>46051</v>
      </c>
      <c r="AI209" s="168" t="s">
        <v>1252</v>
      </c>
      <c r="AJ209" s="147">
        <v>46051</v>
      </c>
      <c r="AK209" s="12">
        <v>808</v>
      </c>
      <c r="AL209" s="147">
        <v>46052</v>
      </c>
      <c r="AM209" s="12" t="s">
        <v>45</v>
      </c>
      <c r="AN209" s="12"/>
    </row>
    <row r="210" spans="1:40" x14ac:dyDescent="0.25">
      <c r="A210" s="148">
        <v>811</v>
      </c>
      <c r="B210" s="268" t="s">
        <v>913</v>
      </c>
      <c r="C210" s="149" t="s">
        <v>914</v>
      </c>
      <c r="D210" s="139" t="s">
        <v>1458</v>
      </c>
      <c r="E210" s="8" t="str">
        <f>VLOOKUP(R210,'REPARTO PROCESOS'!B:C,2,0)</f>
        <v>FDLSC-CD-064-2026</v>
      </c>
      <c r="F210" s="29" t="str">
        <f>VLOOKUP(G210,'NUMEROS DE CONTRATO'!G:K,5,0)</f>
        <v>214-2026 CPS-P(147934)</v>
      </c>
      <c r="G210" s="222" t="s">
        <v>962</v>
      </c>
      <c r="H210" s="162" t="s">
        <v>1047</v>
      </c>
      <c r="I210" s="149">
        <v>3183773679</v>
      </c>
      <c r="J210" s="149" t="s">
        <v>1494</v>
      </c>
      <c r="K210" s="149">
        <v>2009</v>
      </c>
      <c r="L210" s="151">
        <v>2638</v>
      </c>
      <c r="M210" s="151">
        <v>2638</v>
      </c>
      <c r="N210" s="148" t="s">
        <v>1089</v>
      </c>
      <c r="O210" s="149" t="s">
        <v>1050</v>
      </c>
      <c r="P210" s="279" t="s">
        <v>1165</v>
      </c>
      <c r="Q210" s="285" t="s">
        <v>1051</v>
      </c>
      <c r="R210" s="280">
        <v>147934</v>
      </c>
      <c r="S210" s="280" t="s">
        <v>1113</v>
      </c>
      <c r="T210" s="123">
        <v>1924</v>
      </c>
      <c r="U210" s="247" t="s">
        <v>1495</v>
      </c>
      <c r="V210" s="138" t="s">
        <v>1496</v>
      </c>
      <c r="W210" s="9" t="s">
        <v>1055</v>
      </c>
      <c r="X210" s="318">
        <v>44800000</v>
      </c>
      <c r="Y210" s="320" t="s">
        <v>1056</v>
      </c>
      <c r="Z210" s="162" t="s">
        <v>1057</v>
      </c>
      <c r="AA210" s="222" t="s">
        <v>1058</v>
      </c>
      <c r="AB210" s="148" t="s">
        <v>1059</v>
      </c>
      <c r="AC210" s="152">
        <v>46000</v>
      </c>
      <c r="AD210" s="135" t="s">
        <v>14</v>
      </c>
      <c r="AE210" s="75" t="s">
        <v>37</v>
      </c>
      <c r="AF210" s="209">
        <v>46050</v>
      </c>
      <c r="AG210" s="12" t="s">
        <v>1060</v>
      </c>
      <c r="AH210" s="147">
        <v>46051</v>
      </c>
      <c r="AI210" s="168" t="s">
        <v>1252</v>
      </c>
      <c r="AJ210" s="147">
        <v>46051</v>
      </c>
      <c r="AK210" s="158" t="s">
        <v>2294</v>
      </c>
      <c r="AL210" s="12"/>
      <c r="AM210" s="12" t="s">
        <v>2293</v>
      </c>
      <c r="AN210" s="12"/>
    </row>
    <row r="211" spans="1:40" x14ac:dyDescent="0.25">
      <c r="A211" s="148">
        <v>812</v>
      </c>
      <c r="B211" s="268" t="s">
        <v>913</v>
      </c>
      <c r="C211" s="149" t="s">
        <v>914</v>
      </c>
      <c r="D211" s="139" t="s">
        <v>1458</v>
      </c>
      <c r="E211" s="8" t="str">
        <f>VLOOKUP(R211,'REPARTO PROCESOS'!B:C,2,0)</f>
        <v>FDLSC-CD-064-2026</v>
      </c>
      <c r="F211" s="29" t="str">
        <f>VLOOKUP(G211,'NUMEROS DE CONTRATO'!G:K,5,0)</f>
        <v>215-2026 CPS-P(147934)</v>
      </c>
      <c r="G211" s="222" t="s">
        <v>963</v>
      </c>
      <c r="H211" s="149" t="s">
        <v>1497</v>
      </c>
      <c r="I211" s="149">
        <v>3125320128</v>
      </c>
      <c r="J211" s="149" t="s">
        <v>1408</v>
      </c>
      <c r="K211" s="149" t="s">
        <v>1063</v>
      </c>
      <c r="L211" s="151">
        <v>2638</v>
      </c>
      <c r="M211" s="151">
        <v>2638</v>
      </c>
      <c r="N211" s="148" t="s">
        <v>1089</v>
      </c>
      <c r="O211" s="149" t="s">
        <v>1050</v>
      </c>
      <c r="P211" s="279" t="s">
        <v>1165</v>
      </c>
      <c r="Q211" s="285" t="s">
        <v>1051</v>
      </c>
      <c r="R211" s="281">
        <v>147934</v>
      </c>
      <c r="S211" s="280" t="s">
        <v>1113</v>
      </c>
      <c r="T211" s="123">
        <v>1924</v>
      </c>
      <c r="U211" s="247" t="s">
        <v>1495</v>
      </c>
      <c r="V211" s="138" t="s">
        <v>1496</v>
      </c>
      <c r="W211" s="9" t="s">
        <v>1055</v>
      </c>
      <c r="X211" s="318">
        <v>44800000</v>
      </c>
      <c r="Y211" s="320" t="s">
        <v>1056</v>
      </c>
      <c r="Z211" s="162" t="s">
        <v>1057</v>
      </c>
      <c r="AA211" s="222" t="s">
        <v>1058</v>
      </c>
      <c r="AB211" s="144" t="s">
        <v>1047</v>
      </c>
      <c r="AC211" s="145" t="s">
        <v>1047</v>
      </c>
      <c r="AD211" s="135" t="s">
        <v>21</v>
      </c>
      <c r="AE211" s="75" t="s">
        <v>37</v>
      </c>
      <c r="AF211" s="209">
        <v>46050</v>
      </c>
      <c r="AG211" s="12" t="s">
        <v>1060</v>
      </c>
      <c r="AH211" s="147">
        <v>46048</v>
      </c>
      <c r="AI211" s="170" t="s">
        <v>1128</v>
      </c>
      <c r="AJ211" s="147">
        <v>46048</v>
      </c>
      <c r="AK211" s="12">
        <v>676</v>
      </c>
      <c r="AL211" s="147">
        <v>46050</v>
      </c>
      <c r="AM211" s="12" t="s">
        <v>2293</v>
      </c>
      <c r="AN211" s="12"/>
    </row>
    <row r="212" spans="1:40" x14ac:dyDescent="0.25">
      <c r="A212" s="148">
        <v>806</v>
      </c>
      <c r="B212" s="269" t="s">
        <v>913</v>
      </c>
      <c r="C212" s="4" t="s">
        <v>914</v>
      </c>
      <c r="D212" s="139" t="s">
        <v>1458</v>
      </c>
      <c r="E212" s="8" t="str">
        <f>VLOOKUP(R212,'REPARTO PROCESOS'!B:C,2,0)</f>
        <v>FDLSC-CD-064-2026</v>
      </c>
      <c r="F212" s="29" t="str">
        <f>VLOOKUP(G212,'NUMEROS DE CONTRATO'!G:K,5,0)</f>
        <v>216-2026 CPS-P(147934)</v>
      </c>
      <c r="G212" s="222" t="s">
        <v>957</v>
      </c>
      <c r="H212" s="4">
        <v>1090491527</v>
      </c>
      <c r="I212" s="4">
        <v>5683419</v>
      </c>
      <c r="J212" s="4" t="s">
        <v>1408</v>
      </c>
      <c r="K212" s="4" t="s">
        <v>1047</v>
      </c>
      <c r="L212" s="151">
        <v>2638</v>
      </c>
      <c r="M212" s="151">
        <v>2638</v>
      </c>
      <c r="N212" s="4" t="s">
        <v>1089</v>
      </c>
      <c r="O212" s="4" t="s">
        <v>1050</v>
      </c>
      <c r="P212" s="283" t="s">
        <v>1047</v>
      </c>
      <c r="Q212" s="284" t="s">
        <v>1051</v>
      </c>
      <c r="R212" s="281">
        <v>147934</v>
      </c>
      <c r="S212" s="280" t="s">
        <v>1113</v>
      </c>
      <c r="T212" s="123">
        <v>1924</v>
      </c>
      <c r="U212" s="247" t="s">
        <v>1495</v>
      </c>
      <c r="V212" s="138" t="s">
        <v>1496</v>
      </c>
      <c r="W212" s="9" t="s">
        <v>1055</v>
      </c>
      <c r="X212" s="318">
        <v>44800000</v>
      </c>
      <c r="Y212" s="320" t="s">
        <v>1056</v>
      </c>
      <c r="Z212" s="162" t="s">
        <v>1057</v>
      </c>
      <c r="AA212" s="222" t="s">
        <v>1058</v>
      </c>
      <c r="AB212" s="148" t="s">
        <v>1059</v>
      </c>
      <c r="AC212" s="152">
        <v>45995</v>
      </c>
      <c r="AD212" s="135" t="s">
        <v>14</v>
      </c>
      <c r="AE212" s="75" t="s">
        <v>37</v>
      </c>
      <c r="AF212" s="209">
        <v>46063</v>
      </c>
      <c r="AG212" s="12" t="s">
        <v>1060</v>
      </c>
      <c r="AH212" s="147">
        <v>46055</v>
      </c>
      <c r="AI212" s="168" t="s">
        <v>1139</v>
      </c>
      <c r="AJ212" s="147">
        <v>46063</v>
      </c>
      <c r="AK212" s="12" t="s">
        <v>2294</v>
      </c>
      <c r="AL212" s="12"/>
      <c r="AM212" s="12" t="s">
        <v>2293</v>
      </c>
      <c r="AN212" s="12"/>
    </row>
    <row r="213" spans="1:40" x14ac:dyDescent="0.25">
      <c r="A213" s="148">
        <v>788</v>
      </c>
      <c r="B213" s="268" t="s">
        <v>913</v>
      </c>
      <c r="C213" s="149" t="s">
        <v>914</v>
      </c>
      <c r="D213" s="139" t="s">
        <v>1458</v>
      </c>
      <c r="E213" s="8" t="str">
        <f>VLOOKUP(R213,'REPARTO PROCESOS'!B:C,2,0)</f>
        <v>FDLSC-CD-064-2026</v>
      </c>
      <c r="F213" s="29" t="str">
        <f>VLOOKUP(G213,'NUMEROS DE CONTRATO'!G:K,5,0)</f>
        <v>217-2026 CPS-P(147934)</v>
      </c>
      <c r="G213" s="222" t="s">
        <v>939</v>
      </c>
      <c r="H213" s="149">
        <v>1013681538</v>
      </c>
      <c r="I213" s="149">
        <v>3208277410</v>
      </c>
      <c r="J213" s="149" t="s">
        <v>1408</v>
      </c>
      <c r="K213" s="149" t="s">
        <v>1063</v>
      </c>
      <c r="L213" s="151">
        <v>2638</v>
      </c>
      <c r="M213" s="151">
        <v>2638</v>
      </c>
      <c r="N213" s="148" t="s">
        <v>1089</v>
      </c>
      <c r="O213" s="149" t="s">
        <v>1050</v>
      </c>
      <c r="P213" s="279" t="s">
        <v>1362</v>
      </c>
      <c r="Q213" s="285" t="s">
        <v>1051</v>
      </c>
      <c r="R213" s="281">
        <v>147934</v>
      </c>
      <c r="S213" s="280" t="s">
        <v>1113</v>
      </c>
      <c r="T213" s="123">
        <v>1924</v>
      </c>
      <c r="U213" s="247" t="s">
        <v>1495</v>
      </c>
      <c r="V213" s="138" t="s">
        <v>1496</v>
      </c>
      <c r="W213" s="9" t="s">
        <v>1055</v>
      </c>
      <c r="X213" s="318">
        <v>44800000</v>
      </c>
      <c r="Y213" s="320" t="s">
        <v>1056</v>
      </c>
      <c r="Z213" s="162" t="s">
        <v>1057</v>
      </c>
      <c r="AA213" s="222" t="s">
        <v>1058</v>
      </c>
      <c r="AB213" s="148" t="s">
        <v>1047</v>
      </c>
      <c r="AC213" s="149" t="s">
        <v>1047</v>
      </c>
      <c r="AD213" s="207" t="s">
        <v>14</v>
      </c>
      <c r="AE213" s="75" t="s">
        <v>37</v>
      </c>
      <c r="AF213" s="209">
        <v>46057</v>
      </c>
      <c r="AG213" s="12" t="s">
        <v>1060</v>
      </c>
      <c r="AH213" s="147">
        <v>46051</v>
      </c>
      <c r="AI213" s="168" t="s">
        <v>1122</v>
      </c>
      <c r="AJ213" s="147">
        <v>46057</v>
      </c>
      <c r="AK213" s="12">
        <v>1820</v>
      </c>
      <c r="AL213" s="147">
        <v>46062</v>
      </c>
      <c r="AM213" s="12" t="s">
        <v>2293</v>
      </c>
      <c r="AN213" s="12"/>
    </row>
    <row r="214" spans="1:40" x14ac:dyDescent="0.25">
      <c r="A214" s="148">
        <v>809</v>
      </c>
      <c r="B214" s="268" t="s">
        <v>913</v>
      </c>
      <c r="C214" s="149" t="s">
        <v>914</v>
      </c>
      <c r="D214" s="139" t="s">
        <v>1458</v>
      </c>
      <c r="E214" s="8" t="str">
        <f>VLOOKUP(R214,'REPARTO PROCESOS'!B:C,2,0)</f>
        <v>FDLSC-CD-290-2026</v>
      </c>
      <c r="F214" s="29" t="str">
        <f>VLOOKUP(G214,'NUMEROS DE CONTRATO'!G:K,5,0)</f>
        <v>218-2026 CPS-AG(151549)</v>
      </c>
      <c r="G214" s="222" t="s">
        <v>960</v>
      </c>
      <c r="H214" s="149" t="s">
        <v>1047</v>
      </c>
      <c r="I214" s="149">
        <v>3167563665</v>
      </c>
      <c r="J214" s="149" t="s">
        <v>1498</v>
      </c>
      <c r="K214" s="149" t="s">
        <v>1047</v>
      </c>
      <c r="L214" s="151">
        <v>2638</v>
      </c>
      <c r="M214" s="151">
        <v>2638</v>
      </c>
      <c r="N214" s="148" t="s">
        <v>1499</v>
      </c>
      <c r="O214" s="149" t="s">
        <v>1092</v>
      </c>
      <c r="P214" s="279" t="s">
        <v>1093</v>
      </c>
      <c r="Q214" s="285" t="s">
        <v>1093</v>
      </c>
      <c r="R214" s="280">
        <v>151549</v>
      </c>
      <c r="S214" s="280" t="s">
        <v>1208</v>
      </c>
      <c r="T214" s="127">
        <v>1960</v>
      </c>
      <c r="U214" s="247" t="s">
        <v>1490</v>
      </c>
      <c r="V214" s="138" t="s">
        <v>1491</v>
      </c>
      <c r="W214" s="9" t="s">
        <v>1055</v>
      </c>
      <c r="X214" s="318">
        <v>38400000</v>
      </c>
      <c r="Y214" s="320" t="s">
        <v>1096</v>
      </c>
      <c r="Z214" s="162" t="s">
        <v>1097</v>
      </c>
      <c r="AA214" s="222" t="s">
        <v>1098</v>
      </c>
      <c r="AB214" s="148" t="s">
        <v>1500</v>
      </c>
      <c r="AC214" s="152">
        <v>46020</v>
      </c>
      <c r="AD214" s="135" t="s">
        <v>14</v>
      </c>
      <c r="AE214" s="75" t="s">
        <v>37</v>
      </c>
      <c r="AF214" s="217">
        <v>46058</v>
      </c>
      <c r="AG214" s="12" t="s">
        <v>1060</v>
      </c>
      <c r="AH214" s="147">
        <v>46055</v>
      </c>
      <c r="AI214" s="168" t="s">
        <v>1139</v>
      </c>
      <c r="AJ214" s="147">
        <v>46063</v>
      </c>
      <c r="AK214" s="12" t="s">
        <v>2294</v>
      </c>
      <c r="AL214" s="12"/>
      <c r="AM214" s="12" t="s">
        <v>2293</v>
      </c>
      <c r="AN214" s="12"/>
    </row>
    <row r="215" spans="1:40" x14ac:dyDescent="0.25">
      <c r="A215" s="148">
        <v>810</v>
      </c>
      <c r="B215" s="268" t="s">
        <v>913</v>
      </c>
      <c r="C215" s="149" t="s">
        <v>914</v>
      </c>
      <c r="D215" s="139" t="s">
        <v>1458</v>
      </c>
      <c r="E215" s="8" t="str">
        <f>VLOOKUP(R215,'REPARTO PROCESOS'!B:C,2,0)</f>
        <v>FDLSC-CD-290-2026</v>
      </c>
      <c r="F215" s="29" t="str">
        <f>VLOOKUP(G215,'NUMEROS DE CONTRATO'!G:K,5,0)</f>
        <v>219-2026 CPS-AG(151549)</v>
      </c>
      <c r="G215" s="222" t="s">
        <v>961</v>
      </c>
      <c r="H215" s="149" t="s">
        <v>1047</v>
      </c>
      <c r="I215" s="149">
        <v>3175279720</v>
      </c>
      <c r="J215" s="149" t="s">
        <v>1501</v>
      </c>
      <c r="K215" s="149" t="s">
        <v>1047</v>
      </c>
      <c r="L215" s="151">
        <v>2638</v>
      </c>
      <c r="M215" s="151">
        <v>2638</v>
      </c>
      <c r="N215" s="148" t="s">
        <v>1499</v>
      </c>
      <c r="O215" s="149" t="s">
        <v>1092</v>
      </c>
      <c r="P215" s="279" t="s">
        <v>1234</v>
      </c>
      <c r="Q215" s="285" t="s">
        <v>1093</v>
      </c>
      <c r="R215" s="280">
        <v>151549</v>
      </c>
      <c r="S215" s="280" t="s">
        <v>1208</v>
      </c>
      <c r="T215" s="127">
        <v>1960</v>
      </c>
      <c r="U215" s="247" t="s">
        <v>1490</v>
      </c>
      <c r="V215" s="138" t="s">
        <v>1493</v>
      </c>
      <c r="W215" s="9" t="s">
        <v>1055</v>
      </c>
      <c r="X215" s="318">
        <v>38400000</v>
      </c>
      <c r="Y215" s="320" t="s">
        <v>1096</v>
      </c>
      <c r="Z215" s="162" t="s">
        <v>1097</v>
      </c>
      <c r="AA215" s="222" t="s">
        <v>1098</v>
      </c>
      <c r="AB215" s="148" t="s">
        <v>1500</v>
      </c>
      <c r="AC215" s="152">
        <v>46020</v>
      </c>
      <c r="AD215" s="135" t="s">
        <v>14</v>
      </c>
      <c r="AE215" s="75" t="s">
        <v>37</v>
      </c>
      <c r="AF215" s="209">
        <v>46050</v>
      </c>
      <c r="AG215" s="12" t="s">
        <v>1060</v>
      </c>
      <c r="AH215" s="147">
        <v>46051</v>
      </c>
      <c r="AI215" s="168" t="s">
        <v>1252</v>
      </c>
      <c r="AJ215" s="147">
        <v>46051</v>
      </c>
      <c r="AK215" s="12">
        <v>809</v>
      </c>
      <c r="AL215" s="147">
        <v>46052</v>
      </c>
      <c r="AM215" s="12" t="s">
        <v>2293</v>
      </c>
      <c r="AN215" s="12"/>
    </row>
    <row r="216" spans="1:40" x14ac:dyDescent="0.25">
      <c r="A216" s="148">
        <v>693</v>
      </c>
      <c r="B216" s="269" t="s">
        <v>748</v>
      </c>
      <c r="C216" s="4" t="s">
        <v>825</v>
      </c>
      <c r="D216" s="139" t="s">
        <v>1458</v>
      </c>
      <c r="E216" s="8" t="str">
        <f>VLOOKUP(R216,'REPARTO PROCESOS'!B:C,2,0)</f>
        <v>FDLSC-CD-119-2026</v>
      </c>
      <c r="F216" s="29" t="str">
        <f>VLOOKUP(G216,'NUMEROS DE CONTRATO'!G:K,5,0)</f>
        <v>220-2026 CPS-P(145659)</v>
      </c>
      <c r="G216" s="222" t="s">
        <v>829</v>
      </c>
      <c r="H216" s="4">
        <v>79322185</v>
      </c>
      <c r="I216" s="4">
        <v>3115690546</v>
      </c>
      <c r="J216" s="4" t="s">
        <v>1249</v>
      </c>
      <c r="K216" s="4" t="s">
        <v>1063</v>
      </c>
      <c r="L216" s="151">
        <v>2667</v>
      </c>
      <c r="M216" s="151">
        <v>2667</v>
      </c>
      <c r="N216" s="4" t="s">
        <v>1502</v>
      </c>
      <c r="O216" s="4" t="s">
        <v>1089</v>
      </c>
      <c r="P216" s="283" t="s">
        <v>1090</v>
      </c>
      <c r="Q216" s="284" t="s">
        <v>1090</v>
      </c>
      <c r="R216" s="281">
        <v>145659</v>
      </c>
      <c r="S216" s="280" t="s">
        <v>1052</v>
      </c>
      <c r="T216" s="120">
        <v>1724</v>
      </c>
      <c r="U216" s="247" t="s">
        <v>1503</v>
      </c>
      <c r="V216" s="138" t="s">
        <v>1504</v>
      </c>
      <c r="W216" s="9" t="s">
        <v>1055</v>
      </c>
      <c r="X216" s="318">
        <v>54400000</v>
      </c>
      <c r="Y216" s="320" t="s">
        <v>1103</v>
      </c>
      <c r="Z216" s="162" t="s">
        <v>1104</v>
      </c>
      <c r="AA216" s="222" t="s">
        <v>1105</v>
      </c>
      <c r="AB216" s="148" t="s">
        <v>1047</v>
      </c>
      <c r="AC216" s="149" t="s">
        <v>1047</v>
      </c>
      <c r="AD216" s="135" t="s">
        <v>21</v>
      </c>
      <c r="AE216" s="75" t="s">
        <v>37</v>
      </c>
      <c r="AF216" s="209">
        <v>46049</v>
      </c>
      <c r="AG216" s="12" t="s">
        <v>1060</v>
      </c>
      <c r="AH216" s="147">
        <v>46049</v>
      </c>
      <c r="AI216" s="170" t="s">
        <v>1424</v>
      </c>
      <c r="AJ216" s="147">
        <v>46050</v>
      </c>
      <c r="AK216" s="12">
        <v>682</v>
      </c>
      <c r="AL216" s="147">
        <v>46052</v>
      </c>
      <c r="AM216" s="12" t="s">
        <v>45</v>
      </c>
      <c r="AN216" s="147">
        <v>46055</v>
      </c>
    </row>
    <row r="217" spans="1:40" x14ac:dyDescent="0.25">
      <c r="A217" s="148">
        <v>694</v>
      </c>
      <c r="B217" s="268" t="s">
        <v>748</v>
      </c>
      <c r="C217" s="149" t="s">
        <v>825</v>
      </c>
      <c r="D217" s="139" t="s">
        <v>1458</v>
      </c>
      <c r="E217" s="8" t="str">
        <f>VLOOKUP(R217,'REPARTO PROCESOS'!B:C,2,0)</f>
        <v>FDLSC-CD-119-2026</v>
      </c>
      <c r="F217" s="29" t="str">
        <f>VLOOKUP(G217,'NUMEROS DE CONTRATO'!G:K,5,0)</f>
        <v>221-2026 CPS-P(145659)</v>
      </c>
      <c r="G217" s="222" t="s">
        <v>831</v>
      </c>
      <c r="H217" s="149">
        <v>79492324</v>
      </c>
      <c r="I217" s="149" t="s">
        <v>1505</v>
      </c>
      <c r="J217" s="149" t="s">
        <v>1249</v>
      </c>
      <c r="K217" s="149" t="s">
        <v>1506</v>
      </c>
      <c r="L217" s="151">
        <v>2667</v>
      </c>
      <c r="M217" s="151">
        <v>2667</v>
      </c>
      <c r="N217" s="148" t="s">
        <v>1502</v>
      </c>
      <c r="O217" s="149" t="s">
        <v>1089</v>
      </c>
      <c r="P217" s="279" t="s">
        <v>1090</v>
      </c>
      <c r="Q217" s="285" t="s">
        <v>1090</v>
      </c>
      <c r="R217" s="281">
        <v>145659</v>
      </c>
      <c r="S217" s="280" t="s">
        <v>1052</v>
      </c>
      <c r="T217" s="120">
        <v>1724</v>
      </c>
      <c r="U217" s="247" t="s">
        <v>1503</v>
      </c>
      <c r="V217" s="138" t="s">
        <v>1504</v>
      </c>
      <c r="W217" s="9" t="s">
        <v>1055</v>
      </c>
      <c r="X217" s="318">
        <v>54400000</v>
      </c>
      <c r="Y217" s="320" t="s">
        <v>1103</v>
      </c>
      <c r="Z217" s="162" t="s">
        <v>1104</v>
      </c>
      <c r="AA217" s="222" t="s">
        <v>1105</v>
      </c>
      <c r="AB217" s="148" t="s">
        <v>1047</v>
      </c>
      <c r="AC217" s="149" t="s">
        <v>1047</v>
      </c>
      <c r="AD217" s="135" t="s">
        <v>21</v>
      </c>
      <c r="AE217" s="75" t="s">
        <v>37</v>
      </c>
      <c r="AF217" s="209">
        <v>46049</v>
      </c>
      <c r="AG217" s="12" t="s">
        <v>1060</v>
      </c>
      <c r="AH217" s="147">
        <v>46049</v>
      </c>
      <c r="AI217" s="170" t="s">
        <v>1424</v>
      </c>
      <c r="AJ217" s="147">
        <v>46050</v>
      </c>
      <c r="AK217" s="12">
        <v>683</v>
      </c>
      <c r="AL217" s="147">
        <v>46052</v>
      </c>
      <c r="AM217" s="12" t="s">
        <v>45</v>
      </c>
      <c r="AN217" s="147">
        <v>46055</v>
      </c>
    </row>
    <row r="218" spans="1:40" x14ac:dyDescent="0.25">
      <c r="A218" s="148">
        <v>696</v>
      </c>
      <c r="B218" s="268" t="s">
        <v>748</v>
      </c>
      <c r="C218" s="149" t="s">
        <v>825</v>
      </c>
      <c r="D218" s="139" t="s">
        <v>1458</v>
      </c>
      <c r="E218" s="8" t="str">
        <f>VLOOKUP(R218,'REPARTO PROCESOS'!B:C,2,0)</f>
        <v>FDLSC-CD-215-2026</v>
      </c>
      <c r="F218" s="29" t="str">
        <f>VLOOKUP(G218,'NUMEROS DE CONTRATO'!G:K,5,0)</f>
        <v>222-2026 CPS-AG(145669)</v>
      </c>
      <c r="G218" s="222" t="s">
        <v>833</v>
      </c>
      <c r="H218" s="149" t="s">
        <v>1047</v>
      </c>
      <c r="I218" s="149">
        <v>3002097090</v>
      </c>
      <c r="J218" s="149" t="s">
        <v>1249</v>
      </c>
      <c r="K218" s="149" t="s">
        <v>1063</v>
      </c>
      <c r="L218" s="151">
        <v>2667</v>
      </c>
      <c r="M218" s="151">
        <v>2667</v>
      </c>
      <c r="N218" s="148" t="s">
        <v>1092</v>
      </c>
      <c r="O218" s="149" t="s">
        <v>1092</v>
      </c>
      <c r="P218" s="279" t="s">
        <v>1093</v>
      </c>
      <c r="Q218" s="285" t="s">
        <v>1093</v>
      </c>
      <c r="R218" s="4">
        <v>145669</v>
      </c>
      <c r="S218" s="280" t="s">
        <v>1052</v>
      </c>
      <c r="T218" s="120">
        <v>1727</v>
      </c>
      <c r="U218" s="247" t="s">
        <v>1507</v>
      </c>
      <c r="V218" s="138" t="s">
        <v>1508</v>
      </c>
      <c r="W218" s="9" t="s">
        <v>1055</v>
      </c>
      <c r="X218" s="318">
        <v>38400000</v>
      </c>
      <c r="Y218" s="320" t="s">
        <v>1096</v>
      </c>
      <c r="Z218" s="162" t="s">
        <v>1097</v>
      </c>
      <c r="AA218" s="222" t="s">
        <v>1098</v>
      </c>
      <c r="AB218" s="148" t="s">
        <v>1059</v>
      </c>
      <c r="AC218" s="152">
        <v>46006</v>
      </c>
      <c r="AD218" s="135" t="s">
        <v>21</v>
      </c>
      <c r="AE218" s="75" t="s">
        <v>37</v>
      </c>
      <c r="AF218" s="209">
        <v>46049</v>
      </c>
      <c r="AG218" s="12" t="s">
        <v>1060</v>
      </c>
      <c r="AH218" s="147">
        <v>46049</v>
      </c>
      <c r="AI218" s="170" t="s">
        <v>1424</v>
      </c>
      <c r="AJ218" s="147">
        <v>46050</v>
      </c>
      <c r="AK218" s="12">
        <v>684</v>
      </c>
      <c r="AL218" s="147">
        <v>46052</v>
      </c>
      <c r="AM218" s="12" t="s">
        <v>45</v>
      </c>
      <c r="AN218" s="147">
        <v>46055</v>
      </c>
    </row>
    <row r="219" spans="1:40" x14ac:dyDescent="0.25">
      <c r="A219" s="148">
        <v>763</v>
      </c>
      <c r="B219" s="268" t="s">
        <v>748</v>
      </c>
      <c r="C219" s="149" t="s">
        <v>894</v>
      </c>
      <c r="D219" s="139" t="s">
        <v>1107</v>
      </c>
      <c r="E219" s="8" t="str">
        <f>VLOOKUP(R219,'REPARTO PROCESOS'!B:C,2,0)</f>
        <v>FDLSC-CD-166-2026</v>
      </c>
      <c r="F219" s="29" t="str">
        <f>VLOOKUP(G219,'NUMEROS DE CONTRATO'!G:K,5,0)</f>
        <v>223-2026 CPS-AG(148052)</v>
      </c>
      <c r="G219" s="222" t="s">
        <v>901</v>
      </c>
      <c r="H219" s="149">
        <v>1023162612</v>
      </c>
      <c r="I219" s="149">
        <v>3133606080</v>
      </c>
      <c r="J219" s="149" t="s">
        <v>1129</v>
      </c>
      <c r="K219" s="149" t="s">
        <v>1063</v>
      </c>
      <c r="L219" s="151">
        <v>2667</v>
      </c>
      <c r="M219" s="151">
        <v>2667</v>
      </c>
      <c r="N219" s="148" t="s">
        <v>1129</v>
      </c>
      <c r="O219" s="149" t="s">
        <v>1129</v>
      </c>
      <c r="P219" s="279" t="s">
        <v>1132</v>
      </c>
      <c r="Q219" s="285" t="s">
        <v>1132</v>
      </c>
      <c r="R219" s="4">
        <v>148052</v>
      </c>
      <c r="S219" s="280" t="s">
        <v>1113</v>
      </c>
      <c r="T219" s="127">
        <v>1933</v>
      </c>
      <c r="U219" s="247" t="s">
        <v>1509</v>
      </c>
      <c r="V219" s="138" t="s">
        <v>1510</v>
      </c>
      <c r="W219" s="9" t="s">
        <v>1055</v>
      </c>
      <c r="X219" s="318">
        <v>23200000</v>
      </c>
      <c r="Y219" s="320" t="s">
        <v>1135</v>
      </c>
      <c r="Z219" s="162" t="s">
        <v>1136</v>
      </c>
      <c r="AA219" s="222" t="s">
        <v>1137</v>
      </c>
      <c r="AB219" s="144" t="s">
        <v>1047</v>
      </c>
      <c r="AC219" s="145" t="s">
        <v>1047</v>
      </c>
      <c r="AD219" s="207" t="s">
        <v>21</v>
      </c>
      <c r="AE219" s="75" t="s">
        <v>37</v>
      </c>
      <c r="AF219" s="210" t="s">
        <v>1511</v>
      </c>
      <c r="AG219" s="12" t="s">
        <v>2284</v>
      </c>
      <c r="AH219" s="147">
        <v>46048</v>
      </c>
      <c r="AI219" s="168" t="s">
        <v>1086</v>
      </c>
      <c r="AJ219" s="147">
        <v>46042</v>
      </c>
      <c r="AK219" s="12">
        <v>528</v>
      </c>
      <c r="AL219" s="147">
        <v>46046</v>
      </c>
      <c r="AM219" s="12" t="s">
        <v>2293</v>
      </c>
      <c r="AN219" s="12"/>
    </row>
    <row r="220" spans="1:40" x14ac:dyDescent="0.25">
      <c r="A220" s="148">
        <v>761</v>
      </c>
      <c r="B220" s="269" t="s">
        <v>748</v>
      </c>
      <c r="C220" s="4" t="s">
        <v>894</v>
      </c>
      <c r="D220" s="139" t="s">
        <v>1107</v>
      </c>
      <c r="E220" s="8" t="str">
        <f>VLOOKUP(R220,'REPARTO PROCESOS'!B:C,2,0)</f>
        <v>FDLSC-CD-247-2026</v>
      </c>
      <c r="F220" s="29" t="str">
        <f>VLOOKUP(G220,'NUMEROS DE CONTRATO'!G:K,5,0)</f>
        <v>224-2026 CPS-P(147654)</v>
      </c>
      <c r="G220" s="222" t="s">
        <v>899</v>
      </c>
      <c r="H220" s="4">
        <v>1030563628</v>
      </c>
      <c r="I220" s="4">
        <v>3112334343</v>
      </c>
      <c r="J220" s="4" t="s">
        <v>1512</v>
      </c>
      <c r="K220" s="4" t="s">
        <v>1063</v>
      </c>
      <c r="L220" s="151">
        <v>2667</v>
      </c>
      <c r="M220" s="151">
        <v>2667</v>
      </c>
      <c r="N220" s="4" t="s">
        <v>1089</v>
      </c>
      <c r="O220" s="4" t="s">
        <v>1050</v>
      </c>
      <c r="P220" s="283" t="s">
        <v>1165</v>
      </c>
      <c r="Q220" s="284" t="s">
        <v>1051</v>
      </c>
      <c r="R220" s="4">
        <v>147654</v>
      </c>
      <c r="S220" s="280" t="s">
        <v>1109</v>
      </c>
      <c r="T220" s="124">
        <v>1868</v>
      </c>
      <c r="U220" s="247" t="s">
        <v>1513</v>
      </c>
      <c r="V220" s="138" t="s">
        <v>1514</v>
      </c>
      <c r="W220" s="9" t="s">
        <v>1055</v>
      </c>
      <c r="X220" s="318">
        <v>44800000</v>
      </c>
      <c r="Y220" s="320" t="s">
        <v>1056</v>
      </c>
      <c r="Z220" s="162" t="s">
        <v>1057</v>
      </c>
      <c r="AA220" s="222" t="s">
        <v>1058</v>
      </c>
      <c r="AB220" s="144" t="s">
        <v>1047</v>
      </c>
      <c r="AC220" s="145" t="s">
        <v>1047</v>
      </c>
      <c r="AD220" s="135" t="s">
        <v>21</v>
      </c>
      <c r="AE220" s="75" t="s">
        <v>37</v>
      </c>
      <c r="AF220" s="209">
        <v>46048</v>
      </c>
      <c r="AG220" s="12" t="s">
        <v>2284</v>
      </c>
      <c r="AH220" s="147">
        <v>46048</v>
      </c>
      <c r="AI220" s="168" t="s">
        <v>1086</v>
      </c>
      <c r="AJ220" s="147">
        <v>46042</v>
      </c>
      <c r="AK220" s="12">
        <v>529</v>
      </c>
      <c r="AL220" s="147">
        <v>46046</v>
      </c>
      <c r="AM220" s="12" t="s">
        <v>45</v>
      </c>
      <c r="AN220" s="12"/>
    </row>
    <row r="221" spans="1:40" x14ac:dyDescent="0.25">
      <c r="A221" s="148">
        <v>765</v>
      </c>
      <c r="B221" s="269" t="s">
        <v>748</v>
      </c>
      <c r="C221" s="4" t="s">
        <v>894</v>
      </c>
      <c r="D221" s="139" t="s">
        <v>1107</v>
      </c>
      <c r="E221" s="8" t="str">
        <f>VLOOKUP(R221,'REPARTO PROCESOS'!B:C,2,0)</f>
        <v>FDLSC-CD-241-2026</v>
      </c>
      <c r="F221" s="29" t="str">
        <f>VLOOKUP(G221,'NUMEROS DE CONTRATO'!G:K,5,0)</f>
        <v>225-2026 CPS-AG(147564)</v>
      </c>
      <c r="G221" s="222" t="s">
        <v>903</v>
      </c>
      <c r="H221" s="4">
        <v>1023923695</v>
      </c>
      <c r="I221" s="4">
        <v>3145203983</v>
      </c>
      <c r="J221" s="4" t="s">
        <v>1515</v>
      </c>
      <c r="K221" s="4" t="s">
        <v>1063</v>
      </c>
      <c r="L221" s="151">
        <v>2667</v>
      </c>
      <c r="M221" s="151">
        <v>2667</v>
      </c>
      <c r="N221" s="4" t="s">
        <v>1092</v>
      </c>
      <c r="O221" s="4" t="s">
        <v>1092</v>
      </c>
      <c r="P221" s="283" t="s">
        <v>1093</v>
      </c>
      <c r="Q221" s="284" t="s">
        <v>1093</v>
      </c>
      <c r="R221" s="4">
        <v>147564</v>
      </c>
      <c r="S221" s="280" t="s">
        <v>1109</v>
      </c>
      <c r="T221" s="124">
        <v>1865</v>
      </c>
      <c r="U221" s="247" t="s">
        <v>1516</v>
      </c>
      <c r="V221" s="138" t="s">
        <v>1517</v>
      </c>
      <c r="W221" s="9" t="s">
        <v>1055</v>
      </c>
      <c r="X221" s="318">
        <v>38400000</v>
      </c>
      <c r="Y221" s="320" t="s">
        <v>1096</v>
      </c>
      <c r="Z221" s="162" t="s">
        <v>1097</v>
      </c>
      <c r="AA221" s="222" t="s">
        <v>1098</v>
      </c>
      <c r="AB221" s="148" t="s">
        <v>1047</v>
      </c>
      <c r="AC221" s="149" t="s">
        <v>1047</v>
      </c>
      <c r="AD221" s="135" t="s">
        <v>14</v>
      </c>
      <c r="AE221" s="75" t="s">
        <v>37</v>
      </c>
      <c r="AF221" s="217">
        <v>46058</v>
      </c>
      <c r="AG221" s="12" t="s">
        <v>1060</v>
      </c>
      <c r="AH221" s="147">
        <v>46056</v>
      </c>
      <c r="AI221" s="168" t="s">
        <v>1139</v>
      </c>
      <c r="AJ221" s="147">
        <v>46063</v>
      </c>
      <c r="AK221" s="12" t="s">
        <v>2294</v>
      </c>
      <c r="AL221" s="12"/>
      <c r="AM221" s="12" t="s">
        <v>2295</v>
      </c>
      <c r="AN221" s="12"/>
    </row>
    <row r="222" spans="1:40" x14ac:dyDescent="0.25">
      <c r="A222" s="148">
        <v>762</v>
      </c>
      <c r="B222" s="269" t="s">
        <v>748</v>
      </c>
      <c r="C222" s="4" t="s">
        <v>894</v>
      </c>
      <c r="D222" s="139" t="s">
        <v>1107</v>
      </c>
      <c r="E222" s="8" t="str">
        <f>VLOOKUP(R222,'REPARTO PROCESOS'!B:C,2,0)</f>
        <v>FDLSC-CD-251-2026</v>
      </c>
      <c r="F222" s="29" t="str">
        <f>VLOOKUP(G222,'NUMEROS DE CONTRATO'!G:K,5,0)</f>
        <v>226-2026 CPS-P(147661)</v>
      </c>
      <c r="G222" s="222" t="s">
        <v>900</v>
      </c>
      <c r="H222" s="4">
        <v>1018459927</v>
      </c>
      <c r="I222" s="4">
        <v>3002618657</v>
      </c>
      <c r="J222" s="4" t="s">
        <v>1227</v>
      </c>
      <c r="K222" s="4" t="s">
        <v>1063</v>
      </c>
      <c r="L222" s="151">
        <v>2667</v>
      </c>
      <c r="M222" s="151">
        <v>2667</v>
      </c>
      <c r="N222" s="4" t="s">
        <v>1089</v>
      </c>
      <c r="O222" s="4" t="s">
        <v>1089</v>
      </c>
      <c r="P222" s="283" t="s">
        <v>1090</v>
      </c>
      <c r="Q222" s="284" t="s">
        <v>1090</v>
      </c>
      <c r="R222" s="4">
        <v>147661</v>
      </c>
      <c r="S222" s="280" t="s">
        <v>1109</v>
      </c>
      <c r="T222" s="124">
        <v>1870</v>
      </c>
      <c r="U222" s="247" t="s">
        <v>1518</v>
      </c>
      <c r="V222" s="138" t="s">
        <v>1519</v>
      </c>
      <c r="W222" s="9" t="s">
        <v>1055</v>
      </c>
      <c r="X222" s="318">
        <v>54400000</v>
      </c>
      <c r="Y222" s="320" t="s">
        <v>1103</v>
      </c>
      <c r="Z222" s="162" t="s">
        <v>1104</v>
      </c>
      <c r="AA222" s="222" t="s">
        <v>1105</v>
      </c>
      <c r="AB222" s="144" t="s">
        <v>1047</v>
      </c>
      <c r="AC222" s="145" t="s">
        <v>1047</v>
      </c>
      <c r="AD222" s="207" t="s">
        <v>21</v>
      </c>
      <c r="AE222" s="75" t="s">
        <v>37</v>
      </c>
      <c r="AF222" s="209">
        <v>46042</v>
      </c>
      <c r="AG222" s="12" t="s">
        <v>2284</v>
      </c>
      <c r="AH222" s="147">
        <v>46048</v>
      </c>
      <c r="AI222" s="168" t="s">
        <v>1086</v>
      </c>
      <c r="AJ222" s="147">
        <v>46042</v>
      </c>
      <c r="AK222" s="12">
        <v>530</v>
      </c>
      <c r="AL222" s="147">
        <v>46046</v>
      </c>
      <c r="AM222" s="12" t="s">
        <v>45</v>
      </c>
      <c r="AN222" s="12"/>
    </row>
    <row r="223" spans="1:40" x14ac:dyDescent="0.25">
      <c r="A223" s="148">
        <v>760</v>
      </c>
      <c r="B223" s="269" t="s">
        <v>748</v>
      </c>
      <c r="C223" s="4" t="s">
        <v>894</v>
      </c>
      <c r="D223" s="139" t="s">
        <v>1107</v>
      </c>
      <c r="E223" s="8" t="str">
        <f>VLOOKUP(R223,'REPARTO PROCESOS'!B:C,2,0)</f>
        <v>FDLSC-CD-239-2026</v>
      </c>
      <c r="F223" s="29" t="str">
        <f>VLOOKUP(G223,'NUMEROS DE CONTRATO'!G:K,5,0)</f>
        <v>227-2026 CPS-P(147559)</v>
      </c>
      <c r="G223" s="222" t="s">
        <v>898</v>
      </c>
      <c r="H223" s="4">
        <v>52824644</v>
      </c>
      <c r="I223" s="4">
        <v>3123930490</v>
      </c>
      <c r="J223" s="4" t="s">
        <v>1227</v>
      </c>
      <c r="K223" s="4" t="s">
        <v>1520</v>
      </c>
      <c r="L223" s="151">
        <v>2667</v>
      </c>
      <c r="M223" s="151">
        <v>2667</v>
      </c>
      <c r="N223" s="4" t="s">
        <v>1244</v>
      </c>
      <c r="O223" s="4" t="s">
        <v>1068</v>
      </c>
      <c r="P223" s="283" t="s">
        <v>1069</v>
      </c>
      <c r="Q223" s="284" t="s">
        <v>1069</v>
      </c>
      <c r="R223" s="4">
        <v>147559</v>
      </c>
      <c r="S223" s="280" t="s">
        <v>1109</v>
      </c>
      <c r="T223" s="124">
        <v>1864</v>
      </c>
      <c r="U223" s="247" t="s">
        <v>1521</v>
      </c>
      <c r="V223" s="138" t="s">
        <v>1522</v>
      </c>
      <c r="W223" s="9" t="s">
        <v>1055</v>
      </c>
      <c r="X223" s="318">
        <v>64000000</v>
      </c>
      <c r="Y223" s="320" t="s">
        <v>1073</v>
      </c>
      <c r="Z223" s="162" t="s">
        <v>1074</v>
      </c>
      <c r="AA223" s="222" t="s">
        <v>1075</v>
      </c>
      <c r="AB223" s="144" t="s">
        <v>1047</v>
      </c>
      <c r="AC223" s="145" t="s">
        <v>1047</v>
      </c>
      <c r="AD223" s="135" t="s">
        <v>21</v>
      </c>
      <c r="AE223" s="75" t="s">
        <v>37</v>
      </c>
      <c r="AF223" s="209">
        <v>46048</v>
      </c>
      <c r="AG223" s="12" t="s">
        <v>2284</v>
      </c>
      <c r="AH223" s="147">
        <v>46048</v>
      </c>
      <c r="AI223" s="168" t="s">
        <v>1086</v>
      </c>
      <c r="AJ223" s="147">
        <v>46042</v>
      </c>
      <c r="AK223" s="12">
        <v>531</v>
      </c>
      <c r="AL223" s="147">
        <v>46046</v>
      </c>
      <c r="AM223" s="12" t="s">
        <v>45</v>
      </c>
      <c r="AN223" s="12"/>
    </row>
    <row r="224" spans="1:40" x14ac:dyDescent="0.25">
      <c r="A224" s="148">
        <v>764</v>
      </c>
      <c r="B224" s="269" t="s">
        <v>748</v>
      </c>
      <c r="C224" s="4" t="s">
        <v>894</v>
      </c>
      <c r="D224" s="139" t="s">
        <v>1107</v>
      </c>
      <c r="E224" s="8" t="str">
        <f>VLOOKUP(R224,'REPARTO PROCESOS'!B:C,2,0)</f>
        <v>FDLSC-CD-253-2026</v>
      </c>
      <c r="F224" s="29" t="str">
        <f>VLOOKUP(G224,'NUMEROS DE CONTRATO'!G:K,5,0)</f>
        <v>228-2026 CPS-P(147666)</v>
      </c>
      <c r="G224" s="222" t="s">
        <v>902</v>
      </c>
      <c r="H224" s="4">
        <v>80117116</v>
      </c>
      <c r="I224" s="4">
        <v>3144035843</v>
      </c>
      <c r="J224" s="4" t="s">
        <v>1227</v>
      </c>
      <c r="K224" s="4" t="s">
        <v>1063</v>
      </c>
      <c r="L224" s="151">
        <v>2667</v>
      </c>
      <c r="M224" s="151">
        <v>2667</v>
      </c>
      <c r="N224" s="4" t="s">
        <v>1089</v>
      </c>
      <c r="O224" s="4" t="s">
        <v>1089</v>
      </c>
      <c r="P224" s="283" t="s">
        <v>1090</v>
      </c>
      <c r="Q224" s="284" t="s">
        <v>1090</v>
      </c>
      <c r="R224" s="4">
        <v>147666</v>
      </c>
      <c r="S224" s="280" t="s">
        <v>1109</v>
      </c>
      <c r="T224" s="124">
        <v>1871</v>
      </c>
      <c r="U224" s="247" t="s">
        <v>1523</v>
      </c>
      <c r="V224" s="138" t="s">
        <v>1524</v>
      </c>
      <c r="W224" s="9" t="s">
        <v>1055</v>
      </c>
      <c r="X224" s="318">
        <v>54400000</v>
      </c>
      <c r="Y224" s="320" t="s">
        <v>1103</v>
      </c>
      <c r="Z224" s="162" t="s">
        <v>1104</v>
      </c>
      <c r="AA224" s="222" t="s">
        <v>1105</v>
      </c>
      <c r="AB224" s="144" t="s">
        <v>1047</v>
      </c>
      <c r="AC224" s="145" t="s">
        <v>1047</v>
      </c>
      <c r="AD224" s="135" t="s">
        <v>21</v>
      </c>
      <c r="AE224" s="75" t="s">
        <v>37</v>
      </c>
      <c r="AF224" s="209">
        <v>46048</v>
      </c>
      <c r="AG224" s="12" t="s">
        <v>2284</v>
      </c>
      <c r="AH224" s="147">
        <v>46048</v>
      </c>
      <c r="AI224" s="168" t="s">
        <v>1086</v>
      </c>
      <c r="AJ224" s="147">
        <v>46042</v>
      </c>
      <c r="AK224" s="12">
        <v>532</v>
      </c>
      <c r="AL224" s="147">
        <v>46046</v>
      </c>
      <c r="AM224" s="12" t="s">
        <v>45</v>
      </c>
      <c r="AN224" s="12"/>
    </row>
    <row r="225" spans="1:40" x14ac:dyDescent="0.25">
      <c r="A225" s="148">
        <v>790</v>
      </c>
      <c r="B225" s="269" t="s">
        <v>913</v>
      </c>
      <c r="C225" s="4" t="s">
        <v>916</v>
      </c>
      <c r="D225" s="139" t="s">
        <v>1046</v>
      </c>
      <c r="E225" s="8" t="str">
        <f>VLOOKUP(R225,'REPARTO PROCESOS'!B:C,2,0)</f>
        <v>FDLSC-CD-309-2026</v>
      </c>
      <c r="F225" s="29" t="str">
        <f>VLOOKUP(G225,'NUMEROS DE CONTRATO'!G:K,5,0)</f>
        <v>229-2026 CPS-P(152635)</v>
      </c>
      <c r="G225" s="222" t="s">
        <v>941</v>
      </c>
      <c r="H225" s="4">
        <v>53083582</v>
      </c>
      <c r="I225" s="4">
        <v>3142040821</v>
      </c>
      <c r="J225" s="4" t="s">
        <v>1194</v>
      </c>
      <c r="K225" s="4" t="s">
        <v>1063</v>
      </c>
      <c r="L225" s="151">
        <v>2667</v>
      </c>
      <c r="M225" s="151">
        <v>2667</v>
      </c>
      <c r="N225" s="4" t="s">
        <v>1089</v>
      </c>
      <c r="O225" s="4" t="s">
        <v>1089</v>
      </c>
      <c r="P225" s="283" t="s">
        <v>1197</v>
      </c>
      <c r="Q225" s="284" t="s">
        <v>1090</v>
      </c>
      <c r="R225" s="4">
        <v>152635</v>
      </c>
      <c r="S225" s="280" t="s">
        <v>1113</v>
      </c>
      <c r="T225" s="126">
        <v>2003</v>
      </c>
      <c r="U225" s="247" t="s">
        <v>1406</v>
      </c>
      <c r="V225" s="138" t="s">
        <v>1407</v>
      </c>
      <c r="W225" s="9" t="s">
        <v>1055</v>
      </c>
      <c r="X225" s="318">
        <v>48000000</v>
      </c>
      <c r="Y225" s="320" t="s">
        <v>1211</v>
      </c>
      <c r="Z225" s="162" t="s">
        <v>1212</v>
      </c>
      <c r="AA225" s="222" t="s">
        <v>1213</v>
      </c>
      <c r="AB225" s="144" t="s">
        <v>1303</v>
      </c>
      <c r="AC225" s="150">
        <v>46036</v>
      </c>
      <c r="AD225" s="135" t="s">
        <v>21</v>
      </c>
      <c r="AE225" s="75" t="s">
        <v>37</v>
      </c>
      <c r="AF225" s="237">
        <v>46042</v>
      </c>
      <c r="AG225" s="12" t="s">
        <v>1060</v>
      </c>
      <c r="AH225" s="147">
        <v>46043</v>
      </c>
      <c r="AI225" s="168" t="s">
        <v>1086</v>
      </c>
      <c r="AJ225" s="147">
        <v>46042</v>
      </c>
      <c r="AK225" s="12">
        <v>436</v>
      </c>
      <c r="AL225" s="147">
        <v>46045</v>
      </c>
      <c r="AM225" s="12" t="s">
        <v>45</v>
      </c>
      <c r="AN225" s="12"/>
    </row>
    <row r="226" spans="1:40" x14ac:dyDescent="0.25">
      <c r="A226" s="148">
        <v>793</v>
      </c>
      <c r="B226" s="269" t="s">
        <v>913</v>
      </c>
      <c r="C226" s="4" t="s">
        <v>916</v>
      </c>
      <c r="D226" s="139" t="s">
        <v>1046</v>
      </c>
      <c r="E226" s="8" t="str">
        <f>VLOOKUP(R226,'REPARTO PROCESOS'!B:C,2,0)</f>
        <v>FDLSC-CD-090-2026</v>
      </c>
      <c r="F226" s="29" t="str">
        <f>VLOOKUP(G226,'NUMEROS DE CONTRATO'!G:K,5,0)</f>
        <v>230-2026 CPS-P(145573)</v>
      </c>
      <c r="G226" s="222" t="s">
        <v>944</v>
      </c>
      <c r="H226" s="138" t="s">
        <v>1047</v>
      </c>
      <c r="I226" s="4">
        <v>3138389741</v>
      </c>
      <c r="J226" s="4" t="s">
        <v>1525</v>
      </c>
      <c r="K226" s="4" t="s">
        <v>1047</v>
      </c>
      <c r="L226" s="151">
        <v>2667</v>
      </c>
      <c r="M226" s="151">
        <v>2667</v>
      </c>
      <c r="N226" s="4" t="s">
        <v>1089</v>
      </c>
      <c r="O226" s="4" t="s">
        <v>1050</v>
      </c>
      <c r="P226" s="283" t="s">
        <v>1047</v>
      </c>
      <c r="Q226" s="284" t="s">
        <v>1051</v>
      </c>
      <c r="R226" s="281">
        <v>145573</v>
      </c>
      <c r="S226" s="280" t="s">
        <v>1052</v>
      </c>
      <c r="T226" s="19">
        <v>1718</v>
      </c>
      <c r="U226" s="247" t="s">
        <v>1526</v>
      </c>
      <c r="V226" s="138" t="s">
        <v>1527</v>
      </c>
      <c r="W226" s="9" t="s">
        <v>1055</v>
      </c>
      <c r="X226" s="318">
        <v>44800000</v>
      </c>
      <c r="Y226" s="320" t="s">
        <v>1056</v>
      </c>
      <c r="Z226" s="162" t="s">
        <v>1057</v>
      </c>
      <c r="AA226" s="222" t="s">
        <v>1058</v>
      </c>
      <c r="AB226" s="144" t="s">
        <v>1528</v>
      </c>
      <c r="AC226" s="145" t="s">
        <v>1047</v>
      </c>
      <c r="AD226" s="135" t="s">
        <v>21</v>
      </c>
      <c r="AE226" s="75" t="s">
        <v>37</v>
      </c>
      <c r="AF226" s="209">
        <v>46048</v>
      </c>
      <c r="AG226" s="12" t="s">
        <v>1060</v>
      </c>
      <c r="AH226" s="147">
        <v>46043</v>
      </c>
      <c r="AI226" s="168" t="s">
        <v>1086</v>
      </c>
      <c r="AJ226" s="147">
        <v>46042</v>
      </c>
      <c r="AK226" s="12">
        <v>535</v>
      </c>
      <c r="AL226" s="147">
        <v>46046</v>
      </c>
      <c r="AM226" s="12" t="s">
        <v>45</v>
      </c>
      <c r="AN226" s="147">
        <v>46048</v>
      </c>
    </row>
    <row r="227" spans="1:40" x14ac:dyDescent="0.25">
      <c r="A227" s="148">
        <v>796</v>
      </c>
      <c r="B227" s="269" t="s">
        <v>913</v>
      </c>
      <c r="C227" s="4" t="s">
        <v>916</v>
      </c>
      <c r="D227" s="139" t="s">
        <v>1046</v>
      </c>
      <c r="E227" s="8" t="str">
        <f>VLOOKUP(R227,'REPARTO PROCESOS'!B:C,2,0)</f>
        <v>FDLSC-CD-115-2026</v>
      </c>
      <c r="F227" s="29" t="str">
        <f>VLOOKUP(G227,'NUMEROS DE CONTRATO'!G:K,5,0)</f>
        <v>231-2026 CPS-AG(145589)</v>
      </c>
      <c r="G227" s="222" t="s">
        <v>947</v>
      </c>
      <c r="H227" s="4">
        <v>52309593</v>
      </c>
      <c r="I227" s="4">
        <v>3115751749</v>
      </c>
      <c r="J227" s="4" t="s">
        <v>1529</v>
      </c>
      <c r="K227" s="4" t="s">
        <v>1063</v>
      </c>
      <c r="L227" s="151">
        <v>2667</v>
      </c>
      <c r="M227" s="151">
        <v>2667</v>
      </c>
      <c r="N227" s="4" t="s">
        <v>1092</v>
      </c>
      <c r="O227" s="4" t="s">
        <v>1092</v>
      </c>
      <c r="P227" s="283" t="s">
        <v>1093</v>
      </c>
      <c r="Q227" s="284" t="s">
        <v>1093</v>
      </c>
      <c r="R227" s="281">
        <v>145589</v>
      </c>
      <c r="S227" s="280" t="s">
        <v>1052</v>
      </c>
      <c r="T227" s="19">
        <v>1720</v>
      </c>
      <c r="U227" s="247" t="s">
        <v>1413</v>
      </c>
      <c r="V227" s="138" t="s">
        <v>1414</v>
      </c>
      <c r="W227" s="9" t="s">
        <v>1055</v>
      </c>
      <c r="X227" s="318">
        <v>38400000</v>
      </c>
      <c r="Y227" s="320" t="s">
        <v>1096</v>
      </c>
      <c r="Z227" s="162" t="s">
        <v>1097</v>
      </c>
      <c r="AA227" s="222" t="s">
        <v>1098</v>
      </c>
      <c r="AB227" s="144" t="s">
        <v>1047</v>
      </c>
      <c r="AC227" s="145" t="s">
        <v>1047</v>
      </c>
      <c r="AD227" s="135" t="s">
        <v>21</v>
      </c>
      <c r="AE227" s="75" t="s">
        <v>37</v>
      </c>
      <c r="AF227" s="209">
        <v>46045</v>
      </c>
      <c r="AG227" s="12" t="s">
        <v>1060</v>
      </c>
      <c r="AH227" s="147">
        <v>46043</v>
      </c>
      <c r="AI227" s="168" t="s">
        <v>1086</v>
      </c>
      <c r="AJ227" s="147">
        <v>46042</v>
      </c>
      <c r="AK227" s="12">
        <v>537</v>
      </c>
      <c r="AL227" s="147">
        <v>46046</v>
      </c>
      <c r="AM227" s="12" t="s">
        <v>45</v>
      </c>
      <c r="AN227" s="12"/>
    </row>
    <row r="228" spans="1:40" x14ac:dyDescent="0.25">
      <c r="A228" s="148">
        <v>813</v>
      </c>
      <c r="B228" s="269" t="s">
        <v>913</v>
      </c>
      <c r="C228" s="4" t="s">
        <v>916</v>
      </c>
      <c r="D228" s="139" t="s">
        <v>1046</v>
      </c>
      <c r="E228" s="8" t="str">
        <f>VLOOKUP(R228,'REPARTO PROCESOS'!B:C,2,0)</f>
        <v>FDLSC-CD-257-2026</v>
      </c>
      <c r="F228" s="29" t="str">
        <f>VLOOKUP(G228,'NUMEROS DE CONTRATO'!G:K,5,0)</f>
        <v>232-2026 CPS-P(145723)</v>
      </c>
      <c r="G228" s="222" t="s">
        <v>964</v>
      </c>
      <c r="H228" s="138" t="s">
        <v>1047</v>
      </c>
      <c r="I228" s="4">
        <v>3202706832</v>
      </c>
      <c r="J228" s="4" t="s">
        <v>1530</v>
      </c>
      <c r="K228" s="4" t="s">
        <v>1047</v>
      </c>
      <c r="L228" s="151">
        <v>2667</v>
      </c>
      <c r="M228" s="151">
        <v>2667</v>
      </c>
      <c r="N228" s="4" t="s">
        <v>1064</v>
      </c>
      <c r="O228" s="4" t="s">
        <v>1089</v>
      </c>
      <c r="P228" s="283" t="s">
        <v>1531</v>
      </c>
      <c r="Q228" s="284" t="s">
        <v>1532</v>
      </c>
      <c r="R228" s="4">
        <v>145723</v>
      </c>
      <c r="S228" s="280" t="s">
        <v>1166</v>
      </c>
      <c r="T228" s="120">
        <v>1738</v>
      </c>
      <c r="U228" s="247" t="s">
        <v>1533</v>
      </c>
      <c r="V228" s="138" t="s">
        <v>1534</v>
      </c>
      <c r="W228" s="9" t="s">
        <v>1055</v>
      </c>
      <c r="X228" s="318">
        <v>54400000</v>
      </c>
      <c r="Y228" s="320" t="s">
        <v>1103</v>
      </c>
      <c r="Z228" s="162" t="s">
        <v>1104</v>
      </c>
      <c r="AA228" s="222" t="s">
        <v>1105</v>
      </c>
      <c r="AB228" s="144" t="s">
        <v>1059</v>
      </c>
      <c r="AC228" s="150">
        <v>46007</v>
      </c>
      <c r="AD228" s="135" t="s">
        <v>21</v>
      </c>
      <c r="AE228" s="75" t="s">
        <v>37</v>
      </c>
      <c r="AF228" s="209">
        <v>46045</v>
      </c>
      <c r="AG228" s="12" t="s">
        <v>1060</v>
      </c>
      <c r="AH228" s="147">
        <v>46043</v>
      </c>
      <c r="AI228" s="168" t="s">
        <v>1086</v>
      </c>
      <c r="AJ228" s="147">
        <v>46042</v>
      </c>
      <c r="AK228" s="12">
        <v>540</v>
      </c>
      <c r="AL228" s="147">
        <v>46046</v>
      </c>
      <c r="AM228" s="12" t="s">
        <v>45</v>
      </c>
      <c r="AN228" s="147">
        <v>46048</v>
      </c>
    </row>
    <row r="229" spans="1:40" x14ac:dyDescent="0.25">
      <c r="A229" s="148">
        <v>814</v>
      </c>
      <c r="B229" s="269" t="s">
        <v>913</v>
      </c>
      <c r="C229" s="4" t="s">
        <v>916</v>
      </c>
      <c r="D229" s="139" t="s">
        <v>1046</v>
      </c>
      <c r="E229" s="8" t="str">
        <f>VLOOKUP(R229,'REPARTO PROCESOS'!B:C,2,0)</f>
        <v>FDLSC-CD-090-2026</v>
      </c>
      <c r="F229" s="29" t="str">
        <f>VLOOKUP(G229,'NUMEROS DE CONTRATO'!G:K,5,0)</f>
        <v>233-2026 CPS-P(145573)</v>
      </c>
      <c r="G229" s="222" t="s">
        <v>965</v>
      </c>
      <c r="H229" s="4">
        <v>1003407074</v>
      </c>
      <c r="I229" s="4">
        <v>3007146131</v>
      </c>
      <c r="J229" s="4" t="s">
        <v>1525</v>
      </c>
      <c r="K229" s="4" t="s">
        <v>1207</v>
      </c>
      <c r="L229" s="151">
        <v>2667</v>
      </c>
      <c r="M229" s="151">
        <v>2667</v>
      </c>
      <c r="N229" s="4" t="s">
        <v>1064</v>
      </c>
      <c r="O229" s="4" t="s">
        <v>1050</v>
      </c>
      <c r="P229" s="283" t="s">
        <v>1065</v>
      </c>
      <c r="Q229" s="284" t="s">
        <v>1051</v>
      </c>
      <c r="R229" s="281">
        <v>145573</v>
      </c>
      <c r="S229" s="280" t="s">
        <v>1052</v>
      </c>
      <c r="T229" s="19">
        <v>1718</v>
      </c>
      <c r="U229" s="247" t="s">
        <v>1526</v>
      </c>
      <c r="V229" s="138" t="s">
        <v>1527</v>
      </c>
      <c r="W229" s="9" t="s">
        <v>1055</v>
      </c>
      <c r="X229" s="318">
        <v>44800000</v>
      </c>
      <c r="Y229" s="320" t="s">
        <v>1056</v>
      </c>
      <c r="Z229" s="162" t="s">
        <v>1057</v>
      </c>
      <c r="AA229" s="222" t="s">
        <v>1058</v>
      </c>
      <c r="AB229" s="144" t="s">
        <v>1047</v>
      </c>
      <c r="AC229" s="145" t="s">
        <v>1047</v>
      </c>
      <c r="AD229" s="135" t="s">
        <v>21</v>
      </c>
      <c r="AE229" s="75" t="s">
        <v>37</v>
      </c>
      <c r="AF229" s="209">
        <v>46048</v>
      </c>
      <c r="AG229" s="12" t="s">
        <v>1060</v>
      </c>
      <c r="AH229" s="147">
        <v>46043</v>
      </c>
      <c r="AI229" s="168" t="s">
        <v>1086</v>
      </c>
      <c r="AJ229" s="147">
        <v>46042</v>
      </c>
      <c r="AK229" s="12">
        <v>541</v>
      </c>
      <c r="AL229" s="147">
        <v>46046</v>
      </c>
      <c r="AM229" s="12" t="s">
        <v>45</v>
      </c>
      <c r="AN229" s="147">
        <v>46048</v>
      </c>
    </row>
    <row r="230" spans="1:40" x14ac:dyDescent="0.25">
      <c r="A230" s="148">
        <v>815</v>
      </c>
      <c r="B230" s="269" t="s">
        <v>913</v>
      </c>
      <c r="C230" s="4" t="s">
        <v>916</v>
      </c>
      <c r="D230" s="139" t="s">
        <v>1046</v>
      </c>
      <c r="E230" s="8" t="str">
        <f>VLOOKUP(R230,'REPARTO PROCESOS'!B:C,2,0)</f>
        <v>FDLSC-CD-213-2026</v>
      </c>
      <c r="F230" s="29" t="str">
        <f>VLOOKUP(G230,'NUMEROS DE CONTRATO'!G:K,5,0)</f>
        <v>234-2026 CPS-P(145668)</v>
      </c>
      <c r="G230" s="222" t="s">
        <v>966</v>
      </c>
      <c r="H230" s="4" t="s">
        <v>1047</v>
      </c>
      <c r="I230" s="4">
        <v>3115016276</v>
      </c>
      <c r="J230" s="4" t="s">
        <v>1048</v>
      </c>
      <c r="K230" s="4" t="s">
        <v>1047</v>
      </c>
      <c r="L230" s="151">
        <v>2667</v>
      </c>
      <c r="M230" s="151">
        <v>2667</v>
      </c>
      <c r="N230" s="4" t="s">
        <v>1089</v>
      </c>
      <c r="O230" s="4" t="s">
        <v>1089</v>
      </c>
      <c r="P230" s="283" t="s">
        <v>1535</v>
      </c>
      <c r="Q230" s="284" t="s">
        <v>1535</v>
      </c>
      <c r="R230" s="4">
        <v>145668</v>
      </c>
      <c r="S230" s="280" t="s">
        <v>1052</v>
      </c>
      <c r="T230" s="120">
        <v>1726</v>
      </c>
      <c r="U230" s="247" t="s">
        <v>1536</v>
      </c>
      <c r="V230" s="138" t="s">
        <v>1537</v>
      </c>
      <c r="W230" s="9" t="s">
        <v>1055</v>
      </c>
      <c r="X230" s="318">
        <v>56000000</v>
      </c>
      <c r="Y230" s="320" t="s">
        <v>1538</v>
      </c>
      <c r="Z230" s="162" t="s">
        <v>1539</v>
      </c>
      <c r="AA230" s="222" t="s">
        <v>1540</v>
      </c>
      <c r="AB230" s="144" t="s">
        <v>1059</v>
      </c>
      <c r="AC230" s="150">
        <v>46006</v>
      </c>
      <c r="AD230" s="135" t="s">
        <v>21</v>
      </c>
      <c r="AE230" s="75" t="s">
        <v>37</v>
      </c>
      <c r="AF230" s="209">
        <v>46045</v>
      </c>
      <c r="AG230" s="12" t="s">
        <v>1060</v>
      </c>
      <c r="AH230" s="147">
        <v>46044</v>
      </c>
      <c r="AI230" s="168" t="s">
        <v>1086</v>
      </c>
      <c r="AJ230" s="147">
        <v>46042</v>
      </c>
      <c r="AK230" s="12">
        <v>542</v>
      </c>
      <c r="AL230" s="147">
        <v>46046</v>
      </c>
      <c r="AM230" s="12" t="s">
        <v>45</v>
      </c>
      <c r="AN230" s="147">
        <v>46048</v>
      </c>
    </row>
    <row r="231" spans="1:40" x14ac:dyDescent="0.25">
      <c r="A231" s="148">
        <v>832</v>
      </c>
      <c r="B231" s="268" t="s">
        <v>913</v>
      </c>
      <c r="C231" s="149" t="s">
        <v>916</v>
      </c>
      <c r="D231" s="139" t="s">
        <v>1046</v>
      </c>
      <c r="E231" s="8" t="str">
        <f>VLOOKUP(R231,'REPARTO PROCESOS'!B:C,2,0)</f>
        <v>FDLSC-CD-170-2026</v>
      </c>
      <c r="F231" s="29" t="str">
        <f>VLOOKUP(G231,'NUMEROS DE CONTRATO'!G:K,5,0)</f>
        <v>235-2026 CPS-AG(148338)</v>
      </c>
      <c r="G231" s="222" t="s">
        <v>967</v>
      </c>
      <c r="H231" s="149" t="s">
        <v>1047</v>
      </c>
      <c r="I231" s="149">
        <v>3117451989</v>
      </c>
      <c r="J231" s="149" t="s">
        <v>1541</v>
      </c>
      <c r="K231" s="149" t="s">
        <v>1047</v>
      </c>
      <c r="L231" s="151">
        <v>2252</v>
      </c>
      <c r="M231" s="151">
        <v>2252</v>
      </c>
      <c r="N231" s="148" t="s">
        <v>1092</v>
      </c>
      <c r="O231" s="149" t="s">
        <v>1092</v>
      </c>
      <c r="P231" s="279" t="s">
        <v>1093</v>
      </c>
      <c r="Q231" s="285" t="s">
        <v>1093</v>
      </c>
      <c r="R231" s="4">
        <v>148338</v>
      </c>
      <c r="S231" s="280" t="s">
        <v>1208</v>
      </c>
      <c r="T231" s="127">
        <v>1949</v>
      </c>
      <c r="U231" s="247" t="s">
        <v>1310</v>
      </c>
      <c r="V231" s="138" t="s">
        <v>1542</v>
      </c>
      <c r="W231" s="9" t="s">
        <v>1055</v>
      </c>
      <c r="X231" s="318">
        <v>38400000</v>
      </c>
      <c r="Y231" s="320" t="s">
        <v>1096</v>
      </c>
      <c r="Z231" s="162" t="s">
        <v>1097</v>
      </c>
      <c r="AA231" s="222" t="s">
        <v>1098</v>
      </c>
      <c r="AB231" s="144" t="s">
        <v>1047</v>
      </c>
      <c r="AC231" s="145" t="s">
        <v>1047</v>
      </c>
      <c r="AD231" s="135" t="s">
        <v>21</v>
      </c>
      <c r="AE231" s="75" t="s">
        <v>37</v>
      </c>
      <c r="AF231" s="209">
        <v>46049</v>
      </c>
      <c r="AG231" s="12" t="s">
        <v>1060</v>
      </c>
      <c r="AH231" s="147">
        <v>46044</v>
      </c>
      <c r="AI231" s="168" t="s">
        <v>1086</v>
      </c>
      <c r="AJ231" s="147">
        <v>46042</v>
      </c>
      <c r="AK231" s="12">
        <v>543</v>
      </c>
      <c r="AL231" s="147">
        <v>46046</v>
      </c>
      <c r="AM231" s="12" t="s">
        <v>45</v>
      </c>
      <c r="AN231" s="147">
        <v>46049</v>
      </c>
    </row>
    <row r="232" spans="1:40" x14ac:dyDescent="0.25">
      <c r="A232" s="148">
        <v>753</v>
      </c>
      <c r="B232" s="269" t="s">
        <v>748</v>
      </c>
      <c r="C232" s="4" t="s">
        <v>1169</v>
      </c>
      <c r="D232" s="139" t="s">
        <v>1046</v>
      </c>
      <c r="E232" s="8" t="str">
        <f>VLOOKUP(R232,'REPARTO PROCESOS'!B:C,2,0)</f>
        <v>FDLSC-CD-256-2026</v>
      </c>
      <c r="F232" s="29" t="str">
        <f>VLOOKUP(G232,'NUMEROS DE CONTRATO'!G:K,5,0)</f>
        <v>236-2026 CPS-AG(145190)</v>
      </c>
      <c r="G232" s="222" t="s">
        <v>890</v>
      </c>
      <c r="H232" s="4">
        <v>1023955885</v>
      </c>
      <c r="I232" s="4">
        <v>3106668302</v>
      </c>
      <c r="J232" s="4" t="s">
        <v>1543</v>
      </c>
      <c r="K232" s="4" t="s">
        <v>1063</v>
      </c>
      <c r="L232" s="151">
        <v>2667</v>
      </c>
      <c r="M232" s="151">
        <v>2667</v>
      </c>
      <c r="N232" s="4" t="s">
        <v>1092</v>
      </c>
      <c r="O232" s="4" t="s">
        <v>1092</v>
      </c>
      <c r="P232" s="283" t="s">
        <v>1093</v>
      </c>
      <c r="Q232" s="284" t="s">
        <v>1093</v>
      </c>
      <c r="R232" s="4">
        <v>145190</v>
      </c>
      <c r="S232" s="280" t="s">
        <v>1070</v>
      </c>
      <c r="T232" s="19">
        <v>1695</v>
      </c>
      <c r="U232" s="247" t="s">
        <v>1544</v>
      </c>
      <c r="V232" s="138" t="s">
        <v>1545</v>
      </c>
      <c r="W232" s="138" t="s">
        <v>1144</v>
      </c>
      <c r="X232" s="318">
        <v>38400000</v>
      </c>
      <c r="Y232" s="320" t="s">
        <v>1096</v>
      </c>
      <c r="Z232" s="162" t="s">
        <v>1097</v>
      </c>
      <c r="AA232" s="222" t="s">
        <v>1098</v>
      </c>
      <c r="AB232" s="144" t="s">
        <v>1047</v>
      </c>
      <c r="AC232" s="145" t="s">
        <v>1047</v>
      </c>
      <c r="AD232" s="135" t="s">
        <v>21</v>
      </c>
      <c r="AE232" s="75" t="s">
        <v>37</v>
      </c>
      <c r="AF232" s="209">
        <v>46048</v>
      </c>
      <c r="AG232" s="12" t="s">
        <v>1060</v>
      </c>
      <c r="AH232" s="147">
        <v>46044</v>
      </c>
      <c r="AI232" s="168" t="s">
        <v>1086</v>
      </c>
      <c r="AJ232" s="147">
        <v>46042</v>
      </c>
      <c r="AK232" s="12">
        <v>590</v>
      </c>
      <c r="AL232" s="147">
        <v>46046</v>
      </c>
      <c r="AM232" s="12" t="s">
        <v>45</v>
      </c>
      <c r="AN232" s="147">
        <v>46048</v>
      </c>
    </row>
    <row r="233" spans="1:40" x14ac:dyDescent="0.25">
      <c r="A233" s="148">
        <v>748</v>
      </c>
      <c r="B233" s="269" t="s">
        <v>748</v>
      </c>
      <c r="C233" s="4" t="s">
        <v>1169</v>
      </c>
      <c r="D233" s="139" t="s">
        <v>1046</v>
      </c>
      <c r="E233" s="8" t="str">
        <f>VLOOKUP(R233,'REPARTO PROCESOS'!B:C,2,0)</f>
        <v>FDLSC-CD-192-2026</v>
      </c>
      <c r="F233" s="29" t="str">
        <f>VLOOKUP(G233,'NUMEROS DE CONTRATO'!G:K,5,0)</f>
        <v>237-2026 CPS-P(145188)</v>
      </c>
      <c r="G233" s="222" t="s">
        <v>884</v>
      </c>
      <c r="H233" s="4">
        <v>52161441</v>
      </c>
      <c r="I233" s="4">
        <v>3114206635</v>
      </c>
      <c r="J233" s="4" t="s">
        <v>1546</v>
      </c>
      <c r="K233" s="4" t="s">
        <v>1063</v>
      </c>
      <c r="L233" s="151">
        <v>2667</v>
      </c>
      <c r="M233" s="151">
        <v>2667</v>
      </c>
      <c r="N233" s="4" t="s">
        <v>1089</v>
      </c>
      <c r="O233" s="4" t="s">
        <v>1089</v>
      </c>
      <c r="P233" s="283" t="s">
        <v>1090</v>
      </c>
      <c r="Q233" s="284" t="s">
        <v>1090</v>
      </c>
      <c r="R233" s="4">
        <v>145188</v>
      </c>
      <c r="S233" s="280" t="s">
        <v>1070</v>
      </c>
      <c r="T233" s="19">
        <v>1694</v>
      </c>
      <c r="U233" s="247" t="s">
        <v>1547</v>
      </c>
      <c r="V233" s="138" t="s">
        <v>1548</v>
      </c>
      <c r="W233" s="9" t="s">
        <v>1055</v>
      </c>
      <c r="X233" s="318">
        <v>54400000</v>
      </c>
      <c r="Y233" s="320" t="s">
        <v>1103</v>
      </c>
      <c r="Z233" s="162" t="s">
        <v>1104</v>
      </c>
      <c r="AA233" s="222" t="s">
        <v>1105</v>
      </c>
      <c r="AB233" s="144" t="s">
        <v>1047</v>
      </c>
      <c r="AC233" s="145" t="s">
        <v>1047</v>
      </c>
      <c r="AD233" s="135" t="s">
        <v>21</v>
      </c>
      <c r="AE233" s="75" t="s">
        <v>37</v>
      </c>
      <c r="AF233" s="209">
        <v>46044</v>
      </c>
      <c r="AG233" s="12" t="s">
        <v>1060</v>
      </c>
      <c r="AH233" s="147">
        <v>46044</v>
      </c>
      <c r="AI233" s="168" t="s">
        <v>1116</v>
      </c>
      <c r="AJ233" s="147">
        <v>46042</v>
      </c>
      <c r="AK233" s="12">
        <v>237</v>
      </c>
      <c r="AL233" s="147">
        <v>46044</v>
      </c>
      <c r="AM233" s="12" t="s">
        <v>45</v>
      </c>
      <c r="AN233" s="147">
        <v>46044</v>
      </c>
    </row>
    <row r="234" spans="1:40" x14ac:dyDescent="0.25">
      <c r="A234" s="148">
        <v>766</v>
      </c>
      <c r="B234" s="269" t="s">
        <v>748</v>
      </c>
      <c r="C234" s="4" t="s">
        <v>1169</v>
      </c>
      <c r="D234" s="139" t="s">
        <v>1046</v>
      </c>
      <c r="E234" s="8" t="str">
        <f>VLOOKUP(R234,'REPARTO PROCESOS'!B:C,2,0)</f>
        <v>FDLSC-CD-211-2026</v>
      </c>
      <c r="F234" s="29" t="str">
        <f>VLOOKUP(G234,'NUMEROS DE CONTRATO'!G:K,5,0)</f>
        <v>238-2026 CPS-AG(145335)</v>
      </c>
      <c r="G234" s="222" t="s">
        <v>904</v>
      </c>
      <c r="H234" s="4">
        <v>1023941314</v>
      </c>
      <c r="I234" s="4">
        <v>3508124380</v>
      </c>
      <c r="J234" s="4" t="s">
        <v>1129</v>
      </c>
      <c r="K234" s="4" t="s">
        <v>1063</v>
      </c>
      <c r="L234" s="151">
        <v>2667</v>
      </c>
      <c r="M234" s="151">
        <v>2667</v>
      </c>
      <c r="N234" s="4" t="s">
        <v>1130</v>
      </c>
      <c r="O234" s="4" t="s">
        <v>1129</v>
      </c>
      <c r="P234" s="283" t="s">
        <v>1131</v>
      </c>
      <c r="Q234" s="284" t="s">
        <v>1132</v>
      </c>
      <c r="R234" s="4">
        <v>145335</v>
      </c>
      <c r="S234" s="280" t="s">
        <v>1052</v>
      </c>
      <c r="T234" s="19">
        <v>1701</v>
      </c>
      <c r="U234" s="247" t="s">
        <v>1549</v>
      </c>
      <c r="V234" s="138" t="s">
        <v>1550</v>
      </c>
      <c r="W234" s="9" t="s">
        <v>1055</v>
      </c>
      <c r="X234" s="318">
        <v>23200000</v>
      </c>
      <c r="Y234" s="320" t="s">
        <v>1135</v>
      </c>
      <c r="Z234" s="162" t="s">
        <v>1136</v>
      </c>
      <c r="AA234" s="222" t="s">
        <v>1137</v>
      </c>
      <c r="AB234" s="144" t="s">
        <v>1047</v>
      </c>
      <c r="AC234" s="145" t="s">
        <v>1047</v>
      </c>
      <c r="AD234" s="135" t="s">
        <v>21</v>
      </c>
      <c r="AE234" s="75" t="s">
        <v>37</v>
      </c>
      <c r="AF234" s="237">
        <v>46045</v>
      </c>
      <c r="AG234" s="12" t="s">
        <v>1060</v>
      </c>
      <c r="AH234" s="147">
        <v>46044</v>
      </c>
      <c r="AI234" s="170" t="s">
        <v>1128</v>
      </c>
      <c r="AJ234" s="147">
        <v>46048</v>
      </c>
      <c r="AK234" s="12">
        <v>671</v>
      </c>
      <c r="AL234" s="147">
        <v>46050</v>
      </c>
      <c r="AM234" s="12" t="s">
        <v>45</v>
      </c>
      <c r="AN234" s="147">
        <v>46050</v>
      </c>
    </row>
    <row r="235" spans="1:40" x14ac:dyDescent="0.25">
      <c r="A235" s="148">
        <v>751</v>
      </c>
      <c r="B235" s="269" t="s">
        <v>748</v>
      </c>
      <c r="C235" s="4" t="s">
        <v>1169</v>
      </c>
      <c r="D235" s="139" t="s">
        <v>1046</v>
      </c>
      <c r="E235" s="8" t="str">
        <f>VLOOKUP(R235,'REPARTO PROCESOS'!B:C,2,0)</f>
        <v>FDLSC-CD-263-2026</v>
      </c>
      <c r="F235" s="29" t="str">
        <f>VLOOKUP(G235,'NUMEROS DE CONTRATO'!G:K,5,0)</f>
        <v>239-2026 CPS-P(145762)</v>
      </c>
      <c r="G235" s="222" t="s">
        <v>1551</v>
      </c>
      <c r="H235" s="4" t="s">
        <v>1047</v>
      </c>
      <c r="I235" s="4">
        <v>3132384822</v>
      </c>
      <c r="J235" s="4" t="s">
        <v>1552</v>
      </c>
      <c r="K235" s="4" t="s">
        <v>1063</v>
      </c>
      <c r="L235" s="151">
        <v>2667</v>
      </c>
      <c r="M235" s="151">
        <v>2667</v>
      </c>
      <c r="N235" s="4" t="s">
        <v>1089</v>
      </c>
      <c r="O235" s="4" t="s">
        <v>1050</v>
      </c>
      <c r="P235" s="283" t="s">
        <v>1165</v>
      </c>
      <c r="Q235" s="284" t="s">
        <v>1051</v>
      </c>
      <c r="R235" s="4">
        <v>145762</v>
      </c>
      <c r="S235" s="280" t="s">
        <v>1166</v>
      </c>
      <c r="T235" s="120">
        <v>1739</v>
      </c>
      <c r="U235" s="247" t="s">
        <v>1553</v>
      </c>
      <c r="V235" s="138" t="s">
        <v>1554</v>
      </c>
      <c r="W235" s="9" t="s">
        <v>1055</v>
      </c>
      <c r="X235" s="318">
        <v>44800000</v>
      </c>
      <c r="Y235" s="320" t="s">
        <v>1056</v>
      </c>
      <c r="Z235" s="162" t="s">
        <v>1057</v>
      </c>
      <c r="AA235" s="222" t="s">
        <v>1058</v>
      </c>
      <c r="AB235" s="144" t="s">
        <v>1059</v>
      </c>
      <c r="AC235" s="150">
        <v>46022</v>
      </c>
      <c r="AD235" s="207" t="s">
        <v>21</v>
      </c>
      <c r="AE235" s="75" t="s">
        <v>37</v>
      </c>
      <c r="AF235" s="209">
        <v>46058</v>
      </c>
      <c r="AG235" s="12" t="s">
        <v>2284</v>
      </c>
      <c r="AH235" s="147">
        <v>46048</v>
      </c>
      <c r="AI235" s="170" t="s">
        <v>1424</v>
      </c>
      <c r="AJ235" s="147">
        <v>46050</v>
      </c>
      <c r="AK235" s="12">
        <v>688</v>
      </c>
      <c r="AL235" s="147">
        <v>46052</v>
      </c>
      <c r="AM235" s="12" t="s">
        <v>45</v>
      </c>
      <c r="AN235" s="12"/>
    </row>
    <row r="236" spans="1:40" x14ac:dyDescent="0.25">
      <c r="A236" s="148">
        <v>742</v>
      </c>
      <c r="B236" s="269" t="s">
        <v>748</v>
      </c>
      <c r="C236" s="4" t="s">
        <v>1169</v>
      </c>
      <c r="D236" s="139" t="s">
        <v>1046</v>
      </c>
      <c r="E236" s="8" t="str">
        <f>VLOOKUP(R236,'REPARTO PROCESOS'!B:C,2,0)</f>
        <v>FDLSC-CD-201-2026</v>
      </c>
      <c r="F236" s="29" t="str">
        <f>VLOOKUP(G236,'NUMEROS DE CONTRATO'!G:K,5,0)</f>
        <v>240-2026 CPS-P(145279)</v>
      </c>
      <c r="G236" s="222" t="s">
        <v>878</v>
      </c>
      <c r="H236" s="4">
        <v>79685636</v>
      </c>
      <c r="I236" s="4">
        <v>3212631613</v>
      </c>
      <c r="J236" s="4" t="s">
        <v>1187</v>
      </c>
      <c r="K236" s="4" t="s">
        <v>1555</v>
      </c>
      <c r="L236" s="151">
        <v>2667</v>
      </c>
      <c r="M236" s="151">
        <v>2667</v>
      </c>
      <c r="N236" s="4" t="s">
        <v>1068</v>
      </c>
      <c r="O236" s="4" t="s">
        <v>1068</v>
      </c>
      <c r="P236" s="283" t="s">
        <v>1078</v>
      </c>
      <c r="Q236" s="284" t="s">
        <v>1078</v>
      </c>
      <c r="R236" s="4">
        <v>145279</v>
      </c>
      <c r="S236" s="280" t="s">
        <v>1052</v>
      </c>
      <c r="T236" s="19">
        <v>1821</v>
      </c>
      <c r="U236" s="247" t="s">
        <v>1556</v>
      </c>
      <c r="V236" s="138" t="s">
        <v>1557</v>
      </c>
      <c r="W236" s="9" t="s">
        <v>1055</v>
      </c>
      <c r="X236" s="318">
        <v>61520000</v>
      </c>
      <c r="Y236" s="320" t="s">
        <v>1081</v>
      </c>
      <c r="Z236" s="162" t="s">
        <v>1082</v>
      </c>
      <c r="AA236" s="222" t="s">
        <v>1083</v>
      </c>
      <c r="AB236" s="144" t="s">
        <v>1047</v>
      </c>
      <c r="AC236" s="145" t="s">
        <v>1047</v>
      </c>
      <c r="AD236" s="207" t="s">
        <v>21</v>
      </c>
      <c r="AE236" s="75" t="s">
        <v>37</v>
      </c>
      <c r="AF236" s="209">
        <v>46049</v>
      </c>
      <c r="AG236" s="12" t="s">
        <v>1060</v>
      </c>
      <c r="AH236" s="147">
        <v>46044</v>
      </c>
      <c r="AI236" s="168" t="s">
        <v>1086</v>
      </c>
      <c r="AJ236" s="147">
        <v>46042</v>
      </c>
      <c r="AK236" s="12">
        <v>527</v>
      </c>
      <c r="AL236" s="147">
        <v>46046</v>
      </c>
      <c r="AM236" s="12" t="s">
        <v>45</v>
      </c>
      <c r="AN236" s="147">
        <v>46049</v>
      </c>
    </row>
    <row r="237" spans="1:40" x14ac:dyDescent="0.25">
      <c r="A237" s="148">
        <v>771</v>
      </c>
      <c r="B237" s="269" t="s">
        <v>748</v>
      </c>
      <c r="C237" s="4" t="s">
        <v>1169</v>
      </c>
      <c r="D237" s="139" t="s">
        <v>1046</v>
      </c>
      <c r="E237" s="8" t="str">
        <f>VLOOKUP(R237,'REPARTO PROCESOS'!B:C,2,0)</f>
        <v>FDLSC-CD-007-2026</v>
      </c>
      <c r="F237" s="29" t="str">
        <f>VLOOKUP(G237,'NUMEROS DE CONTRATO'!G:K,5,0)</f>
        <v>241-2026 CPS-P(145180)</v>
      </c>
      <c r="G237" s="222" t="s">
        <v>909</v>
      </c>
      <c r="H237" s="4">
        <v>1030543869</v>
      </c>
      <c r="I237" s="4">
        <v>3202892428</v>
      </c>
      <c r="J237" s="4" t="s">
        <v>1437</v>
      </c>
      <c r="K237" s="4" t="s">
        <v>1558</v>
      </c>
      <c r="L237" s="151">
        <v>2667</v>
      </c>
      <c r="M237" s="151">
        <v>2667</v>
      </c>
      <c r="N237" s="4" t="s">
        <v>1089</v>
      </c>
      <c r="O237" s="4" t="s">
        <v>1089</v>
      </c>
      <c r="P237" s="283" t="s">
        <v>1090</v>
      </c>
      <c r="Q237" s="284" t="s">
        <v>1090</v>
      </c>
      <c r="R237" s="281">
        <v>145180</v>
      </c>
      <c r="S237" s="280" t="s">
        <v>1070</v>
      </c>
      <c r="T237" s="19">
        <v>1693</v>
      </c>
      <c r="U237" s="247" t="s">
        <v>1221</v>
      </c>
      <c r="V237" s="138" t="s">
        <v>1373</v>
      </c>
      <c r="W237" s="9" t="s">
        <v>1055</v>
      </c>
      <c r="X237" s="318">
        <v>54400000</v>
      </c>
      <c r="Y237" s="320" t="s">
        <v>1103</v>
      </c>
      <c r="Z237" s="162" t="s">
        <v>1104</v>
      </c>
      <c r="AA237" s="222" t="s">
        <v>1105</v>
      </c>
      <c r="AB237" s="144" t="s">
        <v>1559</v>
      </c>
      <c r="AC237" s="150">
        <v>46002</v>
      </c>
      <c r="AD237" s="135" t="s">
        <v>21</v>
      </c>
      <c r="AE237" s="75" t="s">
        <v>37</v>
      </c>
      <c r="AF237" s="209">
        <v>46045</v>
      </c>
      <c r="AG237" s="12" t="s">
        <v>1060</v>
      </c>
      <c r="AH237" s="147">
        <v>46044</v>
      </c>
      <c r="AI237" s="168" t="s">
        <v>1086</v>
      </c>
      <c r="AJ237" s="147">
        <v>46042</v>
      </c>
      <c r="AK237" s="12">
        <v>525</v>
      </c>
      <c r="AL237" s="147">
        <v>46046</v>
      </c>
      <c r="AM237" s="12" t="s">
        <v>45</v>
      </c>
      <c r="AN237" s="147">
        <v>46048</v>
      </c>
    </row>
    <row r="238" spans="1:40" ht="23.25" customHeight="1" x14ac:dyDescent="0.25">
      <c r="A238" s="148">
        <v>746</v>
      </c>
      <c r="B238" s="269" t="s">
        <v>748</v>
      </c>
      <c r="C238" s="4" t="s">
        <v>1169</v>
      </c>
      <c r="D238" s="139" t="s">
        <v>1046</v>
      </c>
      <c r="E238" s="8" t="str">
        <f>VLOOKUP(R238,'REPARTO PROCESOS'!B:C,2,0)</f>
        <v>FDLSC-CD-312-2026</v>
      </c>
      <c r="F238" s="29" t="str">
        <f>VLOOKUP(G238,'NUMEROS DE CONTRATO'!G:K,5,0)</f>
        <v>242-2026 CPS-P(145177)</v>
      </c>
      <c r="G238" s="222" t="s">
        <v>882</v>
      </c>
      <c r="H238" s="4" t="s">
        <v>1047</v>
      </c>
      <c r="I238" s="4">
        <v>3153825639</v>
      </c>
      <c r="J238" s="4" t="s">
        <v>1047</v>
      </c>
      <c r="K238" s="4" t="s">
        <v>1047</v>
      </c>
      <c r="L238" s="151">
        <v>2667</v>
      </c>
      <c r="M238" s="151">
        <v>2667</v>
      </c>
      <c r="N238" s="4" t="s">
        <v>1068</v>
      </c>
      <c r="O238" s="4" t="s">
        <v>1068</v>
      </c>
      <c r="P238" s="283" t="s">
        <v>1078</v>
      </c>
      <c r="Q238" s="284" t="s">
        <v>1078</v>
      </c>
      <c r="R238" s="4">
        <v>153060</v>
      </c>
      <c r="S238" s="280" t="s">
        <v>1113</v>
      </c>
      <c r="T238" s="128">
        <v>2010</v>
      </c>
      <c r="U238" s="247" t="s">
        <v>1560</v>
      </c>
      <c r="V238" s="138" t="s">
        <v>1561</v>
      </c>
      <c r="W238" s="9" t="s">
        <v>1055</v>
      </c>
      <c r="X238" s="318">
        <v>61520000</v>
      </c>
      <c r="Y238" s="320" t="s">
        <v>1081</v>
      </c>
      <c r="Z238" s="162" t="s">
        <v>1082</v>
      </c>
      <c r="AA238" s="222" t="s">
        <v>1083</v>
      </c>
      <c r="AB238" s="148" t="s">
        <v>1500</v>
      </c>
      <c r="AC238" s="152">
        <v>46043</v>
      </c>
      <c r="AD238" s="135" t="s">
        <v>14</v>
      </c>
      <c r="AE238" s="75" t="s">
        <v>37</v>
      </c>
      <c r="AF238" s="209">
        <v>46057</v>
      </c>
      <c r="AG238" s="12" t="s">
        <v>1060</v>
      </c>
      <c r="AH238" s="147">
        <v>46044</v>
      </c>
      <c r="AI238" s="168" t="s">
        <v>1312</v>
      </c>
      <c r="AJ238" s="147">
        <v>46058</v>
      </c>
      <c r="AK238" s="12">
        <v>1896</v>
      </c>
      <c r="AL238" s="147">
        <v>46063</v>
      </c>
      <c r="AM238" s="12" t="s">
        <v>2295</v>
      </c>
      <c r="AN238" s="12"/>
    </row>
    <row r="239" spans="1:40" x14ac:dyDescent="0.25">
      <c r="A239" s="148">
        <v>669</v>
      </c>
      <c r="B239" s="269" t="s">
        <v>748</v>
      </c>
      <c r="C239" s="4" t="s">
        <v>797</v>
      </c>
      <c r="D239" s="139" t="s">
        <v>1193</v>
      </c>
      <c r="E239" s="8" t="str">
        <f>VLOOKUP(R239,'REPARTO PROCESOS'!B:C,2,0)</f>
        <v>FDLSC-CD-248-2026</v>
      </c>
      <c r="F239" s="29" t="str">
        <f>VLOOKUP(G239,'NUMEROS DE CONTRATO'!G:K,5,0)</f>
        <v>243-2026 CPS-P(146422)</v>
      </c>
      <c r="G239" s="222" t="s">
        <v>801</v>
      </c>
      <c r="H239" s="4">
        <v>1033706934</v>
      </c>
      <c r="I239" s="4">
        <v>3142331896</v>
      </c>
      <c r="J239" s="4" t="s">
        <v>1259</v>
      </c>
      <c r="K239" s="4" t="s">
        <v>1063</v>
      </c>
      <c r="L239" s="151">
        <v>2667</v>
      </c>
      <c r="M239" s="151">
        <v>2667</v>
      </c>
      <c r="N239" s="4" t="s">
        <v>1244</v>
      </c>
      <c r="O239" s="4" t="s">
        <v>1089</v>
      </c>
      <c r="P239" s="283" t="s">
        <v>1090</v>
      </c>
      <c r="Q239" s="284" t="s">
        <v>1090</v>
      </c>
      <c r="R239" s="4">
        <v>146422</v>
      </c>
      <c r="S239" s="280" t="s">
        <v>1166</v>
      </c>
      <c r="T239" s="125">
        <v>1774</v>
      </c>
      <c r="U239" s="247" t="s">
        <v>1562</v>
      </c>
      <c r="V239" s="138" t="s">
        <v>1563</v>
      </c>
      <c r="W239" s="9" t="s">
        <v>1055</v>
      </c>
      <c r="X239" s="318">
        <v>54400000</v>
      </c>
      <c r="Y239" s="320" t="s">
        <v>1103</v>
      </c>
      <c r="Z239" s="162" t="s">
        <v>1104</v>
      </c>
      <c r="AA239" s="222" t="s">
        <v>1105</v>
      </c>
      <c r="AB239" s="144" t="s">
        <v>1047</v>
      </c>
      <c r="AC239" s="145" t="s">
        <v>1047</v>
      </c>
      <c r="AD239" s="135" t="s">
        <v>21</v>
      </c>
      <c r="AE239" s="75" t="s">
        <v>37</v>
      </c>
      <c r="AF239" s="209">
        <v>46042</v>
      </c>
      <c r="AG239" s="12" t="s">
        <v>1060</v>
      </c>
      <c r="AH239" s="147">
        <v>46044</v>
      </c>
      <c r="AI239" s="168" t="s">
        <v>1086</v>
      </c>
      <c r="AJ239" s="147">
        <v>46042</v>
      </c>
      <c r="AK239" s="12">
        <v>519</v>
      </c>
      <c r="AL239" s="147">
        <v>46046</v>
      </c>
      <c r="AM239" s="12" t="s">
        <v>45</v>
      </c>
      <c r="AN239" s="147">
        <v>46048</v>
      </c>
    </row>
    <row r="240" spans="1:40" x14ac:dyDescent="0.25">
      <c r="A240" s="148">
        <v>389</v>
      </c>
      <c r="B240" s="269" t="s">
        <v>402</v>
      </c>
      <c r="C240" s="4" t="s">
        <v>482</v>
      </c>
      <c r="D240" s="139" t="s">
        <v>1193</v>
      </c>
      <c r="E240" s="8" t="str">
        <f>VLOOKUP(R240,'REPARTO PROCESOS'!B:C,2,0)</f>
        <v>FDLSC-CD-035-2026</v>
      </c>
      <c r="F240" s="29" t="str">
        <f>VLOOKUP(G240,'NUMEROS DE CONTRATO'!G:K,5,0)</f>
        <v>244-2026 CPS-P(146359)</v>
      </c>
      <c r="G240" s="222" t="s">
        <v>493</v>
      </c>
      <c r="H240" s="4" t="s">
        <v>1047</v>
      </c>
      <c r="I240" s="4">
        <v>3143638653</v>
      </c>
      <c r="J240" s="4" t="s">
        <v>1564</v>
      </c>
      <c r="K240" s="4" t="s">
        <v>1047</v>
      </c>
      <c r="L240" s="151">
        <v>2409</v>
      </c>
      <c r="M240" s="151">
        <v>2409</v>
      </c>
      <c r="N240" s="4" t="s">
        <v>1050</v>
      </c>
      <c r="O240" s="4" t="s">
        <v>1050</v>
      </c>
      <c r="P240" s="283" t="s">
        <v>1165</v>
      </c>
      <c r="Q240" s="284" t="s">
        <v>1051</v>
      </c>
      <c r="R240" s="281">
        <v>146359</v>
      </c>
      <c r="S240" s="280" t="s">
        <v>1166</v>
      </c>
      <c r="T240" s="32">
        <v>1762</v>
      </c>
      <c r="U240" s="247" t="s">
        <v>1565</v>
      </c>
      <c r="V240" s="138" t="s">
        <v>1566</v>
      </c>
      <c r="W240" s="9" t="s">
        <v>1055</v>
      </c>
      <c r="X240" s="318">
        <v>44800000</v>
      </c>
      <c r="Y240" s="320" t="s">
        <v>1056</v>
      </c>
      <c r="Z240" s="162" t="s">
        <v>1057</v>
      </c>
      <c r="AA240" s="222" t="s">
        <v>1058</v>
      </c>
      <c r="AB240" s="144" t="s">
        <v>1059</v>
      </c>
      <c r="AC240" s="150">
        <v>45992</v>
      </c>
      <c r="AD240" s="135" t="s">
        <v>21</v>
      </c>
      <c r="AE240" s="75" t="s">
        <v>37</v>
      </c>
      <c r="AF240" s="209">
        <v>46049</v>
      </c>
      <c r="AG240" s="12" t="s">
        <v>1060</v>
      </c>
      <c r="AH240" s="147">
        <v>46044</v>
      </c>
      <c r="AI240" s="168" t="s">
        <v>1086</v>
      </c>
      <c r="AJ240" s="147">
        <v>46042</v>
      </c>
      <c r="AK240" s="12">
        <v>592</v>
      </c>
      <c r="AL240" s="147">
        <v>46047</v>
      </c>
      <c r="AM240" s="12" t="s">
        <v>45</v>
      </c>
      <c r="AN240" s="147">
        <v>46049</v>
      </c>
    </row>
    <row r="241" spans="1:40" x14ac:dyDescent="0.25">
      <c r="A241" s="148">
        <v>392</v>
      </c>
      <c r="B241" s="268" t="s">
        <v>402</v>
      </c>
      <c r="C241" s="149" t="s">
        <v>482</v>
      </c>
      <c r="D241" s="139" t="s">
        <v>1193</v>
      </c>
      <c r="E241" s="8" t="str">
        <f>VLOOKUP(R241,'REPARTO PROCESOS'!B:C,2,0)</f>
        <v>FDLSC-CD-158-2026</v>
      </c>
      <c r="F241" s="29" t="str">
        <f>VLOOKUP(G241,'NUMEROS DE CONTRATO'!G:K,5,0)</f>
        <v>245-2026 CPS-P(146267)</v>
      </c>
      <c r="G241" s="222" t="s">
        <v>496</v>
      </c>
      <c r="H241" s="149" t="s">
        <v>1047</v>
      </c>
      <c r="I241" s="149" t="s">
        <v>1567</v>
      </c>
      <c r="J241" s="149" t="s">
        <v>1048</v>
      </c>
      <c r="K241" s="149" t="s">
        <v>1047</v>
      </c>
      <c r="L241" s="151">
        <v>2409</v>
      </c>
      <c r="M241" s="151">
        <v>2409</v>
      </c>
      <c r="N241" s="148" t="s">
        <v>1068</v>
      </c>
      <c r="O241" s="149" t="s">
        <v>1068</v>
      </c>
      <c r="P241" s="279" t="s">
        <v>1078</v>
      </c>
      <c r="Q241" s="285" t="s">
        <v>1078</v>
      </c>
      <c r="R241" s="4">
        <v>146267</v>
      </c>
      <c r="S241" s="280" t="s">
        <v>1166</v>
      </c>
      <c r="T241" s="120">
        <v>1752</v>
      </c>
      <c r="U241" s="247" t="s">
        <v>1568</v>
      </c>
      <c r="V241" s="138" t="s">
        <v>1569</v>
      </c>
      <c r="W241" s="9" t="s">
        <v>1055</v>
      </c>
      <c r="X241" s="318">
        <v>61520000</v>
      </c>
      <c r="Y241" s="320" t="s">
        <v>1081</v>
      </c>
      <c r="Z241" s="162" t="s">
        <v>1082</v>
      </c>
      <c r="AA241" s="222" t="s">
        <v>1083</v>
      </c>
      <c r="AB241" s="144" t="s">
        <v>1059</v>
      </c>
      <c r="AC241" s="150">
        <v>45995</v>
      </c>
      <c r="AD241" s="135" t="s">
        <v>21</v>
      </c>
      <c r="AE241" s="75" t="s">
        <v>37</v>
      </c>
      <c r="AF241" s="209">
        <v>46044</v>
      </c>
      <c r="AG241" s="12" t="s">
        <v>1060</v>
      </c>
      <c r="AH241" s="147">
        <v>46044</v>
      </c>
      <c r="AI241" s="168" t="s">
        <v>1297</v>
      </c>
      <c r="AJ241" s="147">
        <v>46045</v>
      </c>
      <c r="AK241" s="12">
        <v>457</v>
      </c>
      <c r="AL241" s="147">
        <v>46046</v>
      </c>
      <c r="AM241" s="12" t="s">
        <v>45</v>
      </c>
      <c r="AN241" s="147">
        <v>46048</v>
      </c>
    </row>
    <row r="242" spans="1:40" ht="14.25" customHeight="1" x14ac:dyDescent="0.25">
      <c r="A242" s="148">
        <v>397</v>
      </c>
      <c r="B242" s="269" t="s">
        <v>402</v>
      </c>
      <c r="C242" s="4" t="s">
        <v>482</v>
      </c>
      <c r="D242" s="139" t="s">
        <v>1193</v>
      </c>
      <c r="E242" s="8" t="str">
        <f>VLOOKUP(R242,'REPARTO PROCESOS'!B:C,2,0)</f>
        <v>FDLSC-CD-035-2026</v>
      </c>
      <c r="F242" s="29" t="str">
        <f>VLOOKUP(G242,'NUMEROS DE CONTRATO'!G:K,5,0)</f>
        <v>246-2026 CPS-P(146359)</v>
      </c>
      <c r="G242" s="222" t="s">
        <v>1570</v>
      </c>
      <c r="H242" s="4">
        <v>66932552</v>
      </c>
      <c r="I242" s="4">
        <v>3102150630</v>
      </c>
      <c r="J242" s="4" t="s">
        <v>1571</v>
      </c>
      <c r="K242" s="4" t="s">
        <v>1063</v>
      </c>
      <c r="L242" s="151">
        <v>2409</v>
      </c>
      <c r="M242" s="151">
        <v>2409</v>
      </c>
      <c r="N242" s="4" t="s">
        <v>1064</v>
      </c>
      <c r="O242" s="4" t="s">
        <v>1050</v>
      </c>
      <c r="P242" s="283" t="s">
        <v>1165</v>
      </c>
      <c r="Q242" s="284" t="s">
        <v>1051</v>
      </c>
      <c r="R242" s="281">
        <v>146359</v>
      </c>
      <c r="S242" s="280" t="s">
        <v>1166</v>
      </c>
      <c r="T242" s="32">
        <v>1762</v>
      </c>
      <c r="U242" s="247" t="s">
        <v>1565</v>
      </c>
      <c r="V242" s="138" t="s">
        <v>1566</v>
      </c>
      <c r="W242" s="9" t="s">
        <v>1055</v>
      </c>
      <c r="X242" s="318">
        <v>44800000</v>
      </c>
      <c r="Y242" s="320" t="s">
        <v>1056</v>
      </c>
      <c r="Z242" s="162" t="s">
        <v>1057</v>
      </c>
      <c r="AA242" s="222" t="s">
        <v>1058</v>
      </c>
      <c r="AB242" s="144" t="s">
        <v>1423</v>
      </c>
      <c r="AC242" s="145" t="s">
        <v>1047</v>
      </c>
      <c r="AD242" s="135" t="s">
        <v>21</v>
      </c>
      <c r="AE242" s="75" t="s">
        <v>37</v>
      </c>
      <c r="AF242" s="209">
        <v>46044</v>
      </c>
      <c r="AG242" s="12" t="s">
        <v>1060</v>
      </c>
      <c r="AH242" s="147">
        <v>46044</v>
      </c>
      <c r="AI242" s="168" t="s">
        <v>1086</v>
      </c>
      <c r="AJ242" s="147">
        <v>46042</v>
      </c>
      <c r="AK242" s="12">
        <v>575</v>
      </c>
      <c r="AL242" s="147">
        <v>46046</v>
      </c>
      <c r="AM242" s="12" t="s">
        <v>45</v>
      </c>
      <c r="AN242" s="147">
        <v>46048</v>
      </c>
    </row>
    <row r="243" spans="1:40" x14ac:dyDescent="0.25">
      <c r="A243" s="148">
        <v>399</v>
      </c>
      <c r="B243" s="269" t="s">
        <v>402</v>
      </c>
      <c r="C243" s="4" t="s">
        <v>482</v>
      </c>
      <c r="D243" s="139" t="s">
        <v>1193</v>
      </c>
      <c r="E243" s="8" t="str">
        <f>VLOOKUP(R243,'REPARTO PROCESOS'!B:C,2,0)</f>
        <v>FDLSC-CD-035-2026</v>
      </c>
      <c r="F243" s="29" t="str">
        <f>VLOOKUP(G243,'NUMEROS DE CONTRATO'!G:K,5,0)</f>
        <v>247-2026 CPS-P(146359)</v>
      </c>
      <c r="G243" s="222" t="s">
        <v>503</v>
      </c>
      <c r="H243" s="4">
        <v>51626819</v>
      </c>
      <c r="I243" s="4">
        <v>3222341052</v>
      </c>
      <c r="J243" s="4" t="s">
        <v>1170</v>
      </c>
      <c r="K243" s="4" t="s">
        <v>1572</v>
      </c>
      <c r="L243" s="151">
        <v>2409</v>
      </c>
      <c r="M243" s="151">
        <v>2409</v>
      </c>
      <c r="N243" s="4" t="s">
        <v>1064</v>
      </c>
      <c r="O243" s="4" t="s">
        <v>1050</v>
      </c>
      <c r="P243" s="283" t="s">
        <v>1165</v>
      </c>
      <c r="Q243" s="284" t="s">
        <v>1051</v>
      </c>
      <c r="R243" s="281">
        <v>146359</v>
      </c>
      <c r="S243" s="280" t="s">
        <v>1166</v>
      </c>
      <c r="T243" s="32">
        <v>1762</v>
      </c>
      <c r="U243" s="247" t="s">
        <v>1565</v>
      </c>
      <c r="V243" s="138" t="s">
        <v>1566</v>
      </c>
      <c r="W243" s="9" t="s">
        <v>1055</v>
      </c>
      <c r="X243" s="318">
        <v>44800000</v>
      </c>
      <c r="Y243" s="320" t="s">
        <v>1056</v>
      </c>
      <c r="Z243" s="162" t="s">
        <v>1057</v>
      </c>
      <c r="AA243" s="222" t="s">
        <v>1058</v>
      </c>
      <c r="AB243" s="144" t="s">
        <v>1059</v>
      </c>
      <c r="AC243" s="150">
        <v>46000</v>
      </c>
      <c r="AD243" s="135" t="s">
        <v>21</v>
      </c>
      <c r="AE243" s="75" t="s">
        <v>37</v>
      </c>
      <c r="AF243" s="209">
        <v>46045</v>
      </c>
      <c r="AG243" s="12" t="s">
        <v>1060</v>
      </c>
      <c r="AH243" s="147">
        <v>46044</v>
      </c>
      <c r="AI243" s="168" t="s">
        <v>1086</v>
      </c>
      <c r="AJ243" s="147">
        <v>46042</v>
      </c>
      <c r="AK243" s="12">
        <v>576</v>
      </c>
      <c r="AL243" s="147">
        <v>46046</v>
      </c>
      <c r="AM243" s="12" t="s">
        <v>45</v>
      </c>
      <c r="AN243" s="147">
        <v>46048</v>
      </c>
    </row>
    <row r="244" spans="1:40" x14ac:dyDescent="0.25">
      <c r="A244" s="148">
        <v>405</v>
      </c>
      <c r="B244" s="269" t="s">
        <v>402</v>
      </c>
      <c r="C244" s="4" t="s">
        <v>482</v>
      </c>
      <c r="D244" s="139" t="s">
        <v>1193</v>
      </c>
      <c r="E244" s="8" t="str">
        <f>VLOOKUP(R244,'REPARTO PROCESOS'!B:C,2,0)</f>
        <v>FDLSC-CD-035-2026</v>
      </c>
      <c r="F244" s="29" t="str">
        <f>VLOOKUP(G244,'NUMEROS DE CONTRATO'!G:K,5,0)</f>
        <v>248-2026 CPS-P(146359)</v>
      </c>
      <c r="G244" s="222" t="s">
        <v>509</v>
      </c>
      <c r="H244" s="4">
        <v>1013689411</v>
      </c>
      <c r="I244" s="4">
        <v>3054560593</v>
      </c>
      <c r="J244" s="4" t="s">
        <v>1573</v>
      </c>
      <c r="K244" s="4" t="s">
        <v>1063</v>
      </c>
      <c r="L244" s="151">
        <v>2409</v>
      </c>
      <c r="M244" s="151">
        <v>2409</v>
      </c>
      <c r="N244" s="4" t="s">
        <v>1050</v>
      </c>
      <c r="O244" s="4" t="s">
        <v>1050</v>
      </c>
      <c r="P244" s="283" t="s">
        <v>1165</v>
      </c>
      <c r="Q244" s="284" t="s">
        <v>1051</v>
      </c>
      <c r="R244" s="281">
        <v>146359</v>
      </c>
      <c r="S244" s="280" t="s">
        <v>1166</v>
      </c>
      <c r="T244" s="32">
        <v>1762</v>
      </c>
      <c r="U244" s="247" t="s">
        <v>1565</v>
      </c>
      <c r="V244" s="138" t="s">
        <v>1566</v>
      </c>
      <c r="W244" s="9" t="s">
        <v>1055</v>
      </c>
      <c r="X244" s="318">
        <v>44800000</v>
      </c>
      <c r="Y244" s="320" t="s">
        <v>1056</v>
      </c>
      <c r="Z244" s="162" t="s">
        <v>1057</v>
      </c>
      <c r="AA244" s="222" t="s">
        <v>1058</v>
      </c>
      <c r="AB244" s="144" t="s">
        <v>1047</v>
      </c>
      <c r="AC244" s="145" t="s">
        <v>1047</v>
      </c>
      <c r="AD244" s="135" t="s">
        <v>21</v>
      </c>
      <c r="AE244" s="75" t="s">
        <v>37</v>
      </c>
      <c r="AF244" s="209">
        <v>46045</v>
      </c>
      <c r="AG244" s="12" t="s">
        <v>1060</v>
      </c>
      <c r="AH244" s="147">
        <v>46044</v>
      </c>
      <c r="AI244" s="168" t="s">
        <v>1297</v>
      </c>
      <c r="AJ244" s="147">
        <v>46045</v>
      </c>
      <c r="AK244" s="12">
        <v>458</v>
      </c>
      <c r="AL244" s="147">
        <v>46046</v>
      </c>
      <c r="AM244" s="12" t="s">
        <v>45</v>
      </c>
      <c r="AN244" s="147">
        <v>46049</v>
      </c>
    </row>
    <row r="245" spans="1:40" x14ac:dyDescent="0.25">
      <c r="A245" s="148">
        <v>410</v>
      </c>
      <c r="B245" s="268" t="s">
        <v>402</v>
      </c>
      <c r="C245" s="149" t="s">
        <v>482</v>
      </c>
      <c r="D245" s="139" t="s">
        <v>1193</v>
      </c>
      <c r="E245" s="8" t="str">
        <f>VLOOKUP(R245,'REPARTO PROCESOS'!B:C,2,0)</f>
        <v>FDLSC-CD-035-2026</v>
      </c>
      <c r="F245" s="29" t="str">
        <f>VLOOKUP(G245,'NUMEROS DE CONTRATO'!G:K,5,0)</f>
        <v>249-2026 CPS-P(146359)</v>
      </c>
      <c r="G245" s="222" t="s">
        <v>514</v>
      </c>
      <c r="H245" s="149">
        <v>1013648729</v>
      </c>
      <c r="I245" s="4">
        <v>3008703937</v>
      </c>
      <c r="J245" s="149" t="s">
        <v>1048</v>
      </c>
      <c r="K245" s="149" t="s">
        <v>1063</v>
      </c>
      <c r="L245" s="151">
        <v>2409</v>
      </c>
      <c r="M245" s="151">
        <v>2409</v>
      </c>
      <c r="N245" s="148" t="s">
        <v>1064</v>
      </c>
      <c r="O245" s="149" t="s">
        <v>1050</v>
      </c>
      <c r="P245" s="279" t="s">
        <v>1165</v>
      </c>
      <c r="Q245" s="285" t="s">
        <v>1051</v>
      </c>
      <c r="R245" s="281">
        <v>146359</v>
      </c>
      <c r="S245" s="280" t="s">
        <v>1166</v>
      </c>
      <c r="T245" s="32">
        <v>1762</v>
      </c>
      <c r="U245" s="247" t="s">
        <v>1565</v>
      </c>
      <c r="V245" s="138" t="s">
        <v>1566</v>
      </c>
      <c r="W245" s="9" t="s">
        <v>1055</v>
      </c>
      <c r="X245" s="318">
        <v>44800000</v>
      </c>
      <c r="Y245" s="320" t="s">
        <v>1056</v>
      </c>
      <c r="Z245" s="162" t="s">
        <v>1057</v>
      </c>
      <c r="AA245" s="222" t="s">
        <v>1058</v>
      </c>
      <c r="AB245" s="144" t="s">
        <v>1574</v>
      </c>
      <c r="AC245" s="145" t="s">
        <v>1047</v>
      </c>
      <c r="AD245" s="207" t="s">
        <v>21</v>
      </c>
      <c r="AE245" s="75" t="s">
        <v>37</v>
      </c>
      <c r="AF245" s="209">
        <v>46045</v>
      </c>
      <c r="AG245" s="12" t="s">
        <v>1060</v>
      </c>
      <c r="AH245" s="147">
        <v>46044</v>
      </c>
      <c r="AI245" s="168" t="s">
        <v>1086</v>
      </c>
      <c r="AJ245" s="147">
        <v>46042</v>
      </c>
      <c r="AK245" s="12">
        <v>577</v>
      </c>
      <c r="AL245" s="147">
        <v>46046</v>
      </c>
      <c r="AM245" s="12" t="s">
        <v>45</v>
      </c>
      <c r="AN245" s="147">
        <v>46048</v>
      </c>
    </row>
    <row r="246" spans="1:40" ht="14.25" customHeight="1" x14ac:dyDescent="0.25">
      <c r="A246" s="148">
        <v>411</v>
      </c>
      <c r="B246" s="268" t="s">
        <v>402</v>
      </c>
      <c r="C246" s="149" t="s">
        <v>482</v>
      </c>
      <c r="D246" s="139" t="s">
        <v>1193</v>
      </c>
      <c r="E246" s="8" t="str">
        <f>VLOOKUP(R246,'REPARTO PROCESOS'!B:C,2,0)</f>
        <v>FDLSC-CD-035-2026</v>
      </c>
      <c r="F246" s="29" t="str">
        <f>VLOOKUP(G246,'NUMEROS DE CONTRATO'!G:K,5,0)</f>
        <v>250-2026 CPS-P(146359)</v>
      </c>
      <c r="G246" s="222" t="s">
        <v>515</v>
      </c>
      <c r="H246" s="149">
        <v>53046828</v>
      </c>
      <c r="I246" s="4">
        <v>3222880827</v>
      </c>
      <c r="J246" s="149" t="s">
        <v>1194</v>
      </c>
      <c r="K246" s="149" t="s">
        <v>1063</v>
      </c>
      <c r="L246" s="151">
        <v>2409</v>
      </c>
      <c r="M246" s="151">
        <v>2409</v>
      </c>
      <c r="N246" s="148" t="s">
        <v>1064</v>
      </c>
      <c r="O246" s="149" t="s">
        <v>1050</v>
      </c>
      <c r="P246" s="279" t="s">
        <v>1165</v>
      </c>
      <c r="Q246" s="285" t="s">
        <v>1051</v>
      </c>
      <c r="R246" s="281">
        <v>146359</v>
      </c>
      <c r="S246" s="280" t="s">
        <v>1166</v>
      </c>
      <c r="T246" s="32">
        <v>1762</v>
      </c>
      <c r="U246" s="247" t="s">
        <v>1565</v>
      </c>
      <c r="V246" s="138" t="s">
        <v>1566</v>
      </c>
      <c r="W246" s="9" t="s">
        <v>1055</v>
      </c>
      <c r="X246" s="318">
        <v>44800000</v>
      </c>
      <c r="Y246" s="320" t="s">
        <v>1056</v>
      </c>
      <c r="Z246" s="162" t="s">
        <v>1057</v>
      </c>
      <c r="AA246" s="222" t="s">
        <v>1058</v>
      </c>
      <c r="AB246" s="144" t="s">
        <v>1059</v>
      </c>
      <c r="AC246" s="150">
        <v>45992</v>
      </c>
      <c r="AD246" s="207" t="s">
        <v>21</v>
      </c>
      <c r="AE246" s="75" t="s">
        <v>37</v>
      </c>
      <c r="AF246" s="209">
        <v>46049</v>
      </c>
      <c r="AG246" s="12" t="s">
        <v>1060</v>
      </c>
      <c r="AH246" s="147">
        <v>46044</v>
      </c>
      <c r="AI246" s="168" t="s">
        <v>1086</v>
      </c>
      <c r="AJ246" s="147">
        <v>46042</v>
      </c>
      <c r="AK246" s="12">
        <v>578</v>
      </c>
      <c r="AL246" s="147">
        <v>46046</v>
      </c>
      <c r="AM246" s="12" t="s">
        <v>45</v>
      </c>
      <c r="AN246" s="147">
        <v>46049</v>
      </c>
    </row>
    <row r="247" spans="1:40" x14ac:dyDescent="0.25">
      <c r="A247" s="148">
        <v>420</v>
      </c>
      <c r="B247" s="269" t="s">
        <v>180</v>
      </c>
      <c r="C247" s="4" t="s">
        <v>517</v>
      </c>
      <c r="D247" s="139" t="s">
        <v>1420</v>
      </c>
      <c r="E247" s="8" t="str">
        <f>VLOOKUP(R247,'REPARTO PROCESOS'!B:C,2,0)</f>
        <v>FDLSC-CD-100-2026</v>
      </c>
      <c r="F247" s="29" t="str">
        <f>VLOOKUP(G247,'NUMEROS DE CONTRATO'!G:K,5,0)</f>
        <v>251-2026 CPS-P(147875)</v>
      </c>
      <c r="G247" s="222" t="s">
        <v>529</v>
      </c>
      <c r="H247" s="4">
        <v>1015997084</v>
      </c>
      <c r="I247" s="4">
        <v>3105640230</v>
      </c>
      <c r="J247" s="4" t="s">
        <v>1170</v>
      </c>
      <c r="K247" s="4" t="s">
        <v>1575</v>
      </c>
      <c r="L247" s="151">
        <v>2502</v>
      </c>
      <c r="M247" s="151">
        <v>2502</v>
      </c>
      <c r="N247" s="4" t="s">
        <v>1089</v>
      </c>
      <c r="O247" s="4" t="s">
        <v>1050</v>
      </c>
      <c r="P247" s="283" t="s">
        <v>1165</v>
      </c>
      <c r="Q247" s="284" t="s">
        <v>1051</v>
      </c>
      <c r="R247" s="281">
        <v>147875</v>
      </c>
      <c r="S247" s="280" t="s">
        <v>1113</v>
      </c>
      <c r="T247" s="123">
        <v>1911</v>
      </c>
      <c r="U247" s="247" t="s">
        <v>1526</v>
      </c>
      <c r="V247" s="138" t="s">
        <v>1576</v>
      </c>
      <c r="W247" s="9" t="s">
        <v>1055</v>
      </c>
      <c r="X247" s="318">
        <v>44800000</v>
      </c>
      <c r="Y247" s="320" t="s">
        <v>1056</v>
      </c>
      <c r="Z247" s="162" t="s">
        <v>1057</v>
      </c>
      <c r="AA247" s="222" t="s">
        <v>1058</v>
      </c>
      <c r="AB247" s="144" t="s">
        <v>1047</v>
      </c>
      <c r="AC247" s="145" t="s">
        <v>1047</v>
      </c>
      <c r="AD247" s="135" t="s">
        <v>14</v>
      </c>
      <c r="AE247" s="75" t="s">
        <v>37</v>
      </c>
      <c r="AF247" s="209">
        <v>46049</v>
      </c>
      <c r="AG247" s="12" t="s">
        <v>1060</v>
      </c>
      <c r="AH247" s="147">
        <v>46049</v>
      </c>
      <c r="AI247" s="170" t="s">
        <v>1424</v>
      </c>
      <c r="AJ247" s="147">
        <v>46050</v>
      </c>
      <c r="AK247" s="12">
        <v>703</v>
      </c>
      <c r="AL247" s="147">
        <v>46052</v>
      </c>
      <c r="AM247" s="12" t="s">
        <v>2293</v>
      </c>
      <c r="AN247" s="12"/>
    </row>
    <row r="248" spans="1:40" x14ac:dyDescent="0.25">
      <c r="A248" s="148">
        <v>424</v>
      </c>
      <c r="B248" s="269" t="s">
        <v>180</v>
      </c>
      <c r="C248" s="4" t="s">
        <v>517</v>
      </c>
      <c r="D248" s="139" t="s">
        <v>1420</v>
      </c>
      <c r="E248" s="8" t="str">
        <f>VLOOKUP(R248,'REPARTO PROCESOS'!B:C,2,0)</f>
        <v>FDLSC-CD-092-2026</v>
      </c>
      <c r="F248" s="29" t="str">
        <f>VLOOKUP(G248,'NUMEROS DE CONTRATO'!G:K,5,0)</f>
        <v>252-2026 CPS-P(147960)</v>
      </c>
      <c r="G248" s="222" t="s">
        <v>533</v>
      </c>
      <c r="H248" s="4">
        <v>1030678172</v>
      </c>
      <c r="I248" s="4">
        <v>3214894868</v>
      </c>
      <c r="J248" s="4" t="s">
        <v>1437</v>
      </c>
      <c r="K248" s="4" t="s">
        <v>1063</v>
      </c>
      <c r="L248" s="151">
        <v>2502</v>
      </c>
      <c r="M248" s="151">
        <v>2502</v>
      </c>
      <c r="N248" s="4" t="s">
        <v>1089</v>
      </c>
      <c r="O248" s="4" t="s">
        <v>1089</v>
      </c>
      <c r="P248" s="283" t="s">
        <v>1197</v>
      </c>
      <c r="Q248" s="284" t="s">
        <v>1197</v>
      </c>
      <c r="R248" s="281">
        <v>147960</v>
      </c>
      <c r="S248" s="280" t="s">
        <v>1113</v>
      </c>
      <c r="T248" s="127">
        <v>1928</v>
      </c>
      <c r="U248" s="247" t="s">
        <v>1427</v>
      </c>
      <c r="V248" s="138" t="s">
        <v>1428</v>
      </c>
      <c r="W248" s="9" t="s">
        <v>1055</v>
      </c>
      <c r="X248" s="318">
        <v>48000000</v>
      </c>
      <c r="Y248" s="320" t="s">
        <v>1211</v>
      </c>
      <c r="Z248" s="162" t="s">
        <v>1212</v>
      </c>
      <c r="AA248" s="222" t="s">
        <v>1213</v>
      </c>
      <c r="AB248" s="148" t="s">
        <v>1047</v>
      </c>
      <c r="AC248" s="149" t="s">
        <v>1047</v>
      </c>
      <c r="AD248" s="207" t="s">
        <v>14</v>
      </c>
      <c r="AE248" s="75" t="s">
        <v>37</v>
      </c>
      <c r="AF248" s="209">
        <v>46063</v>
      </c>
      <c r="AG248" s="12" t="s">
        <v>1060</v>
      </c>
      <c r="AH248" s="147">
        <v>46056</v>
      </c>
      <c r="AI248" s="170" t="s">
        <v>1266</v>
      </c>
      <c r="AJ248" s="147">
        <v>46059</v>
      </c>
      <c r="AK248" s="12" t="s">
        <v>2294</v>
      </c>
      <c r="AL248" s="12"/>
      <c r="AM248" s="12" t="s">
        <v>2293</v>
      </c>
      <c r="AN248" s="12"/>
    </row>
    <row r="249" spans="1:40" x14ac:dyDescent="0.25">
      <c r="A249" s="148">
        <v>426</v>
      </c>
      <c r="B249" s="269" t="s">
        <v>180</v>
      </c>
      <c r="C249" s="4" t="s">
        <v>517</v>
      </c>
      <c r="D249" s="139" t="s">
        <v>1420</v>
      </c>
      <c r="E249" s="8" t="str">
        <f>VLOOKUP(R249,'REPARTO PROCESOS'!B:C,2,0)</f>
        <v>FDLSC-CD-092-2026</v>
      </c>
      <c r="F249" s="29" t="str">
        <f>VLOOKUP(G249,'NUMEROS DE CONTRATO'!G:K,5,0)</f>
        <v>253-2026 CPS-P(147960)</v>
      </c>
      <c r="G249" s="222" t="s">
        <v>535</v>
      </c>
      <c r="H249" s="4">
        <v>80809271</v>
      </c>
      <c r="I249" s="4">
        <v>3006414678</v>
      </c>
      <c r="J249" s="4" t="s">
        <v>1577</v>
      </c>
      <c r="K249" s="4" t="s">
        <v>1063</v>
      </c>
      <c r="L249" s="151">
        <v>2502</v>
      </c>
      <c r="M249" s="151">
        <v>2502</v>
      </c>
      <c r="N249" s="4" t="s">
        <v>1064</v>
      </c>
      <c r="O249" s="4" t="s">
        <v>1089</v>
      </c>
      <c r="P249" s="283" t="s">
        <v>1197</v>
      </c>
      <c r="Q249" s="284" t="s">
        <v>1197</v>
      </c>
      <c r="R249" s="281">
        <v>147960</v>
      </c>
      <c r="S249" s="280" t="s">
        <v>1113</v>
      </c>
      <c r="T249" s="127">
        <v>1928</v>
      </c>
      <c r="U249" s="247" t="s">
        <v>1427</v>
      </c>
      <c r="V249" s="138" t="s">
        <v>1428</v>
      </c>
      <c r="W249" s="9" t="s">
        <v>1055</v>
      </c>
      <c r="X249" s="318">
        <v>48000000</v>
      </c>
      <c r="Y249" s="320" t="s">
        <v>1211</v>
      </c>
      <c r="Z249" s="162" t="s">
        <v>1212</v>
      </c>
      <c r="AA249" s="222" t="s">
        <v>1213</v>
      </c>
      <c r="AB249" s="144" t="s">
        <v>1047</v>
      </c>
      <c r="AC249" s="145" t="s">
        <v>1047</v>
      </c>
      <c r="AD249" s="207" t="s">
        <v>21</v>
      </c>
      <c r="AE249" s="75" t="s">
        <v>37</v>
      </c>
      <c r="AF249" s="209">
        <v>46049</v>
      </c>
      <c r="AG249" s="12" t="s">
        <v>1060</v>
      </c>
      <c r="AH249" s="147">
        <v>46048</v>
      </c>
      <c r="AI249" s="170" t="s">
        <v>1128</v>
      </c>
      <c r="AJ249" s="147">
        <v>46048</v>
      </c>
      <c r="AK249" s="12">
        <v>627</v>
      </c>
      <c r="AL249" s="147">
        <v>46049</v>
      </c>
      <c r="AM249" s="12" t="s">
        <v>2293</v>
      </c>
      <c r="AN249" s="12"/>
    </row>
    <row r="250" spans="1:40" x14ac:dyDescent="0.25">
      <c r="A250" s="148">
        <v>428</v>
      </c>
      <c r="B250" s="269" t="s">
        <v>180</v>
      </c>
      <c r="C250" s="4" t="s">
        <v>517</v>
      </c>
      <c r="D250" s="139" t="s">
        <v>1420</v>
      </c>
      <c r="E250" s="8" t="str">
        <f>VLOOKUP(R250,'REPARTO PROCESOS'!B:C,2,0)</f>
        <v>FDLSC-CD-108-2026</v>
      </c>
      <c r="F250" s="29" t="str">
        <f>VLOOKUP(G250,'NUMEROS DE CONTRATO'!G:K,5,0)</f>
        <v>254-2026 CPS-AG(148333)</v>
      </c>
      <c r="G250" s="222" t="s">
        <v>539</v>
      </c>
      <c r="H250" s="4">
        <v>6031080</v>
      </c>
      <c r="I250" s="4">
        <v>3019540811</v>
      </c>
      <c r="J250" s="4" t="s">
        <v>1129</v>
      </c>
      <c r="K250" s="4" t="s">
        <v>1063</v>
      </c>
      <c r="L250" s="151">
        <v>2805</v>
      </c>
      <c r="M250" s="151">
        <v>2805</v>
      </c>
      <c r="N250" s="4" t="s">
        <v>1578</v>
      </c>
      <c r="O250" s="4" t="s">
        <v>1129</v>
      </c>
      <c r="P250" s="283" t="s">
        <v>1132</v>
      </c>
      <c r="Q250" s="284" t="s">
        <v>1132</v>
      </c>
      <c r="R250" s="281">
        <v>148333</v>
      </c>
      <c r="S250" s="280" t="s">
        <v>1208</v>
      </c>
      <c r="T250" s="127">
        <v>1948</v>
      </c>
      <c r="U250" s="247" t="s">
        <v>1579</v>
      </c>
      <c r="V250" s="138" t="s">
        <v>1580</v>
      </c>
      <c r="W250" s="9" t="s">
        <v>1055</v>
      </c>
      <c r="X250" s="318">
        <v>23200000</v>
      </c>
      <c r="Y250" s="320" t="s">
        <v>1135</v>
      </c>
      <c r="Z250" s="162" t="s">
        <v>1136</v>
      </c>
      <c r="AA250" s="222" t="s">
        <v>1137</v>
      </c>
      <c r="AB250" s="148" t="s">
        <v>1047</v>
      </c>
      <c r="AC250" s="149" t="s">
        <v>1047</v>
      </c>
      <c r="AD250" s="135" t="s">
        <v>14</v>
      </c>
      <c r="AE250" s="75" t="s">
        <v>37</v>
      </c>
      <c r="AF250" s="209">
        <v>46055</v>
      </c>
      <c r="AG250" s="12" t="s">
        <v>1060</v>
      </c>
      <c r="AH250" s="147">
        <v>46056</v>
      </c>
      <c r="AI250" s="170" t="s">
        <v>1266</v>
      </c>
      <c r="AJ250" s="147">
        <v>46059</v>
      </c>
      <c r="AK250" s="12" t="s">
        <v>2294</v>
      </c>
      <c r="AL250" s="12"/>
      <c r="AM250" s="12" t="s">
        <v>2293</v>
      </c>
      <c r="AN250" s="12"/>
    </row>
    <row r="251" spans="1:40" x14ac:dyDescent="0.25">
      <c r="A251" s="148">
        <v>429</v>
      </c>
      <c r="B251" s="269" t="s">
        <v>180</v>
      </c>
      <c r="C251" s="4" t="s">
        <v>517</v>
      </c>
      <c r="D251" s="139" t="s">
        <v>1420</v>
      </c>
      <c r="E251" s="8" t="str">
        <f>VLOOKUP(R251,'REPARTO PROCESOS'!B:C,2,0)</f>
        <v>FDLSC-CD-108-2026</v>
      </c>
      <c r="F251" s="29" t="str">
        <f>VLOOKUP(G251,'NUMEROS DE CONTRATO'!G:K,5,0)</f>
        <v>255-2026 CPS-AG(148333)</v>
      </c>
      <c r="G251" s="222" t="s">
        <v>540</v>
      </c>
      <c r="H251" s="138" t="s">
        <v>1047</v>
      </c>
      <c r="I251" s="4" t="s">
        <v>1581</v>
      </c>
      <c r="J251" s="4" t="s">
        <v>1129</v>
      </c>
      <c r="K251" s="4" t="s">
        <v>1047</v>
      </c>
      <c r="L251" s="151">
        <v>2805</v>
      </c>
      <c r="M251" s="151">
        <v>2805</v>
      </c>
      <c r="N251" s="4" t="s">
        <v>1582</v>
      </c>
      <c r="O251" s="4" t="s">
        <v>1129</v>
      </c>
      <c r="P251" s="283" t="s">
        <v>1131</v>
      </c>
      <c r="Q251" s="284" t="s">
        <v>1132</v>
      </c>
      <c r="R251" s="281">
        <v>148333</v>
      </c>
      <c r="S251" s="280" t="s">
        <v>1208</v>
      </c>
      <c r="T251" s="127">
        <v>1948</v>
      </c>
      <c r="U251" s="247" t="s">
        <v>1579</v>
      </c>
      <c r="V251" s="138" t="s">
        <v>1580</v>
      </c>
      <c r="W251" s="9" t="s">
        <v>1055</v>
      </c>
      <c r="X251" s="318">
        <v>23200000</v>
      </c>
      <c r="Y251" s="320" t="s">
        <v>1135</v>
      </c>
      <c r="Z251" s="162" t="s">
        <v>1136</v>
      </c>
      <c r="AA251" s="222" t="s">
        <v>1137</v>
      </c>
      <c r="AB251" s="148" t="s">
        <v>1059</v>
      </c>
      <c r="AC251" s="152">
        <v>45990</v>
      </c>
      <c r="AD251" s="135" t="s">
        <v>14</v>
      </c>
      <c r="AE251" s="75" t="s">
        <v>37</v>
      </c>
      <c r="AF251" s="209">
        <v>46058</v>
      </c>
      <c r="AG251" s="12" t="s">
        <v>1060</v>
      </c>
      <c r="AH251" s="147">
        <v>46055</v>
      </c>
      <c r="AI251" s="170" t="s">
        <v>1266</v>
      </c>
      <c r="AJ251" s="147">
        <v>46059</v>
      </c>
      <c r="AK251" s="12" t="s">
        <v>2294</v>
      </c>
      <c r="AL251" s="12"/>
      <c r="AM251" s="12" t="s">
        <v>2293</v>
      </c>
      <c r="AN251" s="12"/>
    </row>
    <row r="252" spans="1:40" x14ac:dyDescent="0.25">
      <c r="A252" s="148">
        <v>430</v>
      </c>
      <c r="B252" s="269" t="s">
        <v>180</v>
      </c>
      <c r="C252" s="4" t="s">
        <v>517</v>
      </c>
      <c r="D252" s="139" t="s">
        <v>1420</v>
      </c>
      <c r="E252" s="8" t="str">
        <f>VLOOKUP(R252,'REPARTO PROCESOS'!B:C,2,0)</f>
        <v>FDLSC-CD-100-2026</v>
      </c>
      <c r="F252" s="29" t="str">
        <f>VLOOKUP(G252,'NUMEROS DE CONTRATO'!G:K,5,0)</f>
        <v>256-2026 CPS-P(147875)</v>
      </c>
      <c r="G252" s="222" t="s">
        <v>541</v>
      </c>
      <c r="H252" s="4">
        <v>1001309913</v>
      </c>
      <c r="I252" s="4" t="s">
        <v>1583</v>
      </c>
      <c r="J252" s="4" t="s">
        <v>1584</v>
      </c>
      <c r="K252" s="4" t="s">
        <v>1063</v>
      </c>
      <c r="L252" s="151">
        <v>2502</v>
      </c>
      <c r="M252" s="151">
        <v>2502</v>
      </c>
      <c r="N252" s="4" t="s">
        <v>1089</v>
      </c>
      <c r="O252" s="4" t="s">
        <v>1050</v>
      </c>
      <c r="P252" s="283" t="s">
        <v>1165</v>
      </c>
      <c r="Q252" s="284" t="s">
        <v>1051</v>
      </c>
      <c r="R252" s="281">
        <v>147875</v>
      </c>
      <c r="S252" s="280" t="s">
        <v>1113</v>
      </c>
      <c r="T252" s="123">
        <v>1911</v>
      </c>
      <c r="U252" s="247" t="s">
        <v>1526</v>
      </c>
      <c r="V252" s="138" t="s">
        <v>1576</v>
      </c>
      <c r="W252" s="9" t="s">
        <v>1055</v>
      </c>
      <c r="X252" s="318">
        <v>44800000</v>
      </c>
      <c r="Y252" s="320" t="s">
        <v>1056</v>
      </c>
      <c r="Z252" s="162" t="s">
        <v>1057</v>
      </c>
      <c r="AA252" s="222" t="s">
        <v>1058</v>
      </c>
      <c r="AB252" s="148" t="s">
        <v>1585</v>
      </c>
      <c r="AC252" s="149" t="s">
        <v>1047</v>
      </c>
      <c r="AD252" s="207" t="s">
        <v>14</v>
      </c>
      <c r="AE252" s="75" t="s">
        <v>37</v>
      </c>
      <c r="AF252" s="209">
        <v>46058</v>
      </c>
      <c r="AG252" s="12" t="s">
        <v>1060</v>
      </c>
      <c r="AH252" s="147">
        <v>46055</v>
      </c>
      <c r="AI252" s="168" t="s">
        <v>1122</v>
      </c>
      <c r="AJ252" s="147">
        <v>46057</v>
      </c>
      <c r="AK252" s="12">
        <v>1808</v>
      </c>
      <c r="AL252" s="147">
        <v>46062</v>
      </c>
      <c r="AM252" s="12" t="s">
        <v>2293</v>
      </c>
      <c r="AN252" s="12"/>
    </row>
    <row r="253" spans="1:40" x14ac:dyDescent="0.25">
      <c r="A253" s="148">
        <v>432</v>
      </c>
      <c r="B253" s="268" t="s">
        <v>180</v>
      </c>
      <c r="C253" s="149" t="s">
        <v>536</v>
      </c>
      <c r="D253" s="139" t="s">
        <v>1420</v>
      </c>
      <c r="E253" s="8" t="str">
        <f>VLOOKUP(R253,'REPARTO PROCESOS'!B:C,2,0)</f>
        <v>FDLSC-CD-200-2026</v>
      </c>
      <c r="F253" s="29" t="str">
        <f>VLOOKUP(G253,'NUMEROS DE CONTRATO'!G:K,5,0)</f>
        <v>257-2026 CPS-P(148140)</v>
      </c>
      <c r="G253" s="222" t="s">
        <v>543</v>
      </c>
      <c r="H253" s="149">
        <v>72258850</v>
      </c>
      <c r="I253" s="149">
        <v>3014787154</v>
      </c>
      <c r="J253" s="149" t="s">
        <v>1277</v>
      </c>
      <c r="K253" s="149" t="s">
        <v>1063</v>
      </c>
      <c r="L253" s="151">
        <v>2481</v>
      </c>
      <c r="M253" s="151">
        <v>2481</v>
      </c>
      <c r="N253" s="148" t="s">
        <v>1067</v>
      </c>
      <c r="O253" s="149" t="s">
        <v>1089</v>
      </c>
      <c r="P253" s="279" t="s">
        <v>1090</v>
      </c>
      <c r="Q253" s="285" t="s">
        <v>1090</v>
      </c>
      <c r="R253" s="149">
        <v>148140</v>
      </c>
      <c r="S253" s="280" t="s">
        <v>1208</v>
      </c>
      <c r="T253" s="127">
        <v>1939</v>
      </c>
      <c r="U253" s="247" t="s">
        <v>1586</v>
      </c>
      <c r="V253" s="138" t="s">
        <v>1587</v>
      </c>
      <c r="W253" s="9" t="s">
        <v>1055</v>
      </c>
      <c r="X253" s="318">
        <v>54400000</v>
      </c>
      <c r="Y253" s="320" t="s">
        <v>1103</v>
      </c>
      <c r="Z253" s="162" t="s">
        <v>1104</v>
      </c>
      <c r="AA253" s="222" t="s">
        <v>1105</v>
      </c>
      <c r="AB253" s="144" t="s">
        <v>1047</v>
      </c>
      <c r="AC253" s="145" t="s">
        <v>1047</v>
      </c>
      <c r="AD253" s="135" t="s">
        <v>21</v>
      </c>
      <c r="AE253" s="75" t="s">
        <v>37</v>
      </c>
      <c r="AF253" s="209">
        <v>46045</v>
      </c>
      <c r="AG253" s="12" t="s">
        <v>1060</v>
      </c>
      <c r="AH253" s="147">
        <v>46045</v>
      </c>
      <c r="AI253" s="168" t="s">
        <v>1297</v>
      </c>
      <c r="AJ253" s="147">
        <v>46045</v>
      </c>
      <c r="AK253" s="12">
        <v>459</v>
      </c>
      <c r="AL253" s="147">
        <v>46046</v>
      </c>
      <c r="AM253" s="12" t="s">
        <v>2293</v>
      </c>
      <c r="AN253" s="12"/>
    </row>
    <row r="254" spans="1:40" x14ac:dyDescent="0.25">
      <c r="A254" s="148">
        <v>435</v>
      </c>
      <c r="B254" s="269" t="s">
        <v>180</v>
      </c>
      <c r="C254" s="4" t="s">
        <v>538</v>
      </c>
      <c r="D254" s="139" t="s">
        <v>1420</v>
      </c>
      <c r="E254" s="8" t="str">
        <f>VLOOKUP(R254,'REPARTO PROCESOS'!B:C,2,0)</f>
        <v>FDLSC-CD-089-2026</v>
      </c>
      <c r="F254" s="29" t="str">
        <f>VLOOKUP(G254,'NUMEROS DE CONTRATO'!G:K,5,0)</f>
        <v>258-2026 CPS-AG(147832)</v>
      </c>
      <c r="G254" s="222" t="s">
        <v>510</v>
      </c>
      <c r="H254" s="4">
        <v>35546433</v>
      </c>
      <c r="I254" s="4">
        <v>3123945170</v>
      </c>
      <c r="J254" s="4" t="s">
        <v>1108</v>
      </c>
      <c r="K254" s="4" t="s">
        <v>1047</v>
      </c>
      <c r="L254" s="151">
        <v>2481</v>
      </c>
      <c r="M254" s="151">
        <v>2481</v>
      </c>
      <c r="N254" s="4" t="s">
        <v>1092</v>
      </c>
      <c r="O254" s="4" t="s">
        <v>1092</v>
      </c>
      <c r="P254" s="283" t="s">
        <v>1093</v>
      </c>
      <c r="Q254" s="284" t="s">
        <v>1093</v>
      </c>
      <c r="R254" s="281">
        <v>147832</v>
      </c>
      <c r="S254" s="280" t="s">
        <v>1109</v>
      </c>
      <c r="T254" s="123">
        <v>1894</v>
      </c>
      <c r="U254" s="247" t="s">
        <v>1588</v>
      </c>
      <c r="V254" s="138" t="s">
        <v>1589</v>
      </c>
      <c r="W254" s="9" t="s">
        <v>1055</v>
      </c>
      <c r="X254" s="318">
        <v>38400000</v>
      </c>
      <c r="Y254" s="320" t="s">
        <v>1096</v>
      </c>
      <c r="Z254" s="162" t="s">
        <v>1097</v>
      </c>
      <c r="AA254" s="222" t="s">
        <v>1098</v>
      </c>
      <c r="AB254" s="148" t="s">
        <v>1419</v>
      </c>
      <c r="AC254" s="152">
        <v>46014</v>
      </c>
      <c r="AD254" s="207" t="s">
        <v>14</v>
      </c>
      <c r="AE254" s="75" t="s">
        <v>37</v>
      </c>
      <c r="AF254" s="209">
        <v>46055</v>
      </c>
      <c r="AG254" s="12" t="s">
        <v>1060</v>
      </c>
      <c r="AH254" s="147">
        <v>46055</v>
      </c>
      <c r="AI254" s="168" t="s">
        <v>1122</v>
      </c>
      <c r="AJ254" s="147">
        <v>46057</v>
      </c>
      <c r="AK254" s="12">
        <v>1809</v>
      </c>
      <c r="AL254" s="147">
        <v>46062</v>
      </c>
      <c r="AM254" s="12" t="s">
        <v>2293</v>
      </c>
      <c r="AN254" s="12"/>
    </row>
    <row r="255" spans="1:40" x14ac:dyDescent="0.25">
      <c r="A255" s="148">
        <v>438</v>
      </c>
      <c r="B255" s="269" t="s">
        <v>180</v>
      </c>
      <c r="C255" s="4" t="s">
        <v>538</v>
      </c>
      <c r="D255" s="139" t="s">
        <v>1420</v>
      </c>
      <c r="E255" s="8" t="str">
        <f>VLOOKUP(R255,'REPARTO PROCESOS'!B:C,2,0)</f>
        <v>FDLSC-CD-089-2026</v>
      </c>
      <c r="F255" s="29" t="str">
        <f>VLOOKUP(G255,'NUMEROS DE CONTRATO'!G:K,5,0)</f>
        <v>259-2026 CPS-AG(147832)</v>
      </c>
      <c r="G255" s="222" t="s">
        <v>1590</v>
      </c>
      <c r="H255" s="4">
        <v>1000123925</v>
      </c>
      <c r="I255" s="4">
        <v>3227352813</v>
      </c>
      <c r="J255" s="4" t="s">
        <v>1130</v>
      </c>
      <c r="K255" s="4" t="s">
        <v>1063</v>
      </c>
      <c r="L255" s="151">
        <v>2481</v>
      </c>
      <c r="M255" s="151">
        <v>2481</v>
      </c>
      <c r="N255" s="4" t="s">
        <v>1092</v>
      </c>
      <c r="O255" s="4" t="s">
        <v>1092</v>
      </c>
      <c r="P255" s="283" t="s">
        <v>1093</v>
      </c>
      <c r="Q255" s="284" t="s">
        <v>1093</v>
      </c>
      <c r="R255" s="281">
        <v>147832</v>
      </c>
      <c r="S255" s="280" t="s">
        <v>1109</v>
      </c>
      <c r="T255" s="123">
        <v>1894</v>
      </c>
      <c r="U255" s="247" t="s">
        <v>1588</v>
      </c>
      <c r="V255" s="138" t="s">
        <v>1589</v>
      </c>
      <c r="W255" s="9" t="s">
        <v>1055</v>
      </c>
      <c r="X255" s="318">
        <v>38400000</v>
      </c>
      <c r="Y255" s="320" t="s">
        <v>1096</v>
      </c>
      <c r="Z255" s="162" t="s">
        <v>1097</v>
      </c>
      <c r="AA255" s="222" t="s">
        <v>1098</v>
      </c>
      <c r="AB255" s="148" t="s">
        <v>1059</v>
      </c>
      <c r="AC255" s="152">
        <v>46027</v>
      </c>
      <c r="AD255" s="207" t="s">
        <v>14</v>
      </c>
      <c r="AE255" s="75" t="s">
        <v>37</v>
      </c>
      <c r="AF255" s="217">
        <v>46058</v>
      </c>
      <c r="AG255" s="12" t="s">
        <v>1060</v>
      </c>
      <c r="AH255" s="147">
        <v>46055</v>
      </c>
      <c r="AI255" s="168" t="s">
        <v>1122</v>
      </c>
      <c r="AJ255" s="147">
        <v>46057</v>
      </c>
      <c r="AK255" s="12">
        <v>1810</v>
      </c>
      <c r="AL255" s="147">
        <v>46062</v>
      </c>
      <c r="AM255" s="12" t="s">
        <v>2293</v>
      </c>
      <c r="AN255" s="12"/>
    </row>
    <row r="256" spans="1:40" x14ac:dyDescent="0.25">
      <c r="A256" s="148">
        <v>439</v>
      </c>
      <c r="B256" s="268" t="s">
        <v>180</v>
      </c>
      <c r="C256" s="149" t="s">
        <v>538</v>
      </c>
      <c r="D256" s="139" t="s">
        <v>1420</v>
      </c>
      <c r="E256" s="8" t="str">
        <f>VLOOKUP(R256,'REPARTO PROCESOS'!B:C,2,0)</f>
        <v>FDLSC-CD-033-2026</v>
      </c>
      <c r="F256" s="29" t="str">
        <f>VLOOKUP(G256,'NUMEROS DE CONTRATO'!G:K,5,0)</f>
        <v>260-2026 CPS-P(147840)</v>
      </c>
      <c r="G256" s="222" t="s">
        <v>550</v>
      </c>
      <c r="H256" s="149">
        <v>79598271</v>
      </c>
      <c r="I256" s="149">
        <v>3138619452</v>
      </c>
      <c r="J256" s="149" t="s">
        <v>1591</v>
      </c>
      <c r="K256" s="149" t="s">
        <v>1063</v>
      </c>
      <c r="L256" s="151">
        <v>2481</v>
      </c>
      <c r="M256" s="151">
        <v>2481</v>
      </c>
      <c r="N256" s="148" t="s">
        <v>1592</v>
      </c>
      <c r="O256" s="149" t="s">
        <v>1089</v>
      </c>
      <c r="P256" s="279" t="s">
        <v>1197</v>
      </c>
      <c r="Q256" s="285" t="s">
        <v>1090</v>
      </c>
      <c r="R256" s="281">
        <v>147840</v>
      </c>
      <c r="S256" s="280" t="s">
        <v>1113</v>
      </c>
      <c r="T256" s="123">
        <v>1899</v>
      </c>
      <c r="U256" s="247" t="s">
        <v>1593</v>
      </c>
      <c r="V256" s="138" t="s">
        <v>1594</v>
      </c>
      <c r="W256" s="9" t="s">
        <v>1055</v>
      </c>
      <c r="X256" s="318">
        <v>54400000</v>
      </c>
      <c r="Y256" s="320" t="s">
        <v>1103</v>
      </c>
      <c r="Z256" s="162" t="s">
        <v>1104</v>
      </c>
      <c r="AA256" s="222" t="s">
        <v>1105</v>
      </c>
      <c r="AB256" s="144" t="s">
        <v>1047</v>
      </c>
      <c r="AC256" s="145" t="s">
        <v>1047</v>
      </c>
      <c r="AD256" s="135" t="s">
        <v>14</v>
      </c>
      <c r="AE256" s="75" t="s">
        <v>37</v>
      </c>
      <c r="AF256" s="209">
        <v>46057</v>
      </c>
      <c r="AG256" s="12" t="s">
        <v>1060</v>
      </c>
      <c r="AH256" s="147">
        <v>46048</v>
      </c>
      <c r="AI256" s="170" t="s">
        <v>1128</v>
      </c>
      <c r="AJ256" s="147">
        <v>46048</v>
      </c>
      <c r="AK256" s="12">
        <v>629</v>
      </c>
      <c r="AL256" s="147">
        <v>46049</v>
      </c>
      <c r="AM256" s="12" t="s">
        <v>2293</v>
      </c>
      <c r="AN256" s="12"/>
    </row>
    <row r="257" spans="1:40" x14ac:dyDescent="0.25">
      <c r="A257" s="148">
        <v>440</v>
      </c>
      <c r="B257" s="269" t="s">
        <v>180</v>
      </c>
      <c r="C257" s="4" t="s">
        <v>538</v>
      </c>
      <c r="D257" s="139" t="s">
        <v>1420</v>
      </c>
      <c r="E257" s="8" t="str">
        <f>VLOOKUP(R257,'REPARTO PROCESOS'!B:C,2,0)</f>
        <v>FDLSC-CD-033-2026</v>
      </c>
      <c r="F257" s="29" t="str">
        <f>VLOOKUP(G257,'NUMEROS DE CONTRATO'!G:K,5,0)</f>
        <v>261-2026 CPS-P(147840)</v>
      </c>
      <c r="G257" s="222" t="s">
        <v>551</v>
      </c>
      <c r="H257" s="4">
        <v>1023883205</v>
      </c>
      <c r="I257" s="4">
        <v>3112132351</v>
      </c>
      <c r="J257" s="4" t="s">
        <v>1591</v>
      </c>
      <c r="K257" s="4" t="s">
        <v>1063</v>
      </c>
      <c r="L257" s="151">
        <v>2481</v>
      </c>
      <c r="M257" s="151">
        <v>2481</v>
      </c>
      <c r="N257" s="4" t="s">
        <v>1592</v>
      </c>
      <c r="O257" s="4" t="s">
        <v>1089</v>
      </c>
      <c r="P257" s="283" t="s">
        <v>1197</v>
      </c>
      <c r="Q257" s="284" t="s">
        <v>1090</v>
      </c>
      <c r="R257" s="281">
        <v>147840</v>
      </c>
      <c r="S257" s="280" t="s">
        <v>1113</v>
      </c>
      <c r="T257" s="123">
        <v>1899</v>
      </c>
      <c r="U257" s="247" t="s">
        <v>1593</v>
      </c>
      <c r="V257" s="138" t="s">
        <v>1594</v>
      </c>
      <c r="W257" s="9" t="s">
        <v>1055</v>
      </c>
      <c r="X257" s="318">
        <v>54400000</v>
      </c>
      <c r="Y257" s="320" t="s">
        <v>1103</v>
      </c>
      <c r="Z257" s="162" t="s">
        <v>1104</v>
      </c>
      <c r="AA257" s="222" t="s">
        <v>1105</v>
      </c>
      <c r="AB257" s="148" t="s">
        <v>1047</v>
      </c>
      <c r="AC257" s="149" t="s">
        <v>1047</v>
      </c>
      <c r="AD257" s="135" t="s">
        <v>14</v>
      </c>
      <c r="AE257" s="75" t="s">
        <v>37</v>
      </c>
      <c r="AF257" s="209">
        <v>46050</v>
      </c>
      <c r="AG257" s="12" t="s">
        <v>1060</v>
      </c>
      <c r="AH257" s="147">
        <v>46049</v>
      </c>
      <c r="AI257" s="170" t="s">
        <v>1424</v>
      </c>
      <c r="AJ257" s="147">
        <v>46050</v>
      </c>
      <c r="AK257" s="12">
        <v>707</v>
      </c>
      <c r="AL257" s="147">
        <v>46052</v>
      </c>
      <c r="AM257" s="12" t="s">
        <v>2293</v>
      </c>
      <c r="AN257" s="12"/>
    </row>
    <row r="258" spans="1:40" x14ac:dyDescent="0.25">
      <c r="A258" s="148">
        <v>441</v>
      </c>
      <c r="B258" s="269" t="s">
        <v>180</v>
      </c>
      <c r="C258" s="4" t="s">
        <v>538</v>
      </c>
      <c r="D258" s="139" t="s">
        <v>1420</v>
      </c>
      <c r="E258" s="8" t="str">
        <f>VLOOKUP(R258,'REPARTO PROCESOS'!B:C,2,0)</f>
        <v>FDLSC-CD-089-2026</v>
      </c>
      <c r="F258" s="29" t="str">
        <f>VLOOKUP(G258,'NUMEROS DE CONTRATO'!G:K,5,0)</f>
        <v>262-2026 CPS-AG(147832)</v>
      </c>
      <c r="G258" s="222" t="s">
        <v>552</v>
      </c>
      <c r="H258" s="4">
        <v>1013676841</v>
      </c>
      <c r="I258" s="4">
        <v>3212179870</v>
      </c>
      <c r="J258" s="4" t="s">
        <v>1595</v>
      </c>
      <c r="K258" s="4" t="s">
        <v>1063</v>
      </c>
      <c r="L258" s="151">
        <v>2481</v>
      </c>
      <c r="M258" s="151">
        <v>2481</v>
      </c>
      <c r="N258" s="4" t="s">
        <v>1092</v>
      </c>
      <c r="O258" s="4" t="s">
        <v>1092</v>
      </c>
      <c r="P258" s="283" t="s">
        <v>1093</v>
      </c>
      <c r="Q258" s="284" t="s">
        <v>1093</v>
      </c>
      <c r="R258" s="281">
        <v>147832</v>
      </c>
      <c r="S258" s="280" t="s">
        <v>1109</v>
      </c>
      <c r="T258" s="123">
        <v>1894</v>
      </c>
      <c r="U258" s="247" t="s">
        <v>1588</v>
      </c>
      <c r="V258" s="138" t="s">
        <v>1589</v>
      </c>
      <c r="W258" s="9" t="s">
        <v>1055</v>
      </c>
      <c r="X258" s="318">
        <v>38400000</v>
      </c>
      <c r="Y258" s="320" t="s">
        <v>1096</v>
      </c>
      <c r="Z258" s="162" t="s">
        <v>1097</v>
      </c>
      <c r="AA258" s="222" t="s">
        <v>1098</v>
      </c>
      <c r="AB258" s="148" t="s">
        <v>1047</v>
      </c>
      <c r="AC258" s="149" t="s">
        <v>1047</v>
      </c>
      <c r="AD258" s="207" t="s">
        <v>14</v>
      </c>
      <c r="AE258" s="75" t="s">
        <v>37</v>
      </c>
      <c r="AF258" s="209">
        <v>46055</v>
      </c>
      <c r="AG258" s="12" t="s">
        <v>1060</v>
      </c>
      <c r="AH258" s="147">
        <v>46055</v>
      </c>
      <c r="AI258" s="168" t="s">
        <v>1122</v>
      </c>
      <c r="AJ258" s="147">
        <v>46057</v>
      </c>
      <c r="AK258" s="12">
        <v>1811</v>
      </c>
      <c r="AL258" s="147">
        <v>46062</v>
      </c>
      <c r="AM258" s="12" t="s">
        <v>2293</v>
      </c>
      <c r="AN258" s="12"/>
    </row>
    <row r="259" spans="1:40" x14ac:dyDescent="0.25">
      <c r="A259" s="148">
        <v>442</v>
      </c>
      <c r="B259" s="268" t="s">
        <v>180</v>
      </c>
      <c r="C259" s="149" t="s">
        <v>538</v>
      </c>
      <c r="D259" s="139" t="s">
        <v>1420</v>
      </c>
      <c r="E259" s="8" t="str">
        <f>VLOOKUP(R259,'REPARTO PROCESOS'!B:C,2,0)</f>
        <v>FDLSC-CD-033-2026</v>
      </c>
      <c r="F259" s="29" t="str">
        <f>VLOOKUP(G259,'NUMEROS DE CONTRATO'!G:K,5,0)</f>
        <v>263-2026 CPS-P(147840)</v>
      </c>
      <c r="G259" s="222" t="s">
        <v>553</v>
      </c>
      <c r="H259" s="149" t="s">
        <v>1047</v>
      </c>
      <c r="I259" s="149">
        <v>3001956227</v>
      </c>
      <c r="J259" s="149" t="s">
        <v>1591</v>
      </c>
      <c r="K259" s="149" t="s">
        <v>1047</v>
      </c>
      <c r="L259" s="151">
        <v>2481</v>
      </c>
      <c r="M259" s="151">
        <v>2481</v>
      </c>
      <c r="N259" s="148" t="s">
        <v>1592</v>
      </c>
      <c r="O259" s="149" t="s">
        <v>1089</v>
      </c>
      <c r="P259" s="279" t="s">
        <v>1197</v>
      </c>
      <c r="Q259" s="285" t="s">
        <v>1090</v>
      </c>
      <c r="R259" s="281">
        <v>147840</v>
      </c>
      <c r="S259" s="280" t="s">
        <v>1113</v>
      </c>
      <c r="T259" s="123">
        <v>1899</v>
      </c>
      <c r="U259" s="247" t="s">
        <v>1593</v>
      </c>
      <c r="V259" s="138" t="s">
        <v>1594</v>
      </c>
      <c r="W259" s="9" t="s">
        <v>1055</v>
      </c>
      <c r="X259" s="318">
        <v>54400000</v>
      </c>
      <c r="Y259" s="320" t="s">
        <v>1103</v>
      </c>
      <c r="Z259" s="162" t="s">
        <v>1104</v>
      </c>
      <c r="AA259" s="222" t="s">
        <v>1105</v>
      </c>
      <c r="AB259" s="148" t="s">
        <v>1059</v>
      </c>
      <c r="AC259" s="152">
        <v>46007</v>
      </c>
      <c r="AD259" s="135" t="s">
        <v>14</v>
      </c>
      <c r="AE259" s="75" t="s">
        <v>37</v>
      </c>
      <c r="AF259" s="209">
        <v>46058</v>
      </c>
      <c r="AG259" s="12" t="s">
        <v>1060</v>
      </c>
      <c r="AH259" s="147">
        <v>46049</v>
      </c>
      <c r="AI259" s="170" t="s">
        <v>1424</v>
      </c>
      <c r="AJ259" s="147">
        <v>46050</v>
      </c>
      <c r="AK259" s="12">
        <v>753</v>
      </c>
      <c r="AL259" s="147">
        <v>46052</v>
      </c>
      <c r="AM259" s="12" t="s">
        <v>2293</v>
      </c>
      <c r="AN259" s="12"/>
    </row>
    <row r="260" spans="1:40" x14ac:dyDescent="0.25">
      <c r="A260" s="148">
        <v>446</v>
      </c>
      <c r="B260" s="269" t="s">
        <v>180</v>
      </c>
      <c r="C260" s="4" t="s">
        <v>81</v>
      </c>
      <c r="D260" s="139" t="s">
        <v>1420</v>
      </c>
      <c r="E260" s="8" t="str">
        <f>VLOOKUP(R260,'REPARTO PROCESOS'!B:C,2,0)</f>
        <v>FDLSC-CD-168-2026</v>
      </c>
      <c r="F260" s="29" t="str">
        <f>VLOOKUP(G260,'NUMEROS DE CONTRATO'!G:K,5,0)</f>
        <v>264-2026 CPS-AG(148152)</v>
      </c>
      <c r="G260" s="222" t="s">
        <v>557</v>
      </c>
      <c r="H260" s="4" t="s">
        <v>1047</v>
      </c>
      <c r="I260" s="4">
        <v>3502356895</v>
      </c>
      <c r="J260" s="4" t="s">
        <v>1596</v>
      </c>
      <c r="K260" s="4" t="s">
        <v>1063</v>
      </c>
      <c r="L260" s="151">
        <v>2273</v>
      </c>
      <c r="M260" s="151">
        <v>2273</v>
      </c>
      <c r="N260" s="4" t="s">
        <v>1092</v>
      </c>
      <c r="O260" s="4" t="s">
        <v>1092</v>
      </c>
      <c r="P260" s="283" t="s">
        <v>1093</v>
      </c>
      <c r="Q260" s="284" t="s">
        <v>1093</v>
      </c>
      <c r="R260" s="4">
        <v>148152</v>
      </c>
      <c r="S260" s="280" t="s">
        <v>1208</v>
      </c>
      <c r="T260" s="127">
        <v>1941</v>
      </c>
      <c r="U260" s="247" t="s">
        <v>1597</v>
      </c>
      <c r="V260" s="138" t="s">
        <v>1598</v>
      </c>
      <c r="W260" s="9" t="s">
        <v>1055</v>
      </c>
      <c r="X260" s="318">
        <v>38400000</v>
      </c>
      <c r="Y260" s="320" t="s">
        <v>1096</v>
      </c>
      <c r="Z260" s="162" t="s">
        <v>1097</v>
      </c>
      <c r="AA260" s="222" t="s">
        <v>1098</v>
      </c>
      <c r="AB260" s="148" t="s">
        <v>1047</v>
      </c>
      <c r="AC260" s="149" t="s">
        <v>1047</v>
      </c>
      <c r="AD260" s="135" t="s">
        <v>14</v>
      </c>
      <c r="AE260" s="75" t="s">
        <v>37</v>
      </c>
      <c r="AF260" s="210" t="s">
        <v>1281</v>
      </c>
      <c r="AG260" s="12"/>
      <c r="AH260" s="147"/>
      <c r="AI260" s="170" t="s">
        <v>1266</v>
      </c>
      <c r="AJ260" s="147">
        <v>46059</v>
      </c>
      <c r="AK260" s="12" t="s">
        <v>2294</v>
      </c>
      <c r="AL260" s="12"/>
      <c r="AM260" s="12" t="s">
        <v>2293</v>
      </c>
      <c r="AN260" s="12"/>
    </row>
    <row r="261" spans="1:40" x14ac:dyDescent="0.25">
      <c r="A261" s="148">
        <v>451</v>
      </c>
      <c r="B261" s="269" t="s">
        <v>180</v>
      </c>
      <c r="C261" s="4" t="s">
        <v>181</v>
      </c>
      <c r="D261" s="139" t="s">
        <v>1420</v>
      </c>
      <c r="E261" s="8" t="str">
        <f>VLOOKUP(R261,'REPARTO PROCESOS'!B:C,2,0)</f>
        <v>FDLSC-CD-002-2026</v>
      </c>
      <c r="F261" s="29" t="str">
        <f>VLOOKUP(G261,'NUMEROS DE CONTRATO'!G:K,5,0)</f>
        <v>265-2026 CPS-AG(148056)</v>
      </c>
      <c r="G261" s="222" t="s">
        <v>561</v>
      </c>
      <c r="H261" s="4">
        <v>79973998</v>
      </c>
      <c r="I261" s="4">
        <v>3143102837</v>
      </c>
      <c r="J261" s="4" t="s">
        <v>1129</v>
      </c>
      <c r="K261" s="4" t="s">
        <v>1063</v>
      </c>
      <c r="L261" s="151">
        <v>2502</v>
      </c>
      <c r="M261" s="151">
        <v>2502</v>
      </c>
      <c r="N261" s="4" t="s">
        <v>181</v>
      </c>
      <c r="O261" s="4" t="s">
        <v>1129</v>
      </c>
      <c r="P261" s="283" t="s">
        <v>1132</v>
      </c>
      <c r="Q261" s="287" t="s">
        <v>1141</v>
      </c>
      <c r="R261" s="281">
        <v>148056</v>
      </c>
      <c r="S261" s="280" t="s">
        <v>1208</v>
      </c>
      <c r="T261" s="127">
        <v>1934</v>
      </c>
      <c r="U261" s="247" t="s">
        <v>1421</v>
      </c>
      <c r="V261" s="138" t="s">
        <v>1422</v>
      </c>
      <c r="W261" s="9" t="s">
        <v>1055</v>
      </c>
      <c r="X261" s="318">
        <v>24760000</v>
      </c>
      <c r="Y261" s="320" t="s">
        <v>1145</v>
      </c>
      <c r="Z261" s="162" t="s">
        <v>1146</v>
      </c>
      <c r="AA261" s="222" t="s">
        <v>1147</v>
      </c>
      <c r="AB261" s="144" t="s">
        <v>1047</v>
      </c>
      <c r="AC261" s="145" t="s">
        <v>1047</v>
      </c>
      <c r="AD261" s="135" t="s">
        <v>14</v>
      </c>
      <c r="AE261" s="75" t="s">
        <v>37</v>
      </c>
      <c r="AF261" s="209">
        <v>46056</v>
      </c>
      <c r="AG261" s="12" t="s">
        <v>1060</v>
      </c>
      <c r="AH261" s="147">
        <v>46049</v>
      </c>
      <c r="AI261" s="170" t="s">
        <v>1424</v>
      </c>
      <c r="AJ261" s="147">
        <v>46050</v>
      </c>
      <c r="AK261" s="12">
        <v>709</v>
      </c>
      <c r="AL261" s="147">
        <v>46052</v>
      </c>
      <c r="AM261" s="12" t="s">
        <v>2293</v>
      </c>
      <c r="AN261" s="12"/>
    </row>
    <row r="262" spans="1:40" x14ac:dyDescent="0.25">
      <c r="A262" s="148">
        <v>482</v>
      </c>
      <c r="B262" s="269" t="s">
        <v>180</v>
      </c>
      <c r="C262" s="4" t="s">
        <v>181</v>
      </c>
      <c r="D262" s="139" t="s">
        <v>1420</v>
      </c>
      <c r="E262" s="8" t="str">
        <f>VLOOKUP(R262,'REPARTO PROCESOS'!B:C,2,0)</f>
        <v>FDLSC-CD-002-2026</v>
      </c>
      <c r="F262" s="29" t="str">
        <f>VLOOKUP(G262,'NUMEROS DE CONTRATO'!G:K,5,0)</f>
        <v>266-2026 CPS-AG(148056)</v>
      </c>
      <c r="G262" s="222" t="s">
        <v>1599</v>
      </c>
      <c r="H262" s="4">
        <v>80808283</v>
      </c>
      <c r="I262" s="4">
        <v>3042376408</v>
      </c>
      <c r="J262" s="4" t="s">
        <v>1047</v>
      </c>
      <c r="K262" s="4" t="s">
        <v>1047</v>
      </c>
      <c r="L262" s="151">
        <v>2502</v>
      </c>
      <c r="M262" s="151">
        <v>2502</v>
      </c>
      <c r="N262" s="4" t="s">
        <v>181</v>
      </c>
      <c r="O262" s="4" t="s">
        <v>1129</v>
      </c>
      <c r="P262" s="283" t="s">
        <v>1132</v>
      </c>
      <c r="Q262" s="284" t="s">
        <v>1141</v>
      </c>
      <c r="R262" s="281">
        <v>148056</v>
      </c>
      <c r="S262" s="280" t="s">
        <v>1208</v>
      </c>
      <c r="T262" s="127">
        <v>1934</v>
      </c>
      <c r="U262" s="247" t="s">
        <v>1421</v>
      </c>
      <c r="V262" s="138" t="s">
        <v>1422</v>
      </c>
      <c r="W262" s="9" t="s">
        <v>1055</v>
      </c>
      <c r="X262" s="318">
        <v>24760000</v>
      </c>
      <c r="Y262" s="320" t="s">
        <v>1145</v>
      </c>
      <c r="Z262" s="162" t="s">
        <v>1146</v>
      </c>
      <c r="AA262" s="222" t="s">
        <v>1147</v>
      </c>
      <c r="AB262" s="144" t="s">
        <v>1059</v>
      </c>
      <c r="AC262" s="150">
        <v>46024</v>
      </c>
      <c r="AD262" s="135" t="s">
        <v>14</v>
      </c>
      <c r="AE262" s="75" t="s">
        <v>37</v>
      </c>
      <c r="AF262" s="209">
        <v>46049</v>
      </c>
      <c r="AG262" s="12" t="s">
        <v>1060</v>
      </c>
      <c r="AH262" s="147">
        <v>46049</v>
      </c>
      <c r="AI262" s="170" t="s">
        <v>1424</v>
      </c>
      <c r="AJ262" s="147">
        <v>46050</v>
      </c>
      <c r="AK262" s="12">
        <v>710</v>
      </c>
      <c r="AL262" s="147">
        <v>46052</v>
      </c>
      <c r="AM262" s="12" t="s">
        <v>2293</v>
      </c>
      <c r="AN262" s="12"/>
    </row>
    <row r="263" spans="1:40" ht="21" x14ac:dyDescent="0.25">
      <c r="A263" s="148">
        <v>487</v>
      </c>
      <c r="B263" s="269" t="s">
        <v>180</v>
      </c>
      <c r="C263" s="4" t="s">
        <v>590</v>
      </c>
      <c r="D263" s="139" t="s">
        <v>1420</v>
      </c>
      <c r="E263" s="8" t="str">
        <f>VLOOKUP(R263,'REPARTO PROCESOS'!B:C,2,0)</f>
        <v>FDLSC-CD-095-2026</v>
      </c>
      <c r="F263" s="29" t="str">
        <f>VLOOKUP(G263,'NUMEROS DE CONTRATO'!G:K,5,0)</f>
        <v>267-2026 CPS-P(147852)</v>
      </c>
      <c r="G263" s="222" t="s">
        <v>595</v>
      </c>
      <c r="H263" s="138">
        <v>79941853</v>
      </c>
      <c r="I263" s="4">
        <v>3105784091</v>
      </c>
      <c r="J263" s="294" t="s">
        <v>1600</v>
      </c>
      <c r="K263" s="4" t="s">
        <v>1047</v>
      </c>
      <c r="L263" s="151">
        <v>2273</v>
      </c>
      <c r="M263" s="151">
        <v>2273</v>
      </c>
      <c r="N263" s="4" t="s">
        <v>1064</v>
      </c>
      <c r="O263" s="4" t="s">
        <v>1050</v>
      </c>
      <c r="P263" s="283" t="s">
        <v>1165</v>
      </c>
      <c r="Q263" s="284" t="s">
        <v>1051</v>
      </c>
      <c r="R263" s="281">
        <v>147852</v>
      </c>
      <c r="S263" s="280" t="s">
        <v>1113</v>
      </c>
      <c r="T263" s="123">
        <v>1903</v>
      </c>
      <c r="U263" s="247" t="s">
        <v>1601</v>
      </c>
      <c r="V263" s="138" t="s">
        <v>1602</v>
      </c>
      <c r="W263" s="9" t="s">
        <v>1055</v>
      </c>
      <c r="X263" s="318">
        <v>44800000</v>
      </c>
      <c r="Y263" s="320" t="s">
        <v>1056</v>
      </c>
      <c r="Z263" s="162" t="s">
        <v>1057</v>
      </c>
      <c r="AA263" s="222" t="s">
        <v>1058</v>
      </c>
      <c r="AB263" s="144" t="s">
        <v>1528</v>
      </c>
      <c r="AC263" s="145" t="s">
        <v>1047</v>
      </c>
      <c r="AD263" s="135" t="s">
        <v>14</v>
      </c>
      <c r="AE263" s="75" t="s">
        <v>37</v>
      </c>
      <c r="AF263" s="209">
        <v>46057</v>
      </c>
      <c r="AG263" s="12" t="s">
        <v>1060</v>
      </c>
      <c r="AH263" s="147">
        <v>46048</v>
      </c>
      <c r="AI263" s="170" t="s">
        <v>1128</v>
      </c>
      <c r="AJ263" s="147">
        <v>46048</v>
      </c>
      <c r="AK263" s="12">
        <v>631</v>
      </c>
      <c r="AL263" s="147">
        <v>46049</v>
      </c>
      <c r="AM263" s="12" t="s">
        <v>2293</v>
      </c>
      <c r="AN263" s="12"/>
    </row>
    <row r="264" spans="1:40" x14ac:dyDescent="0.25">
      <c r="A264" s="148">
        <v>491</v>
      </c>
      <c r="B264" s="269" t="s">
        <v>180</v>
      </c>
      <c r="C264" s="4" t="s">
        <v>590</v>
      </c>
      <c r="D264" s="139" t="s">
        <v>1420</v>
      </c>
      <c r="E264" s="8" t="str">
        <f>VLOOKUP(R264,'REPARTO PROCESOS'!B:C,2,0)</f>
        <v>FDLSC-CD-095-2026</v>
      </c>
      <c r="F264" s="29" t="str">
        <f>VLOOKUP(G264,'NUMEROS DE CONTRATO'!G:K,5,0)</f>
        <v>268-2026 CPS-P(147852)</v>
      </c>
      <c r="G264" s="222" t="s">
        <v>599</v>
      </c>
      <c r="H264" s="4">
        <v>53119360</v>
      </c>
      <c r="I264" s="4">
        <v>3197529520</v>
      </c>
      <c r="J264" s="4" t="s">
        <v>1603</v>
      </c>
      <c r="K264" s="4" t="s">
        <v>1063</v>
      </c>
      <c r="L264" s="151">
        <v>2273</v>
      </c>
      <c r="M264" s="151">
        <v>2273</v>
      </c>
      <c r="N264" s="4" t="s">
        <v>1064</v>
      </c>
      <c r="O264" s="4" t="s">
        <v>1050</v>
      </c>
      <c r="P264" s="283" t="s">
        <v>1165</v>
      </c>
      <c r="Q264" s="284" t="s">
        <v>1051</v>
      </c>
      <c r="R264" s="281">
        <v>147852</v>
      </c>
      <c r="S264" s="280" t="s">
        <v>1113</v>
      </c>
      <c r="T264" s="123">
        <v>1903</v>
      </c>
      <c r="U264" s="247" t="s">
        <v>1601</v>
      </c>
      <c r="V264" s="138" t="s">
        <v>1602</v>
      </c>
      <c r="W264" s="9" t="s">
        <v>1055</v>
      </c>
      <c r="X264" s="318">
        <v>44800000</v>
      </c>
      <c r="Y264" s="320" t="s">
        <v>1056</v>
      </c>
      <c r="Z264" s="162" t="s">
        <v>1057</v>
      </c>
      <c r="AA264" s="222" t="s">
        <v>1058</v>
      </c>
      <c r="AB264" s="144" t="s">
        <v>1047</v>
      </c>
      <c r="AC264" s="145" t="s">
        <v>1047</v>
      </c>
      <c r="AD264" s="135" t="s">
        <v>14</v>
      </c>
      <c r="AE264" s="75" t="s">
        <v>37</v>
      </c>
      <c r="AF264" s="209">
        <v>46048</v>
      </c>
      <c r="AG264" s="12" t="s">
        <v>1060</v>
      </c>
      <c r="AH264" s="147">
        <v>46045</v>
      </c>
      <c r="AI264" s="168" t="s">
        <v>1157</v>
      </c>
      <c r="AJ264" s="147">
        <v>46045</v>
      </c>
      <c r="AK264" s="12">
        <v>478</v>
      </c>
      <c r="AL264" s="147">
        <v>46046</v>
      </c>
      <c r="AM264" s="12" t="s">
        <v>2293</v>
      </c>
      <c r="AN264" s="12"/>
    </row>
    <row r="265" spans="1:40" x14ac:dyDescent="0.25">
      <c r="A265" s="148">
        <v>492</v>
      </c>
      <c r="B265" s="269" t="s">
        <v>180</v>
      </c>
      <c r="C265" s="4" t="s">
        <v>590</v>
      </c>
      <c r="D265" s="139" t="s">
        <v>1420</v>
      </c>
      <c r="E265" s="8" t="str">
        <f>VLOOKUP(R265,'REPARTO PROCESOS'!B:C,2,0)</f>
        <v>FDLSC-CD-095-2026</v>
      </c>
      <c r="F265" s="29" t="str">
        <f>VLOOKUP(G265,'NUMEROS DE CONTRATO'!G:K,5,0)</f>
        <v>269-2026 CPS-P(147852)</v>
      </c>
      <c r="G265" s="222" t="s">
        <v>600</v>
      </c>
      <c r="H265" s="4">
        <v>80121357</v>
      </c>
      <c r="I265" s="4">
        <v>3208892047</v>
      </c>
      <c r="J265" s="4" t="s">
        <v>1437</v>
      </c>
      <c r="K265" s="4" t="s">
        <v>1063</v>
      </c>
      <c r="L265" s="151">
        <v>2273</v>
      </c>
      <c r="M265" s="151">
        <v>2273</v>
      </c>
      <c r="N265" s="4" t="s">
        <v>1089</v>
      </c>
      <c r="O265" s="4" t="s">
        <v>1050</v>
      </c>
      <c r="P265" s="283" t="s">
        <v>1165</v>
      </c>
      <c r="Q265" s="284" t="s">
        <v>1051</v>
      </c>
      <c r="R265" s="281">
        <v>147852</v>
      </c>
      <c r="S265" s="280" t="s">
        <v>1113</v>
      </c>
      <c r="T265" s="123">
        <v>1903</v>
      </c>
      <c r="U265" s="247" t="s">
        <v>1601</v>
      </c>
      <c r="V265" s="138" t="s">
        <v>1602</v>
      </c>
      <c r="W265" s="9" t="s">
        <v>1055</v>
      </c>
      <c r="X265" s="318">
        <v>44800000</v>
      </c>
      <c r="Y265" s="320" t="s">
        <v>1056</v>
      </c>
      <c r="Z265" s="162" t="s">
        <v>1057</v>
      </c>
      <c r="AA265" s="222" t="s">
        <v>1058</v>
      </c>
      <c r="AB265" s="144" t="s">
        <v>1047</v>
      </c>
      <c r="AC265" s="145" t="s">
        <v>1047</v>
      </c>
      <c r="AD265" s="135" t="s">
        <v>14</v>
      </c>
      <c r="AE265" s="75" t="s">
        <v>37</v>
      </c>
      <c r="AF265" s="209">
        <v>46057</v>
      </c>
      <c r="AG265" s="12" t="s">
        <v>1060</v>
      </c>
      <c r="AH265" s="147">
        <v>46048</v>
      </c>
      <c r="AI265" s="170" t="s">
        <v>1128</v>
      </c>
      <c r="AJ265" s="147">
        <v>46048</v>
      </c>
      <c r="AK265" s="12">
        <v>633</v>
      </c>
      <c r="AL265" s="147">
        <v>46049</v>
      </c>
      <c r="AM265" s="12" t="s">
        <v>2293</v>
      </c>
      <c r="AN265" s="12"/>
    </row>
    <row r="266" spans="1:40" x14ac:dyDescent="0.25">
      <c r="A266" s="148">
        <v>500</v>
      </c>
      <c r="B266" s="268" t="s">
        <v>180</v>
      </c>
      <c r="C266" s="149" t="s">
        <v>517</v>
      </c>
      <c r="D266" s="139" t="s">
        <v>1420</v>
      </c>
      <c r="E266" s="8" t="str">
        <f>VLOOKUP(R266,'REPARTO PROCESOS'!B:C,2,0)</f>
        <v>FDLSC-CD-230-2026</v>
      </c>
      <c r="F266" s="29" t="str">
        <f>VLOOKUP(G266,'NUMEROS DE CONTRATO'!G:K,5,0)</f>
        <v>270-2026 CPS-P(147869)</v>
      </c>
      <c r="G266" s="222" t="s">
        <v>609</v>
      </c>
      <c r="H266" s="162" t="s">
        <v>1047</v>
      </c>
      <c r="I266" s="138">
        <v>3115110797</v>
      </c>
      <c r="J266" s="162" t="s">
        <v>1604</v>
      </c>
      <c r="K266" s="162" t="s">
        <v>1047</v>
      </c>
      <c r="L266" s="151">
        <v>2667</v>
      </c>
      <c r="M266" s="151">
        <v>2667</v>
      </c>
      <c r="N266" s="148" t="s">
        <v>1089</v>
      </c>
      <c r="O266" s="149" t="s">
        <v>1089</v>
      </c>
      <c r="P266" s="279" t="s">
        <v>1605</v>
      </c>
      <c r="Q266" s="285" t="s">
        <v>1090</v>
      </c>
      <c r="R266" s="4">
        <v>147869</v>
      </c>
      <c r="S266" s="280" t="s">
        <v>1113</v>
      </c>
      <c r="T266" s="123">
        <v>1908</v>
      </c>
      <c r="U266" s="247" t="s">
        <v>1606</v>
      </c>
      <c r="V266" s="138" t="s">
        <v>1607</v>
      </c>
      <c r="W266" s="9" t="s">
        <v>1055</v>
      </c>
      <c r="X266" s="318">
        <v>54400000</v>
      </c>
      <c r="Y266" s="320" t="s">
        <v>1103</v>
      </c>
      <c r="Z266" s="162" t="s">
        <v>1104</v>
      </c>
      <c r="AA266" s="222" t="s">
        <v>1105</v>
      </c>
      <c r="AB266" s="144" t="s">
        <v>1059</v>
      </c>
      <c r="AC266" s="150">
        <v>45996</v>
      </c>
      <c r="AD266" s="207" t="s">
        <v>21</v>
      </c>
      <c r="AE266" s="75" t="s">
        <v>37</v>
      </c>
      <c r="AF266" s="209">
        <v>46057</v>
      </c>
      <c r="AG266" s="12" t="s">
        <v>1060</v>
      </c>
      <c r="AH266" s="147">
        <v>46048</v>
      </c>
      <c r="AI266" s="170" t="s">
        <v>1128</v>
      </c>
      <c r="AJ266" s="147">
        <v>46048</v>
      </c>
      <c r="AK266" s="12">
        <v>634</v>
      </c>
      <c r="AL266" s="147">
        <v>46049</v>
      </c>
      <c r="AM266" s="12" t="s">
        <v>2293</v>
      </c>
      <c r="AN266" s="12"/>
    </row>
    <row r="267" spans="1:40" x14ac:dyDescent="0.25">
      <c r="A267" s="148">
        <v>501</v>
      </c>
      <c r="B267" s="269" t="s">
        <v>180</v>
      </c>
      <c r="C267" s="4" t="s">
        <v>517</v>
      </c>
      <c r="D267" s="139" t="s">
        <v>1420</v>
      </c>
      <c r="E267" s="8" t="str">
        <f>VLOOKUP(R267,'REPARTO PROCESOS'!B:C,2,0)</f>
        <v>FDLSC-CD-194-2026</v>
      </c>
      <c r="F267" s="29" t="str">
        <f>VLOOKUP(G267,'NUMEROS DE CONTRATO'!G:K,5,0)</f>
        <v>271-2026 CPS-P(147954)</v>
      </c>
      <c r="G267" s="222" t="s">
        <v>610</v>
      </c>
      <c r="H267" s="138" t="s">
        <v>1047</v>
      </c>
      <c r="I267" s="138">
        <v>3015506451</v>
      </c>
      <c r="J267" s="138" t="s">
        <v>1608</v>
      </c>
      <c r="K267" s="138" t="s">
        <v>1047</v>
      </c>
      <c r="L267" s="151">
        <v>2667</v>
      </c>
      <c r="M267" s="151">
        <v>2667</v>
      </c>
      <c r="N267" s="4" t="s">
        <v>1609</v>
      </c>
      <c r="O267" s="4" t="s">
        <v>1089</v>
      </c>
      <c r="P267" s="283" t="s">
        <v>1078</v>
      </c>
      <c r="Q267" s="284" t="s">
        <v>1090</v>
      </c>
      <c r="R267" s="4">
        <v>147954</v>
      </c>
      <c r="S267" s="280" t="s">
        <v>1113</v>
      </c>
      <c r="T267" s="127">
        <v>1927</v>
      </c>
      <c r="U267" s="247" t="s">
        <v>1610</v>
      </c>
      <c r="V267" s="138" t="s">
        <v>1611</v>
      </c>
      <c r="W267" s="9" t="s">
        <v>1055</v>
      </c>
      <c r="X267" s="318">
        <v>54400000</v>
      </c>
      <c r="Y267" s="320" t="s">
        <v>1103</v>
      </c>
      <c r="Z267" s="162" t="s">
        <v>1104</v>
      </c>
      <c r="AA267" s="222" t="s">
        <v>1105</v>
      </c>
      <c r="AB267" s="144" t="s">
        <v>1059</v>
      </c>
      <c r="AC267" s="150">
        <v>46000</v>
      </c>
      <c r="AD267" s="135" t="s">
        <v>14</v>
      </c>
      <c r="AE267" s="75" t="s">
        <v>37</v>
      </c>
      <c r="AF267" s="209">
        <v>46058</v>
      </c>
      <c r="AG267" s="12" t="s">
        <v>1060</v>
      </c>
      <c r="AH267" s="147">
        <v>46045</v>
      </c>
      <c r="AI267" s="168" t="s">
        <v>1157</v>
      </c>
      <c r="AJ267" s="147">
        <v>46045</v>
      </c>
      <c r="AK267" s="12">
        <v>481</v>
      </c>
      <c r="AL267" s="147">
        <v>46046</v>
      </c>
      <c r="AM267" s="12" t="s">
        <v>2293</v>
      </c>
      <c r="AN267" s="12"/>
    </row>
    <row r="268" spans="1:40" x14ac:dyDescent="0.25">
      <c r="A268" s="148">
        <v>824</v>
      </c>
      <c r="B268" s="269" t="s">
        <v>274</v>
      </c>
      <c r="C268" s="4" t="s">
        <v>274</v>
      </c>
      <c r="D268" s="139" t="s">
        <v>1420</v>
      </c>
      <c r="E268" s="8" t="str">
        <f>VLOOKUP(R268,'REPARTO PROCESOS'!B:C,2,0)</f>
        <v>FDLSC-CD-023-2026</v>
      </c>
      <c r="F268" s="29" t="str">
        <f>VLOOKUP(G268,'NUMEROS DE CONTRATO'!G:K,5,0)</f>
        <v>272-2026 CPS-P(147523)</v>
      </c>
      <c r="G268" s="222" t="s">
        <v>378</v>
      </c>
      <c r="H268" s="4">
        <v>1007106402</v>
      </c>
      <c r="I268" s="4">
        <v>3058661402</v>
      </c>
      <c r="J268" s="4" t="s">
        <v>1048</v>
      </c>
      <c r="K268" s="4" t="s">
        <v>1063</v>
      </c>
      <c r="L268" s="151">
        <v>2254</v>
      </c>
      <c r="M268" s="151">
        <v>2254</v>
      </c>
      <c r="N268" s="4" t="s">
        <v>1089</v>
      </c>
      <c r="O268" s="4" t="s">
        <v>1050</v>
      </c>
      <c r="P268" s="283" t="s">
        <v>1165</v>
      </c>
      <c r="Q268" s="284" t="s">
        <v>1051</v>
      </c>
      <c r="R268" s="281">
        <v>147523</v>
      </c>
      <c r="S268" s="280" t="s">
        <v>1109</v>
      </c>
      <c r="T268" s="124">
        <v>1862</v>
      </c>
      <c r="U268" s="247" t="s">
        <v>1526</v>
      </c>
      <c r="V268" s="138" t="s">
        <v>1612</v>
      </c>
      <c r="W268" s="9" t="s">
        <v>1055</v>
      </c>
      <c r="X268" s="318">
        <v>44800000</v>
      </c>
      <c r="Y268" s="320" t="s">
        <v>1056</v>
      </c>
      <c r="Z268" s="162" t="s">
        <v>1057</v>
      </c>
      <c r="AA268" s="222" t="s">
        <v>1058</v>
      </c>
      <c r="AB268" s="148" t="s">
        <v>1613</v>
      </c>
      <c r="AC268" s="152">
        <v>46036</v>
      </c>
      <c r="AD268" s="207" t="s">
        <v>14</v>
      </c>
      <c r="AE268" s="75" t="s">
        <v>37</v>
      </c>
      <c r="AF268" s="209">
        <v>46058</v>
      </c>
      <c r="AG268" s="12" t="s">
        <v>1060</v>
      </c>
      <c r="AH268" s="147">
        <v>46051</v>
      </c>
      <c r="AI268" s="168" t="s">
        <v>1122</v>
      </c>
      <c r="AJ268" s="147">
        <v>46057</v>
      </c>
      <c r="AK268" s="12">
        <v>1825</v>
      </c>
      <c r="AL268" s="147">
        <v>46062</v>
      </c>
      <c r="AM268" s="12" t="s">
        <v>2293</v>
      </c>
      <c r="AN268" s="12"/>
    </row>
    <row r="269" spans="1:40" x14ac:dyDescent="0.25">
      <c r="A269" s="148">
        <v>144</v>
      </c>
      <c r="B269" s="268" t="s">
        <v>55</v>
      </c>
      <c r="C269" s="149" t="s">
        <v>78</v>
      </c>
      <c r="D269" s="139" t="s">
        <v>1140</v>
      </c>
      <c r="E269" s="8" t="str">
        <f>VLOOKUP(R269,'REPARTO PROCESOS'!B:C,2,0)</f>
        <v>FDLSC-CD-001-2026</v>
      </c>
      <c r="F269" s="29" t="str">
        <f>VLOOKUP(G269,'NUMEROS DE CONTRATO'!G:K,5,0)</f>
        <v>273-2026 CPS-AG(145208)</v>
      </c>
      <c r="G269" s="222" t="s">
        <v>222</v>
      </c>
      <c r="H269" s="149">
        <v>1023870807</v>
      </c>
      <c r="I269" s="4">
        <v>3173949154</v>
      </c>
      <c r="J269" s="149" t="s">
        <v>1129</v>
      </c>
      <c r="K269" s="149" t="s">
        <v>1063</v>
      </c>
      <c r="L269" s="151">
        <v>2349</v>
      </c>
      <c r="M269" s="151">
        <v>2349</v>
      </c>
      <c r="N269" s="148" t="s">
        <v>1129</v>
      </c>
      <c r="O269" s="149" t="s">
        <v>1129</v>
      </c>
      <c r="P269" s="279" t="s">
        <v>1132</v>
      </c>
      <c r="Q269" s="288" t="s">
        <v>1141</v>
      </c>
      <c r="R269" s="281">
        <v>145208</v>
      </c>
      <c r="S269" s="280" t="s">
        <v>1070</v>
      </c>
      <c r="T269" s="19">
        <v>1696</v>
      </c>
      <c r="U269" s="247" t="s">
        <v>1142</v>
      </c>
      <c r="V269" s="138" t="s">
        <v>1143</v>
      </c>
      <c r="W269" s="138" t="s">
        <v>1144</v>
      </c>
      <c r="X269" s="318">
        <v>24760000</v>
      </c>
      <c r="Y269" s="320" t="s">
        <v>1145</v>
      </c>
      <c r="Z269" s="162" t="s">
        <v>1146</v>
      </c>
      <c r="AA269" s="222" t="s">
        <v>1147</v>
      </c>
      <c r="AB269" s="144" t="s">
        <v>1047</v>
      </c>
      <c r="AC269" s="145" t="s">
        <v>1047</v>
      </c>
      <c r="AD269" s="141" t="s">
        <v>14</v>
      </c>
      <c r="AE269" s="75" t="s">
        <v>37</v>
      </c>
      <c r="AF269" s="217">
        <v>46056</v>
      </c>
      <c r="AG269" s="12" t="s">
        <v>2284</v>
      </c>
      <c r="AH269" s="147">
        <v>46048</v>
      </c>
      <c r="AI269" s="171" t="s">
        <v>1086</v>
      </c>
      <c r="AJ269" s="147">
        <v>46042</v>
      </c>
      <c r="AK269" s="12">
        <v>544</v>
      </c>
      <c r="AL269" s="147">
        <v>46046</v>
      </c>
      <c r="AM269" s="12" t="s">
        <v>2295</v>
      </c>
      <c r="AN269" s="12"/>
    </row>
    <row r="270" spans="1:40" x14ac:dyDescent="0.25">
      <c r="A270" s="148">
        <v>150</v>
      </c>
      <c r="B270" s="269" t="s">
        <v>55</v>
      </c>
      <c r="C270" s="4" t="s">
        <v>78</v>
      </c>
      <c r="D270" s="139" t="s">
        <v>1140</v>
      </c>
      <c r="E270" s="8" t="str">
        <f>VLOOKUP(R270,'REPARTO PROCESOS'!B:C,2,0)</f>
        <v>FDLSC-CD-001-2026</v>
      </c>
      <c r="F270" s="29" t="str">
        <f>VLOOKUP(G270,'NUMEROS DE CONTRATO'!G:K,5,0)</f>
        <v>274-2026 CPS-AG(145208)</v>
      </c>
      <c r="G270" s="222" t="s">
        <v>228</v>
      </c>
      <c r="H270" s="4">
        <v>79812437</v>
      </c>
      <c r="I270" s="4">
        <v>3217615885</v>
      </c>
      <c r="J270" s="4" t="s">
        <v>1129</v>
      </c>
      <c r="K270" s="4" t="s">
        <v>1063</v>
      </c>
      <c r="L270" s="151">
        <v>2349</v>
      </c>
      <c r="M270" s="151">
        <v>2349</v>
      </c>
      <c r="N270" s="4" t="s">
        <v>1129</v>
      </c>
      <c r="O270" s="4" t="s">
        <v>1129</v>
      </c>
      <c r="P270" s="283" t="s">
        <v>1132</v>
      </c>
      <c r="Q270" s="287" t="s">
        <v>1141</v>
      </c>
      <c r="R270" s="281">
        <v>145208</v>
      </c>
      <c r="S270" s="280" t="s">
        <v>1070</v>
      </c>
      <c r="T270" s="19">
        <v>1696</v>
      </c>
      <c r="U270" s="247" t="s">
        <v>1142</v>
      </c>
      <c r="V270" s="138" t="s">
        <v>1143</v>
      </c>
      <c r="W270" s="138" t="s">
        <v>1144</v>
      </c>
      <c r="X270" s="318">
        <v>24760000</v>
      </c>
      <c r="Y270" s="320" t="s">
        <v>1145</v>
      </c>
      <c r="Z270" s="162" t="s">
        <v>1146</v>
      </c>
      <c r="AA270" s="222" t="s">
        <v>1147</v>
      </c>
      <c r="AB270" s="144" t="s">
        <v>1047</v>
      </c>
      <c r="AC270" s="145" t="s">
        <v>1047</v>
      </c>
      <c r="AD270" s="135" t="s">
        <v>14</v>
      </c>
      <c r="AE270" s="75" t="s">
        <v>37</v>
      </c>
      <c r="AF270" s="217">
        <v>46056</v>
      </c>
      <c r="AG270" s="12" t="s">
        <v>2284</v>
      </c>
      <c r="AH270" s="147">
        <v>46048</v>
      </c>
      <c r="AI270" s="168" t="s">
        <v>1086</v>
      </c>
      <c r="AJ270" s="147">
        <v>46042</v>
      </c>
      <c r="AK270" s="12">
        <v>572</v>
      </c>
      <c r="AL270" s="147">
        <v>46046</v>
      </c>
      <c r="AM270" s="12" t="s">
        <v>2295</v>
      </c>
      <c r="AN270" s="12"/>
    </row>
    <row r="271" spans="1:40" x14ac:dyDescent="0.25">
      <c r="A271" s="148">
        <v>123</v>
      </c>
      <c r="B271" s="269" t="s">
        <v>55</v>
      </c>
      <c r="C271" s="4" t="s">
        <v>78</v>
      </c>
      <c r="D271" s="139" t="s">
        <v>1140</v>
      </c>
      <c r="E271" s="8" t="str">
        <f>VLOOKUP(R271,'REPARTO PROCESOS'!B:C,2,0)</f>
        <v>FDLSC-CD-001-2026</v>
      </c>
      <c r="F271" s="29" t="str">
        <f>VLOOKUP(G271,'NUMEROS DE CONTRATO'!G:K,5,0)</f>
        <v>275-2026 CPS-AG(145208)</v>
      </c>
      <c r="G271" s="222" t="s">
        <v>202</v>
      </c>
      <c r="H271" s="4" t="s">
        <v>1047</v>
      </c>
      <c r="I271" s="4" t="s">
        <v>1614</v>
      </c>
      <c r="J271" s="4" t="s">
        <v>1129</v>
      </c>
      <c r="K271" s="4" t="s">
        <v>1063</v>
      </c>
      <c r="L271" s="151">
        <v>2349</v>
      </c>
      <c r="M271" s="151">
        <v>2349</v>
      </c>
      <c r="N271" s="4" t="s">
        <v>1129</v>
      </c>
      <c r="O271" s="4" t="s">
        <v>1129</v>
      </c>
      <c r="P271" s="283" t="s">
        <v>1132</v>
      </c>
      <c r="Q271" s="287" t="s">
        <v>1141</v>
      </c>
      <c r="R271" s="281">
        <v>145208</v>
      </c>
      <c r="S271" s="280" t="s">
        <v>1070</v>
      </c>
      <c r="T271" s="19">
        <v>1696</v>
      </c>
      <c r="U271" s="247" t="s">
        <v>1142</v>
      </c>
      <c r="V271" s="138" t="s">
        <v>1143</v>
      </c>
      <c r="W271" s="138" t="s">
        <v>1144</v>
      </c>
      <c r="X271" s="318">
        <v>24760000</v>
      </c>
      <c r="Y271" s="320" t="s">
        <v>1145</v>
      </c>
      <c r="Z271" s="162" t="s">
        <v>1146</v>
      </c>
      <c r="AA271" s="222" t="s">
        <v>1147</v>
      </c>
      <c r="AB271" s="144" t="s">
        <v>1047</v>
      </c>
      <c r="AC271" s="145" t="s">
        <v>1047</v>
      </c>
      <c r="AD271" s="135" t="s">
        <v>14</v>
      </c>
      <c r="AE271" s="75" t="s">
        <v>37</v>
      </c>
      <c r="AF271" s="209">
        <v>46058</v>
      </c>
      <c r="AG271" s="12" t="s">
        <v>2284</v>
      </c>
      <c r="AH271" s="147">
        <v>46048</v>
      </c>
      <c r="AI271" s="168" t="s">
        <v>1086</v>
      </c>
      <c r="AJ271" s="147">
        <v>46042</v>
      </c>
      <c r="AK271" s="12">
        <v>568</v>
      </c>
      <c r="AL271" s="147">
        <v>46046</v>
      </c>
      <c r="AM271" s="12" t="s">
        <v>2295</v>
      </c>
      <c r="AN271" s="12"/>
    </row>
    <row r="272" spans="1:40" x14ac:dyDescent="0.25">
      <c r="A272" s="148">
        <v>118</v>
      </c>
      <c r="B272" s="269" t="s">
        <v>55</v>
      </c>
      <c r="C272" s="4" t="s">
        <v>78</v>
      </c>
      <c r="D272" s="139" t="s">
        <v>1140</v>
      </c>
      <c r="E272" s="8" t="str">
        <f>VLOOKUP(R272,'REPARTO PROCESOS'!B:C,2,0)</f>
        <v>FDLSC-CD-001-2026</v>
      </c>
      <c r="F272" s="29" t="str">
        <f>VLOOKUP(G272,'NUMEROS DE CONTRATO'!G:K,5,0)</f>
        <v>276-2026 CPS-AG(145208)</v>
      </c>
      <c r="G272" s="222" t="s">
        <v>198</v>
      </c>
      <c r="H272" s="148">
        <v>1023973828</v>
      </c>
      <c r="I272" s="148">
        <v>3138185017</v>
      </c>
      <c r="J272" s="148" t="s">
        <v>1129</v>
      </c>
      <c r="K272" s="4" t="s">
        <v>1063</v>
      </c>
      <c r="L272" s="151">
        <v>2349</v>
      </c>
      <c r="M272" s="151">
        <v>2349</v>
      </c>
      <c r="N272" s="4" t="s">
        <v>1129</v>
      </c>
      <c r="O272" s="4" t="s">
        <v>1129</v>
      </c>
      <c r="P272" s="283" t="s">
        <v>1132</v>
      </c>
      <c r="Q272" s="287" t="s">
        <v>1141</v>
      </c>
      <c r="R272" s="281">
        <v>145208</v>
      </c>
      <c r="S272" s="280" t="s">
        <v>1070</v>
      </c>
      <c r="T272" s="19">
        <v>1696</v>
      </c>
      <c r="U272" s="247" t="s">
        <v>1142</v>
      </c>
      <c r="V272" s="138" t="s">
        <v>1143</v>
      </c>
      <c r="W272" s="138" t="s">
        <v>1144</v>
      </c>
      <c r="X272" s="318">
        <v>24760000</v>
      </c>
      <c r="Y272" s="320" t="s">
        <v>1145</v>
      </c>
      <c r="Z272" s="162" t="s">
        <v>1146</v>
      </c>
      <c r="AA272" s="222" t="s">
        <v>1147</v>
      </c>
      <c r="AB272" s="144" t="s">
        <v>1047</v>
      </c>
      <c r="AC272" s="145" t="s">
        <v>1047</v>
      </c>
      <c r="AD272" s="135" t="s">
        <v>14</v>
      </c>
      <c r="AE272" s="75" t="s">
        <v>37</v>
      </c>
      <c r="AF272" s="209">
        <v>46059</v>
      </c>
      <c r="AG272" s="12" t="s">
        <v>1060</v>
      </c>
      <c r="AH272" s="147">
        <v>46044</v>
      </c>
      <c r="AI272" s="168" t="s">
        <v>1086</v>
      </c>
      <c r="AJ272" s="147">
        <v>46042</v>
      </c>
      <c r="AK272" s="12">
        <v>567</v>
      </c>
      <c r="AL272" s="147">
        <v>46046</v>
      </c>
      <c r="AM272" s="12" t="s">
        <v>2295</v>
      </c>
      <c r="AN272" s="12"/>
    </row>
    <row r="273" spans="1:40" x14ac:dyDescent="0.25">
      <c r="A273" s="148">
        <v>99</v>
      </c>
      <c r="B273" s="268" t="s">
        <v>55</v>
      </c>
      <c r="C273" s="149" t="s">
        <v>78</v>
      </c>
      <c r="D273" s="139" t="s">
        <v>1140</v>
      </c>
      <c r="E273" s="8" t="str">
        <f>VLOOKUP(R273,'REPARTO PROCESOS'!B:C,2,0)</f>
        <v>FDLSC-CD-001-2026</v>
      </c>
      <c r="F273" s="29" t="str">
        <f>VLOOKUP(G273,'NUMEROS DE CONTRATO'!G:K,5,0)</f>
        <v>277-2026 CPS-AG(145208)</v>
      </c>
      <c r="G273" s="222" t="s">
        <v>178</v>
      </c>
      <c r="H273" s="149">
        <v>1000214797</v>
      </c>
      <c r="I273" s="149">
        <v>3054614337</v>
      </c>
      <c r="J273" s="149" t="s">
        <v>1129</v>
      </c>
      <c r="K273" s="149" t="s">
        <v>1063</v>
      </c>
      <c r="L273" s="151">
        <v>2349</v>
      </c>
      <c r="M273" s="151">
        <v>2349</v>
      </c>
      <c r="N273" s="148" t="s">
        <v>1129</v>
      </c>
      <c r="O273" s="149" t="s">
        <v>1129</v>
      </c>
      <c r="P273" s="279" t="s">
        <v>1132</v>
      </c>
      <c r="Q273" s="288" t="s">
        <v>1141</v>
      </c>
      <c r="R273" s="281">
        <v>145208</v>
      </c>
      <c r="S273" s="280" t="s">
        <v>1070</v>
      </c>
      <c r="T273" s="19">
        <v>1696</v>
      </c>
      <c r="U273" s="247" t="s">
        <v>1142</v>
      </c>
      <c r="V273" s="138" t="s">
        <v>1143</v>
      </c>
      <c r="W273" s="138" t="s">
        <v>1144</v>
      </c>
      <c r="X273" s="318">
        <v>24760000</v>
      </c>
      <c r="Y273" s="320" t="s">
        <v>1145</v>
      </c>
      <c r="Z273" s="162" t="s">
        <v>1146</v>
      </c>
      <c r="AA273" s="222" t="s">
        <v>1147</v>
      </c>
      <c r="AB273" s="144" t="s">
        <v>1047</v>
      </c>
      <c r="AC273" s="145" t="s">
        <v>1047</v>
      </c>
      <c r="AD273" s="135" t="s">
        <v>14</v>
      </c>
      <c r="AE273" s="75" t="s">
        <v>37</v>
      </c>
      <c r="AF273" s="209">
        <v>46058</v>
      </c>
      <c r="AG273" s="12" t="s">
        <v>1060</v>
      </c>
      <c r="AH273" s="147">
        <v>46045</v>
      </c>
      <c r="AI273" s="168" t="s">
        <v>1297</v>
      </c>
      <c r="AJ273" s="147">
        <v>46045</v>
      </c>
      <c r="AK273" s="12">
        <v>447</v>
      </c>
      <c r="AL273" s="147">
        <v>46046</v>
      </c>
      <c r="AM273" s="12" t="s">
        <v>2295</v>
      </c>
      <c r="AN273" s="12"/>
    </row>
    <row r="274" spans="1:40" x14ac:dyDescent="0.25">
      <c r="A274" s="148">
        <v>154</v>
      </c>
      <c r="B274" s="269" t="s">
        <v>55</v>
      </c>
      <c r="C274" s="4" t="s">
        <v>78</v>
      </c>
      <c r="D274" s="139" t="s">
        <v>1140</v>
      </c>
      <c r="E274" s="8" t="str">
        <f>VLOOKUP(R274,'REPARTO PROCESOS'!B:C,2,0)</f>
        <v>FDLSC-CD-001-2026</v>
      </c>
      <c r="F274" s="29" t="str">
        <f>VLOOKUP(G274,'NUMEROS DE CONTRATO'!G:K,5,0)</f>
        <v>278-2026 CPS-AG(145208)</v>
      </c>
      <c r="G274" s="222" t="s">
        <v>232</v>
      </c>
      <c r="H274" s="4">
        <v>52121761</v>
      </c>
      <c r="I274" s="4">
        <v>3112727716</v>
      </c>
      <c r="J274" s="4" t="s">
        <v>1129</v>
      </c>
      <c r="K274" s="4" t="s">
        <v>1063</v>
      </c>
      <c r="L274" s="151">
        <v>2349</v>
      </c>
      <c r="M274" s="151">
        <v>2349</v>
      </c>
      <c r="N274" s="4" t="s">
        <v>1129</v>
      </c>
      <c r="O274" s="4" t="s">
        <v>1129</v>
      </c>
      <c r="P274" s="283" t="s">
        <v>1132</v>
      </c>
      <c r="Q274" s="287" t="s">
        <v>1141</v>
      </c>
      <c r="R274" s="281">
        <v>145208</v>
      </c>
      <c r="S274" s="280" t="s">
        <v>1070</v>
      </c>
      <c r="T274" s="19">
        <v>1696</v>
      </c>
      <c r="U274" s="247" t="s">
        <v>1142</v>
      </c>
      <c r="V274" s="138" t="s">
        <v>1143</v>
      </c>
      <c r="W274" s="138" t="s">
        <v>1144</v>
      </c>
      <c r="X274" s="318">
        <v>24760000</v>
      </c>
      <c r="Y274" s="320" t="s">
        <v>1145</v>
      </c>
      <c r="Z274" s="162" t="s">
        <v>1146</v>
      </c>
      <c r="AA274" s="222" t="s">
        <v>1147</v>
      </c>
      <c r="AB274" s="240" t="s">
        <v>1047</v>
      </c>
      <c r="AC274" s="144" t="s">
        <v>1047</v>
      </c>
      <c r="AD274" s="135" t="s">
        <v>14</v>
      </c>
      <c r="AE274" s="75" t="s">
        <v>37</v>
      </c>
      <c r="AF274" s="210" t="s">
        <v>1047</v>
      </c>
      <c r="AG274" s="12" t="s">
        <v>1060</v>
      </c>
      <c r="AH274" s="147">
        <v>46048</v>
      </c>
      <c r="AI274" s="168" t="s">
        <v>1086</v>
      </c>
      <c r="AJ274" s="147">
        <v>46042</v>
      </c>
      <c r="AK274" s="12">
        <v>573</v>
      </c>
      <c r="AL274" s="147">
        <v>46046</v>
      </c>
      <c r="AM274" s="12" t="s">
        <v>2295</v>
      </c>
      <c r="AN274" s="12"/>
    </row>
    <row r="275" spans="1:40" x14ac:dyDescent="0.25">
      <c r="A275" s="148">
        <v>124</v>
      </c>
      <c r="B275" s="269" t="s">
        <v>55</v>
      </c>
      <c r="C275" s="4" t="s">
        <v>78</v>
      </c>
      <c r="D275" s="139" t="s">
        <v>1140</v>
      </c>
      <c r="E275" s="8" t="str">
        <f>VLOOKUP(R275,'REPARTO PROCESOS'!B:C,2,0)</f>
        <v>FDLSC-CD-001-2026</v>
      </c>
      <c r="F275" s="29" t="str">
        <f>VLOOKUP(G275,'NUMEROS DE CONTRATO'!G:K,5,0)</f>
        <v>279-2026 CPS-AG(145208)</v>
      </c>
      <c r="G275" s="222" t="s">
        <v>203</v>
      </c>
      <c r="H275" s="4">
        <v>52759859</v>
      </c>
      <c r="I275" s="4">
        <v>3144544175</v>
      </c>
      <c r="J275" s="4" t="s">
        <v>1129</v>
      </c>
      <c r="K275" s="4" t="s">
        <v>1063</v>
      </c>
      <c r="L275" s="151">
        <v>2349</v>
      </c>
      <c r="M275" s="151">
        <v>2349</v>
      </c>
      <c r="N275" s="4" t="s">
        <v>1129</v>
      </c>
      <c r="O275" s="4" t="s">
        <v>1129</v>
      </c>
      <c r="P275" s="283" t="s">
        <v>1132</v>
      </c>
      <c r="Q275" s="287" t="s">
        <v>1141</v>
      </c>
      <c r="R275" s="281">
        <v>145208</v>
      </c>
      <c r="S275" s="280" t="s">
        <v>1070</v>
      </c>
      <c r="T275" s="19">
        <v>1696</v>
      </c>
      <c r="U275" s="247" t="s">
        <v>1142</v>
      </c>
      <c r="V275" s="138" t="s">
        <v>1143</v>
      </c>
      <c r="W275" s="138" t="s">
        <v>1144</v>
      </c>
      <c r="X275" s="318">
        <v>24760000</v>
      </c>
      <c r="Y275" s="320" t="s">
        <v>1145</v>
      </c>
      <c r="Z275" s="162" t="s">
        <v>1146</v>
      </c>
      <c r="AA275" s="222" t="s">
        <v>1147</v>
      </c>
      <c r="AB275" s="228" t="s">
        <v>1047</v>
      </c>
      <c r="AC275" s="145" t="s">
        <v>1047</v>
      </c>
      <c r="AD275" s="141" t="s">
        <v>14</v>
      </c>
      <c r="AE275" s="75" t="s">
        <v>37</v>
      </c>
      <c r="AF275" s="217">
        <v>46056</v>
      </c>
      <c r="AG275" s="5" t="s">
        <v>1060</v>
      </c>
      <c r="AH275" s="163">
        <v>46044</v>
      </c>
      <c r="AI275" s="168" t="s">
        <v>1297</v>
      </c>
      <c r="AJ275" s="147">
        <v>46045</v>
      </c>
      <c r="AK275" s="12">
        <v>449</v>
      </c>
      <c r="AL275" s="147">
        <v>46046</v>
      </c>
      <c r="AM275" s="12" t="s">
        <v>2295</v>
      </c>
      <c r="AN275" s="12"/>
    </row>
    <row r="276" spans="1:40" x14ac:dyDescent="0.25">
      <c r="A276" s="148">
        <v>147</v>
      </c>
      <c r="B276" s="269" t="s">
        <v>55</v>
      </c>
      <c r="C276" s="4" t="s">
        <v>78</v>
      </c>
      <c r="D276" s="139" t="s">
        <v>1140</v>
      </c>
      <c r="E276" s="8" t="str">
        <f>VLOOKUP(R276,'REPARTO PROCESOS'!B:C,2,0)</f>
        <v>FDLSC-CD-001-2026</v>
      </c>
      <c r="F276" s="29" t="str">
        <f>VLOOKUP(G276,'NUMEROS DE CONTRATO'!G:K,5,0)</f>
        <v>280-2026 CPS-AG(145208)</v>
      </c>
      <c r="G276" s="222" t="s">
        <v>225</v>
      </c>
      <c r="H276" s="4">
        <v>1023911755</v>
      </c>
      <c r="I276" s="4">
        <v>3144892981</v>
      </c>
      <c r="J276" s="4" t="s">
        <v>1129</v>
      </c>
      <c r="K276" s="4" t="s">
        <v>1063</v>
      </c>
      <c r="L276" s="151">
        <v>2349</v>
      </c>
      <c r="M276" s="151">
        <v>2349</v>
      </c>
      <c r="N276" s="4" t="s">
        <v>1129</v>
      </c>
      <c r="O276" s="4" t="s">
        <v>1129</v>
      </c>
      <c r="P276" s="283" t="s">
        <v>1132</v>
      </c>
      <c r="Q276" s="287" t="s">
        <v>1141</v>
      </c>
      <c r="R276" s="281">
        <v>145208</v>
      </c>
      <c r="S276" s="280" t="s">
        <v>1070</v>
      </c>
      <c r="T276" s="19">
        <v>1696</v>
      </c>
      <c r="U276" s="247" t="s">
        <v>1142</v>
      </c>
      <c r="V276" s="138" t="s">
        <v>1143</v>
      </c>
      <c r="W276" s="138" t="s">
        <v>1144</v>
      </c>
      <c r="X276" s="318">
        <v>24760000</v>
      </c>
      <c r="Y276" s="320" t="s">
        <v>1145</v>
      </c>
      <c r="Z276" s="162" t="s">
        <v>1146</v>
      </c>
      <c r="AA276" s="222" t="s">
        <v>1147</v>
      </c>
      <c r="AB276" s="144" t="s">
        <v>1047</v>
      </c>
      <c r="AC276" s="145" t="s">
        <v>1047</v>
      </c>
      <c r="AD276" s="135" t="s">
        <v>14</v>
      </c>
      <c r="AE276" s="75" t="s">
        <v>37</v>
      </c>
      <c r="AF276" s="217">
        <v>46056</v>
      </c>
      <c r="AG276" s="12" t="s">
        <v>1060</v>
      </c>
      <c r="AH276" s="147">
        <v>46044</v>
      </c>
      <c r="AI276" s="168" t="s">
        <v>1297</v>
      </c>
      <c r="AJ276" s="147">
        <v>46045</v>
      </c>
      <c r="AK276" s="12">
        <v>451</v>
      </c>
      <c r="AL276" s="147">
        <v>46046</v>
      </c>
      <c r="AM276" s="12" t="s">
        <v>2295</v>
      </c>
      <c r="AN276" s="12"/>
    </row>
    <row r="277" spans="1:40" x14ac:dyDescent="0.25">
      <c r="A277" s="148">
        <v>163</v>
      </c>
      <c r="B277" s="269" t="s">
        <v>243</v>
      </c>
      <c r="C277" s="4" t="s">
        <v>244</v>
      </c>
      <c r="D277" s="139" t="s">
        <v>1107</v>
      </c>
      <c r="E277" s="8" t="str">
        <f>VLOOKUP(R277,'REPARTO PROCESOS'!B:C,2,0)</f>
        <v>FDLSC-CD-238-2026</v>
      </c>
      <c r="F277" s="29" t="str">
        <f>VLOOKUP(G277,'NUMEROS DE CONTRATO'!G:K,5,0)</f>
        <v>281-2026 CPS-P(146322)</v>
      </c>
      <c r="G277" s="222" t="s">
        <v>248</v>
      </c>
      <c r="H277" s="4">
        <v>1031131942</v>
      </c>
      <c r="I277" s="4">
        <v>3133141282</v>
      </c>
      <c r="J277" s="4" t="s">
        <v>1048</v>
      </c>
      <c r="K277" s="4" t="s">
        <v>1066</v>
      </c>
      <c r="L277" s="151">
        <v>2667</v>
      </c>
      <c r="M277" s="151">
        <v>2667</v>
      </c>
      <c r="N277" s="4" t="s">
        <v>1244</v>
      </c>
      <c r="O277" s="4" t="s">
        <v>1089</v>
      </c>
      <c r="P277" s="283" t="s">
        <v>1090</v>
      </c>
      <c r="Q277" s="284" t="s">
        <v>1090</v>
      </c>
      <c r="R277" s="4">
        <v>146322</v>
      </c>
      <c r="S277" s="280" t="s">
        <v>1166</v>
      </c>
      <c r="T277" s="120">
        <v>1756</v>
      </c>
      <c r="U277" s="247" t="s">
        <v>1615</v>
      </c>
      <c r="V277" s="138" t="s">
        <v>1616</v>
      </c>
      <c r="W277" s="138" t="s">
        <v>1144</v>
      </c>
      <c r="X277" s="318">
        <v>54400000</v>
      </c>
      <c r="Y277" s="320" t="s">
        <v>1103</v>
      </c>
      <c r="Z277" s="162" t="s">
        <v>1104</v>
      </c>
      <c r="AA277" s="222" t="s">
        <v>1105</v>
      </c>
      <c r="AB277" s="144" t="s">
        <v>1047</v>
      </c>
      <c r="AC277" s="145" t="s">
        <v>1047</v>
      </c>
      <c r="AD277" s="207" t="s">
        <v>21</v>
      </c>
      <c r="AE277" s="75" t="s">
        <v>37</v>
      </c>
      <c r="AF277" s="236">
        <v>46058</v>
      </c>
      <c r="AG277" s="12" t="s">
        <v>1060</v>
      </c>
      <c r="AH277" s="147">
        <v>46048</v>
      </c>
      <c r="AI277" s="170" t="s">
        <v>1128</v>
      </c>
      <c r="AJ277" s="147">
        <v>46048</v>
      </c>
      <c r="AK277" s="12">
        <v>609</v>
      </c>
      <c r="AL277" s="147">
        <v>46049</v>
      </c>
      <c r="AM277" s="12" t="s">
        <v>45</v>
      </c>
      <c r="AN277" s="12"/>
    </row>
    <row r="278" spans="1:40" x14ac:dyDescent="0.25">
      <c r="A278" s="148">
        <v>12</v>
      </c>
      <c r="B278" s="269" t="s">
        <v>55</v>
      </c>
      <c r="C278" s="4" t="s">
        <v>84</v>
      </c>
      <c r="D278" s="139" t="s">
        <v>1453</v>
      </c>
      <c r="E278" s="8" t="str">
        <f>VLOOKUP(R278,'REPARTO PROCESOS'!B:C,2,0)</f>
        <v>FDLSC-CD-205-2026</v>
      </c>
      <c r="F278" s="29" t="str">
        <f>VLOOKUP(G278,'NUMEROS DE CONTRATO'!G:K,5,0)</f>
        <v>282-2026 CPS-P(151538)</v>
      </c>
      <c r="G278" s="222" t="s">
        <v>85</v>
      </c>
      <c r="H278" s="4" t="s">
        <v>1047</v>
      </c>
      <c r="I278" s="4">
        <v>3025151684</v>
      </c>
      <c r="J278" s="4" t="s">
        <v>1048</v>
      </c>
      <c r="K278" s="4" t="s">
        <v>1047</v>
      </c>
      <c r="L278" s="151">
        <v>2633</v>
      </c>
      <c r="M278" s="151">
        <v>2633</v>
      </c>
      <c r="N278" s="4" t="s">
        <v>1067</v>
      </c>
      <c r="O278" s="4" t="s">
        <v>1068</v>
      </c>
      <c r="P278" s="283" t="s">
        <v>1069</v>
      </c>
      <c r="Q278" s="284" t="s">
        <v>1078</v>
      </c>
      <c r="R278" s="4">
        <v>151538</v>
      </c>
      <c r="S278" s="280" t="s">
        <v>1208</v>
      </c>
      <c r="T278" s="122">
        <v>1994</v>
      </c>
      <c r="U278" s="247" t="s">
        <v>1617</v>
      </c>
      <c r="V278" s="138" t="s">
        <v>1618</v>
      </c>
      <c r="W278" s="138" t="s">
        <v>1144</v>
      </c>
      <c r="X278" s="318">
        <v>61520000</v>
      </c>
      <c r="Y278" s="320" t="s">
        <v>1081</v>
      </c>
      <c r="Z278" s="162" t="s">
        <v>1082</v>
      </c>
      <c r="AA278" s="222" t="s">
        <v>1083</v>
      </c>
      <c r="AB278" s="144" t="s">
        <v>1500</v>
      </c>
      <c r="AC278" s="150">
        <v>46020</v>
      </c>
      <c r="AD278" s="135" t="s">
        <v>21</v>
      </c>
      <c r="AE278" s="75" t="s">
        <v>37</v>
      </c>
      <c r="AF278" s="209">
        <v>46045</v>
      </c>
      <c r="AG278" s="12" t="s">
        <v>1060</v>
      </c>
      <c r="AH278" s="147">
        <v>46051</v>
      </c>
      <c r="AI278" s="170" t="s">
        <v>1128</v>
      </c>
      <c r="AJ278" s="147">
        <v>46048</v>
      </c>
      <c r="AK278" s="12">
        <v>610</v>
      </c>
      <c r="AL278" s="147">
        <v>46049</v>
      </c>
      <c r="AM278" s="12" t="s">
        <v>2293</v>
      </c>
      <c r="AN278" s="12"/>
    </row>
    <row r="279" spans="1:40" x14ac:dyDescent="0.25">
      <c r="A279" s="148">
        <v>165</v>
      </c>
      <c r="B279" s="268" t="s">
        <v>243</v>
      </c>
      <c r="C279" s="149" t="s">
        <v>244</v>
      </c>
      <c r="D279" s="139" t="s">
        <v>1107</v>
      </c>
      <c r="E279" s="8" t="str">
        <f>VLOOKUP(R279,'REPARTO PROCESOS'!B:C,2,0)</f>
        <v>FDLSC-CD-282-2026</v>
      </c>
      <c r="F279" s="29" t="str">
        <f>VLOOKUP(G279,'NUMEROS DE CONTRATO'!G:K,5,0)</f>
        <v>283-2026 CPS-P(146396)</v>
      </c>
      <c r="G279" s="222" t="s">
        <v>253</v>
      </c>
      <c r="H279" s="149">
        <v>1014274924</v>
      </c>
      <c r="I279" s="149">
        <v>3208376514</v>
      </c>
      <c r="J279" s="149" t="s">
        <v>1408</v>
      </c>
      <c r="K279" s="149" t="s">
        <v>1063</v>
      </c>
      <c r="L279" s="151">
        <v>2667</v>
      </c>
      <c r="M279" s="151">
        <v>2667</v>
      </c>
      <c r="N279" s="148" t="s">
        <v>1619</v>
      </c>
      <c r="O279" s="149" t="s">
        <v>1050</v>
      </c>
      <c r="P279" s="279" t="s">
        <v>1165</v>
      </c>
      <c r="Q279" s="285" t="s">
        <v>1051</v>
      </c>
      <c r="R279" s="4">
        <v>146396</v>
      </c>
      <c r="S279" s="280" t="s">
        <v>1166</v>
      </c>
      <c r="T279" s="32">
        <v>1769</v>
      </c>
      <c r="U279" s="247" t="s">
        <v>1620</v>
      </c>
      <c r="V279" s="138" t="s">
        <v>1621</v>
      </c>
      <c r="W279" s="138" t="s">
        <v>1144</v>
      </c>
      <c r="X279" s="318">
        <v>44800000</v>
      </c>
      <c r="Y279" s="320" t="s">
        <v>1056</v>
      </c>
      <c r="Z279" s="162" t="s">
        <v>1057</v>
      </c>
      <c r="AA279" s="222" t="s">
        <v>1058</v>
      </c>
      <c r="AB279" s="148" t="s">
        <v>1047</v>
      </c>
      <c r="AC279" s="149" t="s">
        <v>1047</v>
      </c>
      <c r="AD279" s="135" t="s">
        <v>14</v>
      </c>
      <c r="AE279" s="75" t="s">
        <v>37</v>
      </c>
      <c r="AF279" s="217">
        <v>46056</v>
      </c>
      <c r="AG279" s="12" t="s">
        <v>1060</v>
      </c>
      <c r="AH279" s="147">
        <v>46055</v>
      </c>
      <c r="AI279" s="168" t="s">
        <v>1622</v>
      </c>
      <c r="AJ279" s="147">
        <v>46059</v>
      </c>
      <c r="AK279" s="12">
        <v>1917</v>
      </c>
      <c r="AL279" s="147">
        <v>46063</v>
      </c>
      <c r="AM279" s="12" t="s">
        <v>2295</v>
      </c>
      <c r="AN279" s="12"/>
    </row>
    <row r="280" spans="1:40" x14ac:dyDescent="0.25">
      <c r="A280" s="148">
        <v>166</v>
      </c>
      <c r="B280" s="269" t="s">
        <v>243</v>
      </c>
      <c r="C280" s="4" t="s">
        <v>244</v>
      </c>
      <c r="D280" s="139" t="s">
        <v>1107</v>
      </c>
      <c r="E280" s="8" t="str">
        <f>VLOOKUP(R280,'REPARTO PROCESOS'!B:C,2,0)</f>
        <v>FDLSC-CD-153-2026</v>
      </c>
      <c r="F280" s="29" t="str">
        <f>VLOOKUP(G280,'NUMEROS DE CONTRATO'!G:K,5,0)</f>
        <v>284-2026 CPS-AG(146427)</v>
      </c>
      <c r="G280" s="247" t="s">
        <v>255</v>
      </c>
      <c r="H280" s="4">
        <v>1000255905</v>
      </c>
      <c r="I280" s="4">
        <v>3227184720</v>
      </c>
      <c r="J280" s="4" t="s">
        <v>1129</v>
      </c>
      <c r="K280" s="4" t="s">
        <v>1063</v>
      </c>
      <c r="L280" s="151">
        <v>2667</v>
      </c>
      <c r="M280" s="151">
        <v>2667</v>
      </c>
      <c r="N280" s="4" t="s">
        <v>1130</v>
      </c>
      <c r="O280" s="4" t="s">
        <v>1129</v>
      </c>
      <c r="P280" s="283" t="s">
        <v>1131</v>
      </c>
      <c r="Q280" s="284" t="s">
        <v>1132</v>
      </c>
      <c r="R280" s="4">
        <v>146427</v>
      </c>
      <c r="S280" s="280" t="s">
        <v>1166</v>
      </c>
      <c r="T280" s="125">
        <v>1775</v>
      </c>
      <c r="U280" s="247" t="s">
        <v>1623</v>
      </c>
      <c r="V280" s="138" t="s">
        <v>1624</v>
      </c>
      <c r="W280" s="138" t="s">
        <v>1144</v>
      </c>
      <c r="X280" s="318">
        <v>23200000</v>
      </c>
      <c r="Y280" s="320" t="s">
        <v>1135</v>
      </c>
      <c r="Z280" s="162" t="s">
        <v>1136</v>
      </c>
      <c r="AA280" s="222" t="s">
        <v>1137</v>
      </c>
      <c r="AB280" s="148" t="s">
        <v>1047</v>
      </c>
      <c r="AC280" s="149" t="s">
        <v>1047</v>
      </c>
      <c r="AD280" s="135" t="s">
        <v>14</v>
      </c>
      <c r="AE280" s="75" t="s">
        <v>37</v>
      </c>
      <c r="AF280" s="209">
        <v>46055</v>
      </c>
      <c r="AG280" s="12" t="s">
        <v>1060</v>
      </c>
      <c r="AH280" s="147">
        <v>46055</v>
      </c>
      <c r="AI280" s="168" t="s">
        <v>1122</v>
      </c>
      <c r="AJ280" s="147">
        <v>46057</v>
      </c>
      <c r="AK280" s="12">
        <v>1778</v>
      </c>
      <c r="AL280" s="147">
        <v>46062</v>
      </c>
      <c r="AM280" s="12" t="s">
        <v>2293</v>
      </c>
      <c r="AN280" s="12"/>
    </row>
    <row r="281" spans="1:40" ht="11.25" customHeight="1" x14ac:dyDescent="0.25">
      <c r="A281" s="148">
        <v>148</v>
      </c>
      <c r="B281" s="269" t="s">
        <v>55</v>
      </c>
      <c r="C281" s="4" t="s">
        <v>78</v>
      </c>
      <c r="D281" s="139" t="s">
        <v>1140</v>
      </c>
      <c r="E281" s="8" t="str">
        <f>VLOOKUP(R281,'REPARTO PROCESOS'!B:C,2,0)</f>
        <v>FDLSC-CD-001-2026</v>
      </c>
      <c r="F281" s="29" t="str">
        <f>VLOOKUP(G281,'NUMEROS DE CONTRATO'!G:K,5,0)</f>
        <v>285-2026 CPS-AG(145208)</v>
      </c>
      <c r="G281" s="222" t="s">
        <v>226</v>
      </c>
      <c r="H281" s="4">
        <v>1023920061</v>
      </c>
      <c r="I281" s="4">
        <v>3169479074</v>
      </c>
      <c r="J281" s="4" t="s">
        <v>1129</v>
      </c>
      <c r="K281" s="4" t="s">
        <v>1063</v>
      </c>
      <c r="L281" s="151">
        <v>2349</v>
      </c>
      <c r="M281" s="151">
        <v>2349</v>
      </c>
      <c r="N281" s="4" t="s">
        <v>1129</v>
      </c>
      <c r="O281" s="4" t="s">
        <v>1129</v>
      </c>
      <c r="P281" s="283" t="s">
        <v>1132</v>
      </c>
      <c r="Q281" s="287" t="s">
        <v>1141</v>
      </c>
      <c r="R281" s="281">
        <v>145208</v>
      </c>
      <c r="S281" s="280" t="s">
        <v>1070</v>
      </c>
      <c r="T281" s="19">
        <v>1696</v>
      </c>
      <c r="U281" s="247" t="s">
        <v>1142</v>
      </c>
      <c r="V281" s="138" t="s">
        <v>1143</v>
      </c>
      <c r="W281" s="138" t="s">
        <v>1144</v>
      </c>
      <c r="X281" s="318">
        <v>24760000</v>
      </c>
      <c r="Y281" s="320" t="s">
        <v>1145</v>
      </c>
      <c r="Z281" s="162" t="s">
        <v>1146</v>
      </c>
      <c r="AA281" s="222" t="s">
        <v>1147</v>
      </c>
      <c r="AB281" s="144" t="s">
        <v>1047</v>
      </c>
      <c r="AC281" s="145" t="s">
        <v>1047</v>
      </c>
      <c r="AD281" s="135" t="s">
        <v>14</v>
      </c>
      <c r="AE281" s="75" t="s">
        <v>37</v>
      </c>
      <c r="AF281" s="209">
        <v>46056</v>
      </c>
      <c r="AG281" s="12" t="s">
        <v>1060</v>
      </c>
      <c r="AH281" s="147">
        <v>46045</v>
      </c>
      <c r="AI281" s="168" t="s">
        <v>1297</v>
      </c>
      <c r="AJ281" s="147">
        <v>46045</v>
      </c>
      <c r="AK281" s="12">
        <v>452</v>
      </c>
      <c r="AL281" s="147">
        <v>46046</v>
      </c>
      <c r="AM281" s="12" t="s">
        <v>2295</v>
      </c>
      <c r="AN281" s="12"/>
    </row>
    <row r="282" spans="1:40" x14ac:dyDescent="0.25">
      <c r="A282" s="148">
        <v>133</v>
      </c>
      <c r="B282" s="269" t="s">
        <v>55</v>
      </c>
      <c r="C282" s="4" t="s">
        <v>78</v>
      </c>
      <c r="D282" s="139" t="s">
        <v>1140</v>
      </c>
      <c r="E282" s="8" t="str">
        <f>VLOOKUP(R282,'REPARTO PROCESOS'!B:C,2,0)</f>
        <v>FDLSC-CD-001-2026</v>
      </c>
      <c r="F282" s="29" t="str">
        <f>VLOOKUP(G282,'NUMEROS DE CONTRATO'!G:K,5,0)</f>
        <v>286-2026 CPS-AG(145208)</v>
      </c>
      <c r="G282" s="222" t="s">
        <v>211</v>
      </c>
      <c r="H282" s="4">
        <v>79494348</v>
      </c>
      <c r="I282" s="4">
        <v>3002118022</v>
      </c>
      <c r="J282" s="4" t="s">
        <v>1129</v>
      </c>
      <c r="K282" s="4" t="s">
        <v>1063</v>
      </c>
      <c r="L282" s="151">
        <v>2349</v>
      </c>
      <c r="M282" s="151">
        <v>2349</v>
      </c>
      <c r="N282" s="4" t="s">
        <v>1129</v>
      </c>
      <c r="O282" s="4" t="s">
        <v>1129</v>
      </c>
      <c r="P282" s="283" t="s">
        <v>1132</v>
      </c>
      <c r="Q282" s="287" t="s">
        <v>1141</v>
      </c>
      <c r="R282" s="281">
        <v>145208</v>
      </c>
      <c r="S282" s="280" t="s">
        <v>1070</v>
      </c>
      <c r="T282" s="19">
        <v>1696</v>
      </c>
      <c r="U282" s="247" t="s">
        <v>1142</v>
      </c>
      <c r="V282" s="138" t="s">
        <v>1143</v>
      </c>
      <c r="W282" s="138" t="s">
        <v>1144</v>
      </c>
      <c r="X282" s="318">
        <v>24760000</v>
      </c>
      <c r="Y282" s="320" t="s">
        <v>1145</v>
      </c>
      <c r="Z282" s="162" t="s">
        <v>1146</v>
      </c>
      <c r="AA282" s="222" t="s">
        <v>1147</v>
      </c>
      <c r="AB282" s="144" t="s">
        <v>1047</v>
      </c>
      <c r="AC282" s="145" t="s">
        <v>1047</v>
      </c>
      <c r="AD282" s="135" t="s">
        <v>14</v>
      </c>
      <c r="AE282" s="75" t="s">
        <v>37</v>
      </c>
      <c r="AF282" s="209">
        <v>46058</v>
      </c>
      <c r="AG282" s="12" t="s">
        <v>1060</v>
      </c>
      <c r="AH282" s="147">
        <v>46048</v>
      </c>
      <c r="AI282" s="168" t="s">
        <v>1086</v>
      </c>
      <c r="AJ282" s="147">
        <v>46042</v>
      </c>
      <c r="AK282" s="12">
        <v>571</v>
      </c>
      <c r="AL282" s="147">
        <v>46046</v>
      </c>
      <c r="AM282" s="12" t="s">
        <v>2295</v>
      </c>
      <c r="AN282" s="12"/>
    </row>
    <row r="283" spans="1:40" x14ac:dyDescent="0.25">
      <c r="A283" s="148">
        <v>109</v>
      </c>
      <c r="B283" s="269" t="s">
        <v>55</v>
      </c>
      <c r="C283" s="4" t="s">
        <v>78</v>
      </c>
      <c r="D283" s="139" t="s">
        <v>1140</v>
      </c>
      <c r="E283" s="8" t="str">
        <f>VLOOKUP(R283,'REPARTO PROCESOS'!B:C,2,0)</f>
        <v>FDLSC-CD-001-2026</v>
      </c>
      <c r="F283" s="29" t="str">
        <f>VLOOKUP(G283,'NUMEROS DE CONTRATO'!G:K,5,0)</f>
        <v>287-2026 CPS-AG(145208)</v>
      </c>
      <c r="G283" s="222" t="s">
        <v>190</v>
      </c>
      <c r="H283" s="4">
        <v>1030565843</v>
      </c>
      <c r="I283" s="4">
        <v>3012094406</v>
      </c>
      <c r="J283" s="4" t="s">
        <v>1129</v>
      </c>
      <c r="K283" s="4" t="s">
        <v>1063</v>
      </c>
      <c r="L283" s="151">
        <v>2349</v>
      </c>
      <c r="M283" s="151">
        <v>2349</v>
      </c>
      <c r="N283" s="4" t="s">
        <v>1129</v>
      </c>
      <c r="O283" s="4" t="s">
        <v>1129</v>
      </c>
      <c r="P283" s="283" t="s">
        <v>1132</v>
      </c>
      <c r="Q283" s="287" t="s">
        <v>1141</v>
      </c>
      <c r="R283" s="281">
        <v>145208</v>
      </c>
      <c r="S283" s="280" t="s">
        <v>1070</v>
      </c>
      <c r="T283" s="19">
        <v>1696</v>
      </c>
      <c r="U283" s="247" t="s">
        <v>1142</v>
      </c>
      <c r="V283" s="138" t="s">
        <v>1143</v>
      </c>
      <c r="W283" s="138" t="s">
        <v>1144</v>
      </c>
      <c r="X283" s="318">
        <v>24760000</v>
      </c>
      <c r="Y283" s="320" t="s">
        <v>1145</v>
      </c>
      <c r="Z283" s="162" t="s">
        <v>1146</v>
      </c>
      <c r="AA283" s="222" t="s">
        <v>1147</v>
      </c>
      <c r="AB283" s="144" t="s">
        <v>1047</v>
      </c>
      <c r="AC283" s="145" t="s">
        <v>1047</v>
      </c>
      <c r="AD283" s="135" t="s">
        <v>14</v>
      </c>
      <c r="AE283" s="75" t="s">
        <v>37</v>
      </c>
      <c r="AF283" s="217">
        <v>46056</v>
      </c>
      <c r="AG283" s="12" t="s">
        <v>2284</v>
      </c>
      <c r="AH283" s="147">
        <v>46048</v>
      </c>
      <c r="AI283" s="168" t="s">
        <v>1297</v>
      </c>
      <c r="AJ283" s="147">
        <v>46045</v>
      </c>
      <c r="AK283" s="12">
        <v>448</v>
      </c>
      <c r="AL283" s="147">
        <v>46046</v>
      </c>
      <c r="AM283" s="12" t="s">
        <v>2295</v>
      </c>
      <c r="AN283" s="12"/>
    </row>
    <row r="284" spans="1:40" x14ac:dyDescent="0.25">
      <c r="A284" s="148">
        <v>143</v>
      </c>
      <c r="B284" s="269" t="s">
        <v>55</v>
      </c>
      <c r="C284" s="4" t="s">
        <v>78</v>
      </c>
      <c r="D284" s="139" t="s">
        <v>1140</v>
      </c>
      <c r="E284" s="8" t="str">
        <f>VLOOKUP(R284,'REPARTO PROCESOS'!B:C,2,0)</f>
        <v>FDLSC-CD-001-2026</v>
      </c>
      <c r="F284" s="29" t="str">
        <f>VLOOKUP(G284,'NUMEROS DE CONTRATO'!G:K,5,0)</f>
        <v>288-2026 CPS-AG(145208)</v>
      </c>
      <c r="G284" s="222" t="s">
        <v>221</v>
      </c>
      <c r="H284" s="4">
        <v>79317264</v>
      </c>
      <c r="I284" s="4">
        <v>3214309566</v>
      </c>
      <c r="J284" s="4" t="s">
        <v>1129</v>
      </c>
      <c r="K284" s="4" t="s">
        <v>1063</v>
      </c>
      <c r="L284" s="151">
        <v>2349</v>
      </c>
      <c r="M284" s="151">
        <v>2349</v>
      </c>
      <c r="N284" s="4" t="s">
        <v>1129</v>
      </c>
      <c r="O284" s="4" t="s">
        <v>1129</v>
      </c>
      <c r="P284" s="283" t="s">
        <v>1132</v>
      </c>
      <c r="Q284" s="287" t="s">
        <v>1141</v>
      </c>
      <c r="R284" s="281">
        <v>145208</v>
      </c>
      <c r="S284" s="280" t="s">
        <v>1070</v>
      </c>
      <c r="T284" s="19">
        <v>1696</v>
      </c>
      <c r="U284" s="247" t="s">
        <v>1142</v>
      </c>
      <c r="V284" s="138" t="s">
        <v>1143</v>
      </c>
      <c r="W284" s="138" t="s">
        <v>1144</v>
      </c>
      <c r="X284" s="318">
        <v>24760000</v>
      </c>
      <c r="Y284" s="320" t="s">
        <v>1145</v>
      </c>
      <c r="Z284" s="162" t="s">
        <v>1146</v>
      </c>
      <c r="AA284" s="222" t="s">
        <v>1147</v>
      </c>
      <c r="AB284" s="144" t="s">
        <v>1047</v>
      </c>
      <c r="AC284" s="145" t="s">
        <v>1047</v>
      </c>
      <c r="AD284" s="141" t="s">
        <v>14</v>
      </c>
      <c r="AE284" s="75" t="s">
        <v>37</v>
      </c>
      <c r="AF284" s="217">
        <v>46063</v>
      </c>
      <c r="AG284" s="12" t="s">
        <v>1060</v>
      </c>
      <c r="AH284" s="147">
        <v>46048</v>
      </c>
      <c r="AI284" s="170" t="s">
        <v>1128</v>
      </c>
      <c r="AJ284" s="147">
        <v>46048</v>
      </c>
      <c r="AK284" s="12">
        <v>606</v>
      </c>
      <c r="AL284" s="147">
        <v>46049</v>
      </c>
      <c r="AM284" s="12" t="s">
        <v>2295</v>
      </c>
      <c r="AN284" s="12"/>
    </row>
    <row r="285" spans="1:40" x14ac:dyDescent="0.25">
      <c r="A285" s="148">
        <v>130</v>
      </c>
      <c r="B285" s="269" t="s">
        <v>55</v>
      </c>
      <c r="C285" s="4" t="s">
        <v>78</v>
      </c>
      <c r="D285" s="139" t="s">
        <v>1140</v>
      </c>
      <c r="E285" s="8" t="str">
        <f>VLOOKUP(R285,'REPARTO PROCESOS'!B:C,2,0)</f>
        <v>FDLSC-CD-001-2026</v>
      </c>
      <c r="F285" s="29" t="str">
        <f>VLOOKUP(G285,'NUMEROS DE CONTRATO'!G:K,5,0)</f>
        <v>289-2026 CPS-AG(145208)</v>
      </c>
      <c r="G285" s="222" t="s">
        <v>209</v>
      </c>
      <c r="H285" s="4">
        <v>79332571</v>
      </c>
      <c r="I285" s="4">
        <v>3143510980</v>
      </c>
      <c r="J285" s="4" t="s">
        <v>1129</v>
      </c>
      <c r="K285" s="4" t="s">
        <v>1063</v>
      </c>
      <c r="L285" s="151">
        <v>2349</v>
      </c>
      <c r="M285" s="151">
        <v>2349</v>
      </c>
      <c r="N285" s="4" t="s">
        <v>1129</v>
      </c>
      <c r="O285" s="4" t="s">
        <v>1129</v>
      </c>
      <c r="P285" s="283" t="s">
        <v>1132</v>
      </c>
      <c r="Q285" s="287" t="s">
        <v>1141</v>
      </c>
      <c r="R285" s="281">
        <v>145208</v>
      </c>
      <c r="S285" s="280" t="s">
        <v>1070</v>
      </c>
      <c r="T285" s="19">
        <v>1696</v>
      </c>
      <c r="U285" s="247" t="s">
        <v>1142</v>
      </c>
      <c r="V285" s="138" t="s">
        <v>1143</v>
      </c>
      <c r="W285" s="138" t="s">
        <v>1144</v>
      </c>
      <c r="X285" s="318">
        <v>24760000</v>
      </c>
      <c r="Y285" s="320" t="s">
        <v>1145</v>
      </c>
      <c r="Z285" s="162" t="s">
        <v>1146</v>
      </c>
      <c r="AA285" s="222" t="s">
        <v>1147</v>
      </c>
      <c r="AB285" s="144" t="s">
        <v>1047</v>
      </c>
      <c r="AC285" s="145" t="s">
        <v>1047</v>
      </c>
      <c r="AD285" s="207" t="s">
        <v>21</v>
      </c>
      <c r="AE285" s="75" t="s">
        <v>37</v>
      </c>
      <c r="AF285" s="217">
        <v>46056</v>
      </c>
      <c r="AG285" s="12" t="s">
        <v>2284</v>
      </c>
      <c r="AH285" s="147">
        <v>46048</v>
      </c>
      <c r="AI285" s="168" t="s">
        <v>1086</v>
      </c>
      <c r="AJ285" s="147">
        <v>46042</v>
      </c>
      <c r="AK285" s="12">
        <v>570</v>
      </c>
      <c r="AL285" s="147">
        <v>46046</v>
      </c>
      <c r="AM285" s="12" t="s">
        <v>2296</v>
      </c>
      <c r="AN285" s="12"/>
    </row>
    <row r="286" spans="1:40" x14ac:dyDescent="0.25">
      <c r="A286" s="148">
        <v>125</v>
      </c>
      <c r="B286" s="269" t="s">
        <v>55</v>
      </c>
      <c r="C286" s="4" t="s">
        <v>78</v>
      </c>
      <c r="D286" s="139" t="s">
        <v>1140</v>
      </c>
      <c r="E286" s="8" t="str">
        <f>VLOOKUP(R286,'REPARTO PROCESOS'!B:C,2,0)</f>
        <v>FDLSC-CD-001-2026</v>
      </c>
      <c r="F286" s="29" t="str">
        <f>VLOOKUP(G286,'NUMEROS DE CONTRATO'!G:K,5,0)</f>
        <v>290-2026 CPS-AG(145208)</v>
      </c>
      <c r="G286" s="222" t="s">
        <v>204</v>
      </c>
      <c r="H286" s="4">
        <v>1099202287</v>
      </c>
      <c r="I286" s="4">
        <v>3208973178</v>
      </c>
      <c r="J286" s="4" t="s">
        <v>1129</v>
      </c>
      <c r="K286" s="4" t="s">
        <v>1063</v>
      </c>
      <c r="L286" s="151">
        <v>2349</v>
      </c>
      <c r="M286" s="151">
        <v>2349</v>
      </c>
      <c r="N286" s="4" t="s">
        <v>1129</v>
      </c>
      <c r="O286" s="4" t="s">
        <v>1129</v>
      </c>
      <c r="P286" s="283" t="s">
        <v>1132</v>
      </c>
      <c r="Q286" s="287" t="s">
        <v>1141</v>
      </c>
      <c r="R286" s="281">
        <v>145208</v>
      </c>
      <c r="S286" s="280" t="s">
        <v>1070</v>
      </c>
      <c r="T286" s="19">
        <v>1696</v>
      </c>
      <c r="U286" s="247" t="s">
        <v>1142</v>
      </c>
      <c r="V286" s="138" t="s">
        <v>1143</v>
      </c>
      <c r="W286" s="138" t="s">
        <v>1144</v>
      </c>
      <c r="X286" s="318">
        <v>24760000</v>
      </c>
      <c r="Y286" s="320" t="s">
        <v>1145</v>
      </c>
      <c r="Z286" s="162" t="s">
        <v>1146</v>
      </c>
      <c r="AA286" s="222" t="s">
        <v>1147</v>
      </c>
      <c r="AB286" s="144" t="s">
        <v>1047</v>
      </c>
      <c r="AC286" s="145" t="s">
        <v>1047</v>
      </c>
      <c r="AD286" s="135" t="s">
        <v>14</v>
      </c>
      <c r="AE286" s="75" t="s">
        <v>37</v>
      </c>
      <c r="AF286" s="217">
        <v>46056</v>
      </c>
      <c r="AG286" s="12" t="s">
        <v>2284</v>
      </c>
      <c r="AH286" s="147">
        <v>46048</v>
      </c>
      <c r="AI286" s="168" t="s">
        <v>1086</v>
      </c>
      <c r="AJ286" s="147">
        <v>46042</v>
      </c>
      <c r="AK286" s="12">
        <v>569</v>
      </c>
      <c r="AL286" s="147">
        <v>46046</v>
      </c>
      <c r="AM286" s="12" t="s">
        <v>2295</v>
      </c>
      <c r="AN286" s="12"/>
    </row>
    <row r="287" spans="1:40" x14ac:dyDescent="0.25">
      <c r="A287" s="148">
        <v>321</v>
      </c>
      <c r="B287" s="269" t="s">
        <v>402</v>
      </c>
      <c r="C287" s="4" t="s">
        <v>417</v>
      </c>
      <c r="D287" s="139" t="s">
        <v>1193</v>
      </c>
      <c r="E287" s="8" t="str">
        <f>VLOOKUP(R287,'REPARTO PROCESOS'!B:C,2,0)</f>
        <v>FDLSC-CD-009-2026</v>
      </c>
      <c r="F287" s="29" t="str">
        <f>VLOOKUP(G287,'NUMEROS DE CONTRATO'!G:K,5,0)</f>
        <v>291-2026 CPS-P(146658)</v>
      </c>
      <c r="G287" s="222" t="s">
        <v>1625</v>
      </c>
      <c r="H287" s="4" t="s">
        <v>1626</v>
      </c>
      <c r="I287" s="4">
        <v>3114486605</v>
      </c>
      <c r="J287" s="4" t="s">
        <v>1048</v>
      </c>
      <c r="K287" s="4" t="s">
        <v>1334</v>
      </c>
      <c r="L287" s="151">
        <v>2648</v>
      </c>
      <c r="M287" s="151">
        <v>2648</v>
      </c>
      <c r="N287" s="4" t="s">
        <v>1204</v>
      </c>
      <c r="O287" s="4" t="s">
        <v>1089</v>
      </c>
      <c r="P287" s="283" t="s">
        <v>1197</v>
      </c>
      <c r="Q287" s="284" t="s">
        <v>1197</v>
      </c>
      <c r="R287" s="281">
        <v>146658</v>
      </c>
      <c r="S287" s="280" t="s">
        <v>1198</v>
      </c>
      <c r="T287" s="125">
        <v>1789</v>
      </c>
      <c r="U287" s="247" t="s">
        <v>1256</v>
      </c>
      <c r="V287" s="138" t="s">
        <v>1257</v>
      </c>
      <c r="W287" s="9" t="s">
        <v>1055</v>
      </c>
      <c r="X287" s="318">
        <v>48000000</v>
      </c>
      <c r="Y287" s="320" t="s">
        <v>1211</v>
      </c>
      <c r="Z287" s="162" t="s">
        <v>1212</v>
      </c>
      <c r="AA287" s="222" t="s">
        <v>1213</v>
      </c>
      <c r="AB287" s="148" t="s">
        <v>1059</v>
      </c>
      <c r="AC287" s="152">
        <v>46002</v>
      </c>
      <c r="AD287" s="135" t="s">
        <v>14</v>
      </c>
      <c r="AE287" s="75" t="s">
        <v>37</v>
      </c>
      <c r="AF287" s="209">
        <v>46057</v>
      </c>
      <c r="AG287" s="12" t="s">
        <v>1060</v>
      </c>
      <c r="AH287" s="147">
        <v>46051</v>
      </c>
      <c r="AI287" s="168" t="s">
        <v>1122</v>
      </c>
      <c r="AJ287" s="147">
        <v>46057</v>
      </c>
      <c r="AK287" s="12">
        <v>1802</v>
      </c>
      <c r="AL287" s="147">
        <v>46062</v>
      </c>
      <c r="AM287" s="12" t="s">
        <v>2293</v>
      </c>
      <c r="AN287" s="12"/>
    </row>
    <row r="288" spans="1:40" x14ac:dyDescent="0.25">
      <c r="A288" s="148">
        <v>356</v>
      </c>
      <c r="B288" s="269" t="s">
        <v>402</v>
      </c>
      <c r="C288" s="4" t="s">
        <v>417</v>
      </c>
      <c r="D288" s="139" t="s">
        <v>1193</v>
      </c>
      <c r="E288" s="8" t="str">
        <f>VLOOKUP(R288,'REPARTO PROCESOS'!B:C,2,0)</f>
        <v>FDLSC-CD-009-2026</v>
      </c>
      <c r="F288" s="29" t="str">
        <f>VLOOKUP(G288,'NUMEROS DE CONTRATO'!G:K,5,0)</f>
        <v>292-2026 CPS-P(146658)</v>
      </c>
      <c r="G288" s="222" t="s">
        <v>459</v>
      </c>
      <c r="H288" s="4">
        <v>52731133</v>
      </c>
      <c r="I288" s="4">
        <v>3146012030</v>
      </c>
      <c r="J288" s="4" t="s">
        <v>1627</v>
      </c>
      <c r="K288" s="4" t="s">
        <v>1063</v>
      </c>
      <c r="L288" s="151">
        <v>2648</v>
      </c>
      <c r="M288" s="151">
        <v>2648</v>
      </c>
      <c r="N288" s="4" t="s">
        <v>1196</v>
      </c>
      <c r="O288" s="4" t="s">
        <v>1089</v>
      </c>
      <c r="P288" s="283" t="s">
        <v>1197</v>
      </c>
      <c r="Q288" s="284" t="s">
        <v>1197</v>
      </c>
      <c r="R288" s="281">
        <v>146658</v>
      </c>
      <c r="S288" s="280" t="s">
        <v>1198</v>
      </c>
      <c r="T288" s="125">
        <v>1789</v>
      </c>
      <c r="U288" s="247" t="s">
        <v>1256</v>
      </c>
      <c r="V288" s="138" t="s">
        <v>1257</v>
      </c>
      <c r="W288" s="9" t="s">
        <v>1055</v>
      </c>
      <c r="X288" s="318">
        <v>48000000</v>
      </c>
      <c r="Y288" s="320" t="s">
        <v>1211</v>
      </c>
      <c r="Z288" s="162" t="s">
        <v>1212</v>
      </c>
      <c r="AA288" s="222" t="s">
        <v>1213</v>
      </c>
      <c r="AB288" s="144" t="s">
        <v>1047</v>
      </c>
      <c r="AC288" s="145" t="s">
        <v>1047</v>
      </c>
      <c r="AD288" s="207" t="s">
        <v>21</v>
      </c>
      <c r="AE288" s="75" t="s">
        <v>37</v>
      </c>
      <c r="AF288" s="209">
        <v>46049</v>
      </c>
      <c r="AG288" s="12" t="s">
        <v>1060</v>
      </c>
      <c r="AH288" s="147">
        <v>46045</v>
      </c>
      <c r="AI288" s="168" t="s">
        <v>1297</v>
      </c>
      <c r="AJ288" s="147">
        <v>46045</v>
      </c>
      <c r="AK288" s="12">
        <v>454</v>
      </c>
      <c r="AL288" s="147">
        <v>46046</v>
      </c>
      <c r="AM288" s="12" t="s">
        <v>45</v>
      </c>
      <c r="AN288" s="147">
        <v>46055</v>
      </c>
    </row>
    <row r="289" spans="1:40" x14ac:dyDescent="0.25">
      <c r="A289" s="148">
        <v>357</v>
      </c>
      <c r="B289" s="269" t="s">
        <v>402</v>
      </c>
      <c r="C289" s="4" t="s">
        <v>417</v>
      </c>
      <c r="D289" s="139" t="s">
        <v>1193</v>
      </c>
      <c r="E289" s="8" t="str">
        <f>VLOOKUP(R289,'REPARTO PROCESOS'!B:C,2,0)</f>
        <v>FDLSC-CD-009-2026</v>
      </c>
      <c r="F289" s="29" t="str">
        <f>VLOOKUP(G289,'NUMEROS DE CONTRATO'!G:K,5,0)</f>
        <v>293-2026 CPS-P(146658)</v>
      </c>
      <c r="G289" s="222" t="s">
        <v>460</v>
      </c>
      <c r="H289" s="4">
        <v>3245445</v>
      </c>
      <c r="I289" s="4">
        <v>3118041225</v>
      </c>
      <c r="J289" s="4" t="s">
        <v>1194</v>
      </c>
      <c r="K289" s="4" t="s">
        <v>1063</v>
      </c>
      <c r="L289" s="151">
        <v>2648</v>
      </c>
      <c r="M289" s="151">
        <v>2648</v>
      </c>
      <c r="N289" s="4" t="s">
        <v>1196</v>
      </c>
      <c r="O289" s="4" t="s">
        <v>1089</v>
      </c>
      <c r="P289" s="283" t="s">
        <v>1197</v>
      </c>
      <c r="Q289" s="284" t="s">
        <v>1197</v>
      </c>
      <c r="R289" s="281">
        <v>146658</v>
      </c>
      <c r="S289" s="280" t="s">
        <v>1198</v>
      </c>
      <c r="T289" s="125">
        <v>1789</v>
      </c>
      <c r="U289" s="247" t="s">
        <v>1256</v>
      </c>
      <c r="V289" s="138" t="s">
        <v>1257</v>
      </c>
      <c r="W289" s="9" t="s">
        <v>1055</v>
      </c>
      <c r="X289" s="318">
        <v>48000000</v>
      </c>
      <c r="Y289" s="320" t="s">
        <v>1211</v>
      </c>
      <c r="Z289" s="162" t="s">
        <v>1212</v>
      </c>
      <c r="AA289" s="222" t="s">
        <v>1213</v>
      </c>
      <c r="AB289" s="144" t="s">
        <v>1047</v>
      </c>
      <c r="AC289" s="145" t="s">
        <v>1047</v>
      </c>
      <c r="AD289" s="207" t="s">
        <v>21</v>
      </c>
      <c r="AE289" s="75" t="s">
        <v>37</v>
      </c>
      <c r="AF289" s="209">
        <v>46049</v>
      </c>
      <c r="AG289" s="12" t="s">
        <v>2284</v>
      </c>
      <c r="AH289" s="147">
        <v>46048</v>
      </c>
      <c r="AI289" s="170" t="s">
        <v>1128</v>
      </c>
      <c r="AJ289" s="147">
        <v>46048</v>
      </c>
      <c r="AK289" s="12">
        <v>617</v>
      </c>
      <c r="AL289" s="147">
        <v>46049</v>
      </c>
      <c r="AM289" s="12" t="s">
        <v>45</v>
      </c>
      <c r="AN289" s="147">
        <v>46049</v>
      </c>
    </row>
    <row r="290" spans="1:40" x14ac:dyDescent="0.25">
      <c r="A290" s="148">
        <v>358</v>
      </c>
      <c r="B290" s="269" t="s">
        <v>402</v>
      </c>
      <c r="C290" s="4" t="s">
        <v>417</v>
      </c>
      <c r="D290" s="139" t="s">
        <v>1193</v>
      </c>
      <c r="E290" s="8" t="str">
        <f>VLOOKUP(R290,'REPARTO PROCESOS'!B:C,2,0)</f>
        <v>FDLSC-CD-009-2026</v>
      </c>
      <c r="F290" s="29" t="str">
        <f>VLOOKUP(G290,'NUMEROS DE CONTRATO'!G:K,5,0)</f>
        <v>294-2026 CPS-P(146658)</v>
      </c>
      <c r="G290" s="222" t="s">
        <v>461</v>
      </c>
      <c r="H290" s="4">
        <v>76324095</v>
      </c>
      <c r="I290" s="4">
        <v>3245043048</v>
      </c>
      <c r="J290" s="4" t="s">
        <v>1194</v>
      </c>
      <c r="K290" s="4" t="s">
        <v>1628</v>
      </c>
      <c r="L290" s="151">
        <v>2648</v>
      </c>
      <c r="M290" s="151">
        <v>2648</v>
      </c>
      <c r="N290" s="4" t="s">
        <v>1196</v>
      </c>
      <c r="O290" s="4" t="s">
        <v>1089</v>
      </c>
      <c r="P290" s="283" t="s">
        <v>1197</v>
      </c>
      <c r="Q290" s="284" t="s">
        <v>1197</v>
      </c>
      <c r="R290" s="281">
        <v>146658</v>
      </c>
      <c r="S290" s="280" t="s">
        <v>1198</v>
      </c>
      <c r="T290" s="125">
        <v>1789</v>
      </c>
      <c r="U290" s="247" t="s">
        <v>1256</v>
      </c>
      <c r="V290" s="138" t="s">
        <v>1257</v>
      </c>
      <c r="W290" s="9" t="s">
        <v>1055</v>
      </c>
      <c r="X290" s="318">
        <v>48000000</v>
      </c>
      <c r="Y290" s="320" t="s">
        <v>1211</v>
      </c>
      <c r="Z290" s="162" t="s">
        <v>1212</v>
      </c>
      <c r="AA290" s="222" t="s">
        <v>1213</v>
      </c>
      <c r="AB290" s="144" t="s">
        <v>1047</v>
      </c>
      <c r="AC290" s="145" t="s">
        <v>1047</v>
      </c>
      <c r="AD290" s="207" t="s">
        <v>21</v>
      </c>
      <c r="AE290" s="75" t="s">
        <v>37</v>
      </c>
      <c r="AF290" s="209">
        <v>46048</v>
      </c>
      <c r="AG290" s="12" t="s">
        <v>1060</v>
      </c>
      <c r="AH290" s="147">
        <v>46045</v>
      </c>
      <c r="AI290" s="168" t="s">
        <v>1297</v>
      </c>
      <c r="AJ290" s="147">
        <v>46045</v>
      </c>
      <c r="AK290" s="12">
        <v>455</v>
      </c>
      <c r="AL290" s="147">
        <v>46046</v>
      </c>
      <c r="AM290" s="12" t="s">
        <v>45</v>
      </c>
      <c r="AN290" s="147">
        <v>46055</v>
      </c>
    </row>
    <row r="291" spans="1:40" x14ac:dyDescent="0.25">
      <c r="A291" s="148">
        <v>367</v>
      </c>
      <c r="B291" s="269" t="s">
        <v>402</v>
      </c>
      <c r="C291" s="4" t="s">
        <v>417</v>
      </c>
      <c r="D291" s="139" t="s">
        <v>1193</v>
      </c>
      <c r="E291" s="8" t="str">
        <f>VLOOKUP(R291,'REPARTO PROCESOS'!B:C,2,0)</f>
        <v>FDLSC-CD-009-2026</v>
      </c>
      <c r="F291" s="29" t="str">
        <f>VLOOKUP(G291,'NUMEROS DE CONTRATO'!G:K,5,0)</f>
        <v>295-2026 CPS-P(146658)</v>
      </c>
      <c r="G291" s="251" t="s">
        <v>470</v>
      </c>
      <c r="H291" s="4">
        <v>1002980412</v>
      </c>
      <c r="I291" s="4">
        <v>3126113710</v>
      </c>
      <c r="J291" s="4" t="s">
        <v>1259</v>
      </c>
      <c r="K291" s="4" t="s">
        <v>1063</v>
      </c>
      <c r="L291" s="151">
        <v>2648</v>
      </c>
      <c r="M291" s="151">
        <v>2648</v>
      </c>
      <c r="N291" s="4" t="s">
        <v>1196</v>
      </c>
      <c r="O291" s="4" t="s">
        <v>1089</v>
      </c>
      <c r="P291" s="283" t="s">
        <v>1197</v>
      </c>
      <c r="Q291" s="284" t="s">
        <v>1197</v>
      </c>
      <c r="R291" s="281">
        <v>146658</v>
      </c>
      <c r="S291" s="280" t="s">
        <v>1198</v>
      </c>
      <c r="T291" s="125">
        <v>1789</v>
      </c>
      <c r="U291" s="247" t="s">
        <v>1256</v>
      </c>
      <c r="V291" s="138" t="s">
        <v>1257</v>
      </c>
      <c r="W291" s="9" t="s">
        <v>1055</v>
      </c>
      <c r="X291" s="318">
        <v>48000000</v>
      </c>
      <c r="Y291" s="320" t="s">
        <v>1211</v>
      </c>
      <c r="Z291" s="162" t="s">
        <v>1212</v>
      </c>
      <c r="AA291" s="222" t="s">
        <v>1213</v>
      </c>
      <c r="AB291" s="144" t="s">
        <v>1047</v>
      </c>
      <c r="AC291" s="145" t="s">
        <v>1047</v>
      </c>
      <c r="AD291" s="207" t="s">
        <v>21</v>
      </c>
      <c r="AE291" s="75" t="s">
        <v>37</v>
      </c>
      <c r="AF291" s="209">
        <v>46048</v>
      </c>
      <c r="AG291" s="12" t="s">
        <v>1060</v>
      </c>
      <c r="AH291" s="147">
        <v>46045</v>
      </c>
      <c r="AI291" s="168" t="s">
        <v>1297</v>
      </c>
      <c r="AJ291" s="147">
        <v>46045</v>
      </c>
      <c r="AK291" s="12">
        <v>456</v>
      </c>
      <c r="AL291" s="147">
        <v>46046</v>
      </c>
      <c r="AM291" s="12" t="s">
        <v>2296</v>
      </c>
      <c r="AN291" s="12"/>
    </row>
    <row r="292" spans="1:40" x14ac:dyDescent="0.25">
      <c r="A292" s="148">
        <v>369</v>
      </c>
      <c r="B292" s="269" t="s">
        <v>402</v>
      </c>
      <c r="C292" s="4" t="s">
        <v>417</v>
      </c>
      <c r="D292" s="139" t="s">
        <v>1193</v>
      </c>
      <c r="E292" s="8" t="str">
        <f>VLOOKUP(R292,'REPARTO PROCESOS'!B:C,2,0)</f>
        <v>FDLSC-CD-009-2026</v>
      </c>
      <c r="F292" s="29" t="str">
        <f>VLOOKUP(G292,'NUMEROS DE CONTRATO'!G:K,5,0)</f>
        <v>296-2026 CPS-P(146658)</v>
      </c>
      <c r="G292" s="247" t="s">
        <v>472</v>
      </c>
      <c r="H292" s="4">
        <v>1019015732</v>
      </c>
      <c r="I292" s="4">
        <v>3202151413</v>
      </c>
      <c r="J292" s="4" t="s">
        <v>1202</v>
      </c>
      <c r="K292" s="4" t="s">
        <v>1063</v>
      </c>
      <c r="L292" s="151">
        <v>2648</v>
      </c>
      <c r="M292" s="151">
        <v>2648</v>
      </c>
      <c r="N292" s="4" t="s">
        <v>1196</v>
      </c>
      <c r="O292" s="4" t="s">
        <v>1089</v>
      </c>
      <c r="P292" s="283" t="s">
        <v>1197</v>
      </c>
      <c r="Q292" s="284" t="s">
        <v>1197</v>
      </c>
      <c r="R292" s="281">
        <v>146658</v>
      </c>
      <c r="S292" s="280" t="s">
        <v>1198</v>
      </c>
      <c r="T292" s="125">
        <v>1789</v>
      </c>
      <c r="U292" s="247" t="s">
        <v>1256</v>
      </c>
      <c r="V292" s="138" t="s">
        <v>1257</v>
      </c>
      <c r="W292" s="9" t="s">
        <v>1055</v>
      </c>
      <c r="X292" s="318">
        <v>48000000</v>
      </c>
      <c r="Y292" s="320" t="s">
        <v>1211</v>
      </c>
      <c r="Z292" s="162" t="s">
        <v>1212</v>
      </c>
      <c r="AA292" s="222" t="s">
        <v>1213</v>
      </c>
      <c r="AB292" s="144" t="s">
        <v>1047</v>
      </c>
      <c r="AC292" s="145" t="s">
        <v>1047</v>
      </c>
      <c r="AD292" s="207" t="s">
        <v>21</v>
      </c>
      <c r="AE292" s="75" t="s">
        <v>37</v>
      </c>
      <c r="AF292" s="209">
        <v>46048</v>
      </c>
      <c r="AG292" s="5" t="s">
        <v>2284</v>
      </c>
      <c r="AH292" s="163">
        <v>46048</v>
      </c>
      <c r="AI292" s="168" t="s">
        <v>1157</v>
      </c>
      <c r="AJ292" s="147">
        <v>46045</v>
      </c>
      <c r="AK292" s="12">
        <v>473</v>
      </c>
      <c r="AL292" s="147">
        <v>46046</v>
      </c>
      <c r="AM292" s="12" t="s">
        <v>2296</v>
      </c>
      <c r="AN292" s="12"/>
    </row>
    <row r="293" spans="1:40" x14ac:dyDescent="0.25">
      <c r="A293" s="148">
        <v>375</v>
      </c>
      <c r="B293" s="269" t="s">
        <v>402</v>
      </c>
      <c r="C293" s="4" t="s">
        <v>417</v>
      </c>
      <c r="D293" s="139" t="s">
        <v>1193</v>
      </c>
      <c r="E293" s="8" t="str">
        <f>VLOOKUP(R293,'REPARTO PROCESOS'!B:C,2,0)</f>
        <v>FDLSC-CD-009-2026</v>
      </c>
      <c r="F293" s="29" t="str">
        <f>VLOOKUP(G293,'NUMEROS DE CONTRATO'!G:K,5,0)</f>
        <v>297-2026 CPS-P(146658)</v>
      </c>
      <c r="G293" s="222" t="s">
        <v>478</v>
      </c>
      <c r="H293" s="4">
        <v>1031161245</v>
      </c>
      <c r="I293" s="4">
        <v>3154246122</v>
      </c>
      <c r="J293" s="4" t="s">
        <v>1202</v>
      </c>
      <c r="K293" s="4" t="s">
        <v>1629</v>
      </c>
      <c r="L293" s="151">
        <v>2648</v>
      </c>
      <c r="M293" s="151">
        <v>2648</v>
      </c>
      <c r="N293" s="4" t="s">
        <v>1196</v>
      </c>
      <c r="O293" s="4" t="s">
        <v>1089</v>
      </c>
      <c r="P293" s="283" t="s">
        <v>1197</v>
      </c>
      <c r="Q293" s="284" t="s">
        <v>1197</v>
      </c>
      <c r="R293" s="281">
        <v>146658</v>
      </c>
      <c r="S293" s="280" t="s">
        <v>1198</v>
      </c>
      <c r="T293" s="125">
        <v>1789</v>
      </c>
      <c r="U293" s="247" t="s">
        <v>1256</v>
      </c>
      <c r="V293" s="138" t="s">
        <v>1257</v>
      </c>
      <c r="W293" s="9" t="s">
        <v>1055</v>
      </c>
      <c r="X293" s="318">
        <v>48000000</v>
      </c>
      <c r="Y293" s="320" t="s">
        <v>1211</v>
      </c>
      <c r="Z293" s="162" t="s">
        <v>1212</v>
      </c>
      <c r="AA293" s="222" t="s">
        <v>1213</v>
      </c>
      <c r="AB293" s="144" t="s">
        <v>1047</v>
      </c>
      <c r="AC293" s="145" t="s">
        <v>1047</v>
      </c>
      <c r="AD293" s="207" t="s">
        <v>21</v>
      </c>
      <c r="AE293" s="75" t="s">
        <v>37</v>
      </c>
      <c r="AF293" s="209">
        <v>46049</v>
      </c>
      <c r="AG293" s="12" t="s">
        <v>2284</v>
      </c>
      <c r="AH293" s="147">
        <v>46048</v>
      </c>
      <c r="AI293" s="170" t="s">
        <v>1128</v>
      </c>
      <c r="AJ293" s="147">
        <v>46048</v>
      </c>
      <c r="AK293" s="12">
        <v>619</v>
      </c>
      <c r="AL293" s="147">
        <v>46049</v>
      </c>
      <c r="AM293" s="12" t="s">
        <v>2296</v>
      </c>
      <c r="AN293" s="12"/>
    </row>
    <row r="294" spans="1:40" x14ac:dyDescent="0.25">
      <c r="A294" s="148">
        <v>376</v>
      </c>
      <c r="B294" s="269" t="s">
        <v>402</v>
      </c>
      <c r="C294" s="4" t="s">
        <v>417</v>
      </c>
      <c r="D294" s="139" t="s">
        <v>1193</v>
      </c>
      <c r="E294" s="8" t="str">
        <f>VLOOKUP(R294,'REPARTO PROCESOS'!B:C,2,0)</f>
        <v>FDLSC-CD-009-2026</v>
      </c>
      <c r="F294" s="29" t="str">
        <f>VLOOKUP(G294,'NUMEROS DE CONTRATO'!G:K,5,0)</f>
        <v>298-2026 CPS-P(146658)</v>
      </c>
      <c r="G294" s="222" t="s">
        <v>479</v>
      </c>
      <c r="H294" s="4">
        <v>41181747</v>
      </c>
      <c r="I294" s="4">
        <v>3117354561</v>
      </c>
      <c r="J294" s="4" t="s">
        <v>1202</v>
      </c>
      <c r="K294" s="4" t="s">
        <v>1630</v>
      </c>
      <c r="L294" s="151">
        <v>2648</v>
      </c>
      <c r="M294" s="151">
        <v>2648</v>
      </c>
      <c r="N294" s="4" t="s">
        <v>1196</v>
      </c>
      <c r="O294" s="4" t="s">
        <v>1089</v>
      </c>
      <c r="P294" s="283" t="s">
        <v>1197</v>
      </c>
      <c r="Q294" s="284" t="s">
        <v>1197</v>
      </c>
      <c r="R294" s="281">
        <v>146658</v>
      </c>
      <c r="S294" s="280" t="s">
        <v>1198</v>
      </c>
      <c r="T294" s="125">
        <v>1789</v>
      </c>
      <c r="U294" s="247" t="s">
        <v>1256</v>
      </c>
      <c r="V294" s="138" t="s">
        <v>1257</v>
      </c>
      <c r="W294" s="9" t="s">
        <v>1055</v>
      </c>
      <c r="X294" s="318">
        <v>48000000</v>
      </c>
      <c r="Y294" s="320" t="s">
        <v>1211</v>
      </c>
      <c r="Z294" s="162" t="s">
        <v>1212</v>
      </c>
      <c r="AA294" s="222" t="s">
        <v>1213</v>
      </c>
      <c r="AB294" s="144" t="s">
        <v>1047</v>
      </c>
      <c r="AC294" s="145" t="s">
        <v>1047</v>
      </c>
      <c r="AD294" s="207" t="s">
        <v>21</v>
      </c>
      <c r="AE294" s="75" t="s">
        <v>37</v>
      </c>
      <c r="AF294" s="209">
        <v>46056</v>
      </c>
      <c r="AG294" s="12" t="s">
        <v>2284</v>
      </c>
      <c r="AH294" s="147">
        <v>46048</v>
      </c>
      <c r="AI294" s="168" t="s">
        <v>1157</v>
      </c>
      <c r="AJ294" s="147">
        <v>46045</v>
      </c>
      <c r="AK294" s="12">
        <v>474</v>
      </c>
      <c r="AL294" s="147">
        <v>46046</v>
      </c>
      <c r="AM294" s="12" t="s">
        <v>2296</v>
      </c>
      <c r="AN294" s="12"/>
    </row>
    <row r="295" spans="1:40" x14ac:dyDescent="0.25">
      <c r="A295" s="148">
        <v>379</v>
      </c>
      <c r="B295" s="269" t="s">
        <v>402</v>
      </c>
      <c r="C295" s="4" t="s">
        <v>417</v>
      </c>
      <c r="D295" s="139" t="s">
        <v>1193</v>
      </c>
      <c r="E295" s="8" t="str">
        <f>VLOOKUP(R295,'REPARTO PROCESOS'!B:C,2,0)</f>
        <v>FDLSC-CD-009-2026</v>
      </c>
      <c r="F295" s="29" t="str">
        <f>VLOOKUP(G295,'NUMEROS DE CONTRATO'!G:K,5,0)</f>
        <v>299-2026 CPS-P(146658)</v>
      </c>
      <c r="G295" s="222" t="s">
        <v>483</v>
      </c>
      <c r="H295" s="4">
        <v>1022342044</v>
      </c>
      <c r="I295" s="4">
        <v>3125182560</v>
      </c>
      <c r="J295" s="4" t="s">
        <v>1202</v>
      </c>
      <c r="K295" s="4" t="s">
        <v>1063</v>
      </c>
      <c r="L295" s="151">
        <v>2648</v>
      </c>
      <c r="M295" s="151">
        <v>2648</v>
      </c>
      <c r="N295" s="4" t="s">
        <v>1196</v>
      </c>
      <c r="O295" s="4" t="s">
        <v>1089</v>
      </c>
      <c r="P295" s="283" t="s">
        <v>1197</v>
      </c>
      <c r="Q295" s="284" t="s">
        <v>1197</v>
      </c>
      <c r="R295" s="281">
        <v>146658</v>
      </c>
      <c r="S295" s="280" t="s">
        <v>1198</v>
      </c>
      <c r="T295" s="125">
        <v>1789</v>
      </c>
      <c r="U295" s="247" t="s">
        <v>1256</v>
      </c>
      <c r="V295" s="138" t="s">
        <v>1257</v>
      </c>
      <c r="W295" s="9" t="s">
        <v>1055</v>
      </c>
      <c r="X295" s="318">
        <v>48000000</v>
      </c>
      <c r="Y295" s="320" t="s">
        <v>1211</v>
      </c>
      <c r="Z295" s="162" t="s">
        <v>1212</v>
      </c>
      <c r="AA295" s="222" t="s">
        <v>1213</v>
      </c>
      <c r="AB295" s="144" t="s">
        <v>1047</v>
      </c>
      <c r="AC295" s="145" t="s">
        <v>1047</v>
      </c>
      <c r="AD295" s="207" t="s">
        <v>21</v>
      </c>
      <c r="AE295" s="75" t="s">
        <v>37</v>
      </c>
      <c r="AF295" s="209">
        <v>46049</v>
      </c>
      <c r="AG295" s="12" t="s">
        <v>2284</v>
      </c>
      <c r="AH295" s="147">
        <v>46048</v>
      </c>
      <c r="AI295" s="168" t="s">
        <v>1157</v>
      </c>
      <c r="AJ295" s="147">
        <v>46045</v>
      </c>
      <c r="AK295" s="12">
        <v>475</v>
      </c>
      <c r="AL295" s="147">
        <v>46046</v>
      </c>
      <c r="AM295" s="12" t="s">
        <v>2296</v>
      </c>
      <c r="AN295" s="12"/>
    </row>
    <row r="296" spans="1:40" x14ac:dyDescent="0.25">
      <c r="A296" s="148">
        <v>586</v>
      </c>
      <c r="B296" s="269" t="s">
        <v>695</v>
      </c>
      <c r="C296" s="4" t="s">
        <v>696</v>
      </c>
      <c r="D296" s="139" t="s">
        <v>1107</v>
      </c>
      <c r="E296" s="8" t="str">
        <f>VLOOKUP(R296,'REPARTO PROCESOS'!B:C,2,0)</f>
        <v>FDLSC-CD-283-2026</v>
      </c>
      <c r="F296" s="29" t="str">
        <f>VLOOKUP(G296,'NUMEROS DE CONTRATO'!G:K,5,0)</f>
        <v>300-2026 CPS-P(147787)</v>
      </c>
      <c r="G296" s="222" t="s">
        <v>704</v>
      </c>
      <c r="H296" s="4">
        <v>1031137085</v>
      </c>
      <c r="I296" s="4">
        <v>3102099955</v>
      </c>
      <c r="J296" s="4" t="s">
        <v>1048</v>
      </c>
      <c r="K296" s="4" t="s">
        <v>1066</v>
      </c>
      <c r="L296" s="151">
        <v>2667</v>
      </c>
      <c r="M296" s="151">
        <v>2667</v>
      </c>
      <c r="N296" s="4" t="s">
        <v>1244</v>
      </c>
      <c r="O296" s="4" t="s">
        <v>1068</v>
      </c>
      <c r="P296" s="283" t="s">
        <v>1069</v>
      </c>
      <c r="Q296" s="284" t="s">
        <v>1355</v>
      </c>
      <c r="R296" s="4">
        <v>147787</v>
      </c>
      <c r="S296" s="280" t="s">
        <v>1109</v>
      </c>
      <c r="T296" s="123">
        <v>1886</v>
      </c>
      <c r="U296" s="247" t="s">
        <v>1631</v>
      </c>
      <c r="V296" s="138" t="s">
        <v>1632</v>
      </c>
      <c r="W296" s="9" t="s">
        <v>1055</v>
      </c>
      <c r="X296" s="318">
        <v>72000000</v>
      </c>
      <c r="Y296" s="320" t="s">
        <v>1358</v>
      </c>
      <c r="Z296" s="162" t="s">
        <v>1359</v>
      </c>
      <c r="AA296" s="222" t="s">
        <v>1360</v>
      </c>
      <c r="AB296" s="144" t="s">
        <v>1047</v>
      </c>
      <c r="AC296" s="145" t="s">
        <v>1047</v>
      </c>
      <c r="AD296" s="135" t="s">
        <v>21</v>
      </c>
      <c r="AE296" s="225" t="s">
        <v>37</v>
      </c>
      <c r="AF296" s="217">
        <v>46055</v>
      </c>
      <c r="AG296" s="12" t="s">
        <v>1060</v>
      </c>
      <c r="AH296" s="147">
        <v>46045</v>
      </c>
      <c r="AI296" s="168" t="s">
        <v>1086</v>
      </c>
      <c r="AJ296" s="147">
        <v>46042</v>
      </c>
      <c r="AK296" s="12">
        <v>513</v>
      </c>
      <c r="AL296" s="147">
        <v>46046</v>
      </c>
      <c r="AM296" s="12" t="s">
        <v>45</v>
      </c>
      <c r="AN296" s="147">
        <v>46055</v>
      </c>
    </row>
    <row r="297" spans="1:40" x14ac:dyDescent="0.25">
      <c r="A297" s="148">
        <v>596</v>
      </c>
      <c r="B297" s="269" t="s">
        <v>695</v>
      </c>
      <c r="C297" s="4" t="s">
        <v>698</v>
      </c>
      <c r="D297" s="139" t="s">
        <v>1107</v>
      </c>
      <c r="E297" s="8" t="str">
        <f>VLOOKUP(R297,'REPARTO PROCESOS'!B:C,2,0)</f>
        <v>FDLSC-CD-014-2026</v>
      </c>
      <c r="F297" s="29" t="str">
        <f>VLOOKUP(G297,'NUMEROS DE CONTRATO'!G:K,5,0)</f>
        <v>301-2026 CPS-P(147837)</v>
      </c>
      <c r="G297" s="222" t="s">
        <v>726</v>
      </c>
      <c r="H297" s="4">
        <v>51922807</v>
      </c>
      <c r="I297" s="4">
        <v>3125321122</v>
      </c>
      <c r="J297" s="4" t="s">
        <v>1048</v>
      </c>
      <c r="K297" s="4" t="s">
        <v>1633</v>
      </c>
      <c r="L297" s="151">
        <v>2667</v>
      </c>
      <c r="M297" s="151">
        <v>2667</v>
      </c>
      <c r="N297" s="4" t="s">
        <v>1634</v>
      </c>
      <c r="O297" s="4" t="s">
        <v>1089</v>
      </c>
      <c r="P297" s="283" t="s">
        <v>1090</v>
      </c>
      <c r="Q297" s="284" t="s">
        <v>1090</v>
      </c>
      <c r="R297" s="281">
        <v>147837</v>
      </c>
      <c r="S297" s="280" t="s">
        <v>1113</v>
      </c>
      <c r="T297" s="123">
        <v>1898</v>
      </c>
      <c r="U297" s="247" t="s">
        <v>1332</v>
      </c>
      <c r="V297" s="138" t="s">
        <v>1333</v>
      </c>
      <c r="W297" s="9" t="s">
        <v>1055</v>
      </c>
      <c r="X297" s="318">
        <v>54400000</v>
      </c>
      <c r="Y297" s="320" t="s">
        <v>1103</v>
      </c>
      <c r="Z297" s="162" t="s">
        <v>1104</v>
      </c>
      <c r="AA297" s="222" t="s">
        <v>1105</v>
      </c>
      <c r="AB297" s="144" t="s">
        <v>1303</v>
      </c>
      <c r="AC297" s="150">
        <v>46036</v>
      </c>
      <c r="AD297" s="207" t="s">
        <v>21</v>
      </c>
      <c r="AE297" s="243" t="s">
        <v>37</v>
      </c>
      <c r="AF297" s="209">
        <v>46049</v>
      </c>
      <c r="AG297" s="12" t="s">
        <v>2284</v>
      </c>
      <c r="AH297" s="147">
        <v>46048</v>
      </c>
      <c r="AI297" s="168" t="s">
        <v>1297</v>
      </c>
      <c r="AJ297" s="147">
        <v>46045</v>
      </c>
      <c r="AK297" s="12">
        <v>461</v>
      </c>
      <c r="AL297" s="147">
        <v>46046</v>
      </c>
      <c r="AM297" s="12" t="s">
        <v>45</v>
      </c>
      <c r="AN297" s="12"/>
    </row>
    <row r="298" spans="1:40" x14ac:dyDescent="0.25">
      <c r="A298" s="148">
        <v>719</v>
      </c>
      <c r="B298" s="269" t="s">
        <v>748</v>
      </c>
      <c r="C298" s="4" t="s">
        <v>1045</v>
      </c>
      <c r="D298" s="139" t="s">
        <v>1046</v>
      </c>
      <c r="E298" s="8" t="str">
        <f>VLOOKUP(R298,'REPARTO PROCESOS'!B:C,2,0)</f>
        <v>FDLSC-CD-278-2026</v>
      </c>
      <c r="F298" s="29" t="str">
        <f>VLOOKUP(G298,'NUMEROS DE CONTRATO'!G:K,5,0)</f>
        <v>302-2026 CPS-P(148450)</v>
      </c>
      <c r="G298" s="222" t="s">
        <v>720</v>
      </c>
      <c r="H298" s="138">
        <v>52290242</v>
      </c>
      <c r="I298" s="282">
        <v>3216974848</v>
      </c>
      <c r="J298" s="138" t="s">
        <v>1048</v>
      </c>
      <c r="K298" s="4" t="s">
        <v>1047</v>
      </c>
      <c r="L298" s="151">
        <v>2495</v>
      </c>
      <c r="M298" s="151">
        <v>2495</v>
      </c>
      <c r="N298" s="4" t="s">
        <v>1089</v>
      </c>
      <c r="O298" s="4" t="s">
        <v>1089</v>
      </c>
      <c r="P298" s="283" t="s">
        <v>1047</v>
      </c>
      <c r="Q298" s="284" t="s">
        <v>1090</v>
      </c>
      <c r="R298" s="4">
        <v>148450</v>
      </c>
      <c r="S298" s="280" t="s">
        <v>1208</v>
      </c>
      <c r="T298" s="127">
        <v>1953</v>
      </c>
      <c r="U298" s="247" t="s">
        <v>1101</v>
      </c>
      <c r="V298" s="138" t="s">
        <v>1102</v>
      </c>
      <c r="W298" s="9" t="s">
        <v>1055</v>
      </c>
      <c r="X298" s="318">
        <v>54400000</v>
      </c>
      <c r="Y298" s="320" t="s">
        <v>1103</v>
      </c>
      <c r="Z298" s="162" t="s">
        <v>1104</v>
      </c>
      <c r="AA298" s="222" t="s">
        <v>1105</v>
      </c>
      <c r="AB298" s="144" t="s">
        <v>1635</v>
      </c>
      <c r="AC298" s="150">
        <v>46036</v>
      </c>
      <c r="AD298" s="135" t="s">
        <v>21</v>
      </c>
      <c r="AE298" s="75" t="s">
        <v>37</v>
      </c>
      <c r="AF298" s="209">
        <v>46051</v>
      </c>
      <c r="AG298" s="12" t="s">
        <v>1060</v>
      </c>
      <c r="AH298" s="147">
        <v>46044</v>
      </c>
      <c r="AI298" s="170" t="s">
        <v>1128</v>
      </c>
      <c r="AJ298" s="147">
        <v>46048</v>
      </c>
      <c r="AK298" s="12">
        <v>669</v>
      </c>
      <c r="AL298" s="147">
        <v>46050</v>
      </c>
      <c r="AM298" s="12" t="s">
        <v>45</v>
      </c>
      <c r="AN298" s="147">
        <v>46051</v>
      </c>
    </row>
    <row r="299" spans="1:40" x14ac:dyDescent="0.25">
      <c r="A299" s="148">
        <v>725</v>
      </c>
      <c r="B299" s="269" t="s">
        <v>748</v>
      </c>
      <c r="C299" s="4" t="s">
        <v>1045</v>
      </c>
      <c r="D299" s="139" t="s">
        <v>1046</v>
      </c>
      <c r="E299" s="8" t="str">
        <f>VLOOKUP(R299,'REPARTO PROCESOS'!B:C,2,0)</f>
        <v>FDLSC-CD-308-2026</v>
      </c>
      <c r="F299" s="29" t="str">
        <f>VLOOKUP(G299,'NUMEROS DE CONTRATO'!G:K,5,0)</f>
        <v>303-2026 CPS-AG(152638)</v>
      </c>
      <c r="G299" s="222" t="s">
        <v>862</v>
      </c>
      <c r="H299" s="4">
        <v>1015421884</v>
      </c>
      <c r="I299" s="4">
        <v>3133975749</v>
      </c>
      <c r="J299" s="4" t="s">
        <v>1636</v>
      </c>
      <c r="K299" s="4" t="s">
        <v>1063</v>
      </c>
      <c r="L299" s="151">
        <v>2667</v>
      </c>
      <c r="M299" s="151">
        <v>2667</v>
      </c>
      <c r="N299" s="4" t="s">
        <v>1092</v>
      </c>
      <c r="O299" s="4" t="s">
        <v>1092</v>
      </c>
      <c r="P299" s="283" t="s">
        <v>1093</v>
      </c>
      <c r="Q299" s="284" t="s">
        <v>1093</v>
      </c>
      <c r="R299" s="4">
        <v>152638</v>
      </c>
      <c r="S299" s="280" t="s">
        <v>1113</v>
      </c>
      <c r="T299" s="128">
        <v>2007</v>
      </c>
      <c r="U299" s="247" t="s">
        <v>1637</v>
      </c>
      <c r="V299" s="138" t="s">
        <v>1638</v>
      </c>
      <c r="W299" s="9" t="s">
        <v>1055</v>
      </c>
      <c r="X299" s="318">
        <v>38400000</v>
      </c>
      <c r="Y299" s="320" t="s">
        <v>1096</v>
      </c>
      <c r="Z299" s="162" t="s">
        <v>1097</v>
      </c>
      <c r="AA299" s="222" t="s">
        <v>1098</v>
      </c>
      <c r="AB299" s="148" t="s">
        <v>1500</v>
      </c>
      <c r="AC299" s="152">
        <v>46036</v>
      </c>
      <c r="AD299" s="136" t="s">
        <v>14</v>
      </c>
      <c r="AE299" s="75" t="s">
        <v>37</v>
      </c>
      <c r="AF299" s="217">
        <v>46057</v>
      </c>
      <c r="AG299" s="12" t="s">
        <v>1060</v>
      </c>
      <c r="AH299" s="147">
        <v>46044</v>
      </c>
      <c r="AI299" s="168" t="s">
        <v>1139</v>
      </c>
      <c r="AJ299" s="147">
        <v>46063</v>
      </c>
      <c r="AK299" s="12" t="s">
        <v>2294</v>
      </c>
      <c r="AL299" s="12"/>
      <c r="AM299" s="12" t="s">
        <v>2295</v>
      </c>
      <c r="AN299" s="12"/>
    </row>
    <row r="300" spans="1:40" x14ac:dyDescent="0.25">
      <c r="A300" s="148">
        <v>777</v>
      </c>
      <c r="B300" s="269" t="s">
        <v>913</v>
      </c>
      <c r="C300" s="4" t="s">
        <v>916</v>
      </c>
      <c r="D300" s="139" t="s">
        <v>1046</v>
      </c>
      <c r="E300" s="8" t="str">
        <f>VLOOKUP(R300,'REPARTO PROCESOS'!B:C,2,0)</f>
        <v>FDLSC-CD-071-2026</v>
      </c>
      <c r="F300" s="29" t="str">
        <f>VLOOKUP(G300,'NUMEROS DE CONTRATO'!G:K,5,0)</f>
        <v>304-2026 CPS-P(145425)</v>
      </c>
      <c r="G300" s="222" t="s">
        <v>927</v>
      </c>
      <c r="H300" s="4">
        <v>1067912048</v>
      </c>
      <c r="I300" s="4">
        <v>3105938627</v>
      </c>
      <c r="J300" s="4" t="s">
        <v>1639</v>
      </c>
      <c r="K300" s="4" t="s">
        <v>1640</v>
      </c>
      <c r="L300" s="151">
        <v>2667</v>
      </c>
      <c r="M300" s="151">
        <v>2667</v>
      </c>
      <c r="N300" s="4" t="s">
        <v>1089</v>
      </c>
      <c r="O300" s="4" t="s">
        <v>1089</v>
      </c>
      <c r="P300" s="283" t="s">
        <v>1197</v>
      </c>
      <c r="Q300" s="284" t="s">
        <v>1197</v>
      </c>
      <c r="R300" s="281">
        <v>145425</v>
      </c>
      <c r="S300" s="280" t="s">
        <v>1052</v>
      </c>
      <c r="T300" s="19">
        <v>1708</v>
      </c>
      <c r="U300" s="247" t="s">
        <v>1413</v>
      </c>
      <c r="V300" s="138" t="s">
        <v>1414</v>
      </c>
      <c r="W300" s="9" t="s">
        <v>1055</v>
      </c>
      <c r="X300" s="318">
        <v>48000000</v>
      </c>
      <c r="Y300" s="320" t="s">
        <v>1211</v>
      </c>
      <c r="Z300" s="162" t="s">
        <v>1212</v>
      </c>
      <c r="AA300" s="222" t="s">
        <v>1213</v>
      </c>
      <c r="AB300" s="144" t="s">
        <v>1047</v>
      </c>
      <c r="AC300" s="145" t="s">
        <v>1047</v>
      </c>
      <c r="AD300" s="135" t="s">
        <v>21</v>
      </c>
      <c r="AE300" s="75" t="s">
        <v>37</v>
      </c>
      <c r="AF300" s="209">
        <v>46049</v>
      </c>
      <c r="AG300" s="12" t="s">
        <v>1060</v>
      </c>
      <c r="AH300" s="147">
        <v>46044</v>
      </c>
      <c r="AI300" s="168" t="s">
        <v>1297</v>
      </c>
      <c r="AJ300" s="147">
        <v>46045</v>
      </c>
      <c r="AK300" s="12">
        <v>467</v>
      </c>
      <c r="AL300" s="147">
        <v>46046</v>
      </c>
      <c r="AM300" s="12" t="s">
        <v>45</v>
      </c>
      <c r="AN300" s="147">
        <v>46049</v>
      </c>
    </row>
    <row r="301" spans="1:40" x14ac:dyDescent="0.25">
      <c r="A301" s="148">
        <v>778</v>
      </c>
      <c r="B301" s="269" t="s">
        <v>913</v>
      </c>
      <c r="C301" s="4" t="s">
        <v>916</v>
      </c>
      <c r="D301" s="139" t="s">
        <v>1046</v>
      </c>
      <c r="E301" s="8" t="str">
        <f>VLOOKUP(R301,'REPARTO PROCESOS'!B:C,2,0)</f>
        <v>FDLSC-CD-071-2026</v>
      </c>
      <c r="F301" s="29" t="str">
        <f>VLOOKUP(G301,'NUMEROS DE CONTRATO'!G:K,5,0)</f>
        <v>305-2026 CPS-P(145425)</v>
      </c>
      <c r="G301" s="222" t="s">
        <v>928</v>
      </c>
      <c r="H301" s="138" t="s">
        <v>1047</v>
      </c>
      <c r="I301" s="4">
        <v>3508471196</v>
      </c>
      <c r="J301" s="4" t="s">
        <v>1048</v>
      </c>
      <c r="K301" s="4" t="s">
        <v>1066</v>
      </c>
      <c r="L301" s="151">
        <v>2667</v>
      </c>
      <c r="M301" s="151">
        <v>2667</v>
      </c>
      <c r="N301" s="4" t="s">
        <v>1089</v>
      </c>
      <c r="O301" s="4" t="s">
        <v>1089</v>
      </c>
      <c r="P301" s="283" t="s">
        <v>1197</v>
      </c>
      <c r="Q301" s="284" t="s">
        <v>1197</v>
      </c>
      <c r="R301" s="281">
        <v>145425</v>
      </c>
      <c r="S301" s="280" t="s">
        <v>1052</v>
      </c>
      <c r="T301" s="19">
        <v>1708</v>
      </c>
      <c r="U301" s="247" t="s">
        <v>1413</v>
      </c>
      <c r="V301" s="138" t="s">
        <v>1414</v>
      </c>
      <c r="W301" s="9" t="s">
        <v>1055</v>
      </c>
      <c r="X301" s="318">
        <v>48000000</v>
      </c>
      <c r="Y301" s="320" t="s">
        <v>1211</v>
      </c>
      <c r="Z301" s="162" t="s">
        <v>1212</v>
      </c>
      <c r="AA301" s="222" t="s">
        <v>1213</v>
      </c>
      <c r="AB301" s="144" t="s">
        <v>1059</v>
      </c>
      <c r="AC301" s="150">
        <v>46006</v>
      </c>
      <c r="AD301" s="135" t="s">
        <v>21</v>
      </c>
      <c r="AE301" s="75" t="s">
        <v>37</v>
      </c>
      <c r="AF301" s="237">
        <v>46049</v>
      </c>
      <c r="AG301" s="12" t="s">
        <v>1060</v>
      </c>
      <c r="AH301" s="147">
        <v>46044</v>
      </c>
      <c r="AI301" s="168" t="s">
        <v>1086</v>
      </c>
      <c r="AJ301" s="147">
        <v>46042</v>
      </c>
      <c r="AK301" s="12">
        <v>534</v>
      </c>
      <c r="AL301" s="147">
        <v>46046</v>
      </c>
      <c r="AM301" s="12" t="s">
        <v>45</v>
      </c>
      <c r="AN301" s="147">
        <v>46049</v>
      </c>
    </row>
    <row r="302" spans="1:40" x14ac:dyDescent="0.25">
      <c r="A302" s="148">
        <v>779</v>
      </c>
      <c r="B302" s="269" t="s">
        <v>913</v>
      </c>
      <c r="C302" s="4" t="s">
        <v>916</v>
      </c>
      <c r="D302" s="139" t="s">
        <v>1046</v>
      </c>
      <c r="E302" s="8" t="str">
        <f>VLOOKUP(R302,'REPARTO PROCESOS'!B:C,2,0)</f>
        <v>FDLSC-CD-071-2026</v>
      </c>
      <c r="F302" s="29" t="str">
        <f>VLOOKUP(G302,'NUMEROS DE CONTRATO'!G:K,5,0)</f>
        <v>306-2026 CPS-P(145425)</v>
      </c>
      <c r="G302" s="222" t="s">
        <v>929</v>
      </c>
      <c r="H302" s="4">
        <v>1068813446</v>
      </c>
      <c r="I302" s="4">
        <v>3507049523</v>
      </c>
      <c r="J302" s="4" t="s">
        <v>1048</v>
      </c>
      <c r="K302" s="4" t="s">
        <v>1063</v>
      </c>
      <c r="L302" s="151">
        <v>2667</v>
      </c>
      <c r="M302" s="151">
        <v>2667</v>
      </c>
      <c r="N302" s="4" t="s">
        <v>1089</v>
      </c>
      <c r="O302" s="4" t="s">
        <v>1089</v>
      </c>
      <c r="P302" s="283" t="s">
        <v>1197</v>
      </c>
      <c r="Q302" s="284" t="s">
        <v>1197</v>
      </c>
      <c r="R302" s="281">
        <v>145425</v>
      </c>
      <c r="S302" s="280" t="s">
        <v>1052</v>
      </c>
      <c r="T302" s="19">
        <v>1708</v>
      </c>
      <c r="U302" s="247" t="s">
        <v>1413</v>
      </c>
      <c r="V302" s="138" t="s">
        <v>1414</v>
      </c>
      <c r="W302" s="9" t="s">
        <v>1055</v>
      </c>
      <c r="X302" s="318">
        <v>48000000</v>
      </c>
      <c r="Y302" s="320" t="s">
        <v>1211</v>
      </c>
      <c r="Z302" s="162" t="s">
        <v>1212</v>
      </c>
      <c r="AA302" s="222" t="s">
        <v>1213</v>
      </c>
      <c r="AB302" s="144" t="s">
        <v>1047</v>
      </c>
      <c r="AC302" s="145" t="s">
        <v>1047</v>
      </c>
      <c r="AD302" s="135" t="s">
        <v>21</v>
      </c>
      <c r="AE302" s="75" t="s">
        <v>37</v>
      </c>
      <c r="AF302" s="237">
        <v>46049</v>
      </c>
      <c r="AG302" s="12" t="s">
        <v>1060</v>
      </c>
      <c r="AH302" s="147">
        <v>46044</v>
      </c>
      <c r="AI302" s="168" t="s">
        <v>1157</v>
      </c>
      <c r="AJ302" s="147">
        <v>46045</v>
      </c>
      <c r="AK302" s="12">
        <v>493</v>
      </c>
      <c r="AL302" s="147">
        <v>46046</v>
      </c>
      <c r="AM302" s="12" t="s">
        <v>45</v>
      </c>
      <c r="AN302" s="147">
        <v>46049</v>
      </c>
    </row>
    <row r="303" spans="1:40" x14ac:dyDescent="0.25">
      <c r="A303" s="148">
        <v>780</v>
      </c>
      <c r="B303" s="269" t="s">
        <v>913</v>
      </c>
      <c r="C303" s="4" t="s">
        <v>916</v>
      </c>
      <c r="D303" s="139" t="s">
        <v>1046</v>
      </c>
      <c r="E303" s="8" t="str">
        <f>VLOOKUP(R303,'REPARTO PROCESOS'!B:C,2,0)</f>
        <v>FDLSC-CD-090-2026</v>
      </c>
      <c r="F303" s="29" t="str">
        <f>VLOOKUP(G303,'NUMEROS DE CONTRATO'!G:K,5,0)</f>
        <v>307-2026 CPS-P(145573)</v>
      </c>
      <c r="G303" s="222" t="s">
        <v>930</v>
      </c>
      <c r="H303" s="138">
        <v>88280138</v>
      </c>
      <c r="I303" s="4">
        <v>6013830444</v>
      </c>
      <c r="J303" s="4" t="s">
        <v>1048</v>
      </c>
      <c r="K303" s="4" t="s">
        <v>1084</v>
      </c>
      <c r="L303" s="151">
        <v>2667</v>
      </c>
      <c r="M303" s="151">
        <v>2667</v>
      </c>
      <c r="N303" s="4" t="s">
        <v>1089</v>
      </c>
      <c r="O303" s="4" t="s">
        <v>1050</v>
      </c>
      <c r="P303" s="283" t="s">
        <v>1165</v>
      </c>
      <c r="Q303" s="284" t="s">
        <v>1051</v>
      </c>
      <c r="R303" s="281">
        <v>145573</v>
      </c>
      <c r="S303" s="280" t="s">
        <v>1052</v>
      </c>
      <c r="T303" s="19">
        <v>1718</v>
      </c>
      <c r="U303" s="247" t="s">
        <v>1526</v>
      </c>
      <c r="V303" s="138" t="s">
        <v>1527</v>
      </c>
      <c r="W303" s="9" t="s">
        <v>1055</v>
      </c>
      <c r="X303" s="318">
        <v>44800000</v>
      </c>
      <c r="Y303" s="320" t="s">
        <v>1056</v>
      </c>
      <c r="Z303" s="162" t="s">
        <v>1057</v>
      </c>
      <c r="AA303" s="222" t="s">
        <v>1058</v>
      </c>
      <c r="AB303" s="144" t="s">
        <v>1059</v>
      </c>
      <c r="AC303" s="150">
        <v>45992</v>
      </c>
      <c r="AD303" s="135" t="s">
        <v>21</v>
      </c>
      <c r="AE303" s="75" t="s">
        <v>37</v>
      </c>
      <c r="AF303" s="209">
        <v>46049</v>
      </c>
      <c r="AG303" s="12" t="s">
        <v>1060</v>
      </c>
      <c r="AH303" s="147">
        <v>46044</v>
      </c>
      <c r="AI303" s="168" t="s">
        <v>1157</v>
      </c>
      <c r="AJ303" s="147">
        <v>46045</v>
      </c>
      <c r="AK303" s="12">
        <v>494</v>
      </c>
      <c r="AL303" s="147">
        <v>46046</v>
      </c>
      <c r="AM303" s="12" t="s">
        <v>45</v>
      </c>
      <c r="AN303" s="147">
        <v>46049</v>
      </c>
    </row>
    <row r="304" spans="1:40" x14ac:dyDescent="0.25">
      <c r="A304" s="148">
        <v>784</v>
      </c>
      <c r="B304" s="269" t="s">
        <v>913</v>
      </c>
      <c r="C304" s="4" t="s">
        <v>916</v>
      </c>
      <c r="D304" s="139" t="s">
        <v>1046</v>
      </c>
      <c r="E304" s="8" t="str">
        <f>VLOOKUP(R304,'REPARTO PROCESOS'!B:C,2,0)</f>
        <v>FDLSC-CD-279-2026</v>
      </c>
      <c r="F304" s="29" t="str">
        <f>VLOOKUP(G304,'NUMEROS DE CONTRATO'!G:K,5,0)</f>
        <v>308-2026 CPS-P(145154)</v>
      </c>
      <c r="G304" s="222" t="s">
        <v>935</v>
      </c>
      <c r="H304" s="4">
        <v>43272154</v>
      </c>
      <c r="I304" s="4">
        <v>3044337636</v>
      </c>
      <c r="J304" s="4" t="s">
        <v>1641</v>
      </c>
      <c r="K304" s="4" t="s">
        <v>1063</v>
      </c>
      <c r="L304" s="151">
        <v>2667</v>
      </c>
      <c r="M304" s="151">
        <v>2667</v>
      </c>
      <c r="N304" s="4" t="s">
        <v>1335</v>
      </c>
      <c r="O304" s="4" t="s">
        <v>1068</v>
      </c>
      <c r="P304" s="283" t="s">
        <v>1069</v>
      </c>
      <c r="Q304" s="284" t="s">
        <v>1642</v>
      </c>
      <c r="R304" s="4">
        <v>145154</v>
      </c>
      <c r="S304" s="280" t="s">
        <v>1070</v>
      </c>
      <c r="T304" s="19">
        <v>1679</v>
      </c>
      <c r="U304" s="247" t="s">
        <v>1643</v>
      </c>
      <c r="V304" s="138" t="s">
        <v>1644</v>
      </c>
      <c r="W304" s="9" t="s">
        <v>1055</v>
      </c>
      <c r="X304" s="318">
        <v>64000000</v>
      </c>
      <c r="Y304" s="320" t="s">
        <v>1073</v>
      </c>
      <c r="Z304" s="162" t="s">
        <v>1074</v>
      </c>
      <c r="AA304" s="222" t="s">
        <v>1075</v>
      </c>
      <c r="AB304" s="144" t="s">
        <v>1528</v>
      </c>
      <c r="AC304" s="145" t="s">
        <v>1047</v>
      </c>
      <c r="AD304" s="135" t="s">
        <v>21</v>
      </c>
      <c r="AE304" s="75" t="s">
        <v>37</v>
      </c>
      <c r="AF304" s="209">
        <v>46045</v>
      </c>
      <c r="AG304" s="12" t="s">
        <v>1060</v>
      </c>
      <c r="AH304" s="147">
        <v>46044</v>
      </c>
      <c r="AI304" s="168" t="s">
        <v>1297</v>
      </c>
      <c r="AJ304" s="147">
        <v>46045</v>
      </c>
      <c r="AK304" s="12">
        <v>468</v>
      </c>
      <c r="AL304" s="147">
        <v>46046</v>
      </c>
      <c r="AM304" s="12" t="s">
        <v>45</v>
      </c>
      <c r="AN304" s="147">
        <v>46048</v>
      </c>
    </row>
    <row r="305" spans="1:40" x14ac:dyDescent="0.25">
      <c r="A305" s="148">
        <v>785</v>
      </c>
      <c r="B305" s="269" t="s">
        <v>913</v>
      </c>
      <c r="C305" s="4" t="s">
        <v>916</v>
      </c>
      <c r="D305" s="139" t="s">
        <v>1046</v>
      </c>
      <c r="E305" s="8" t="str">
        <f>VLOOKUP(R305,'REPARTO PROCESOS'!B:C,2,0)</f>
        <v>FDLSC-CD-264-2026</v>
      </c>
      <c r="F305" s="29" t="str">
        <f>VLOOKUP(G305,'NUMEROS DE CONTRATO'!G:K,5,0)</f>
        <v>309-2026 CPS-P(145148)</v>
      </c>
      <c r="G305" s="222" t="s">
        <v>936</v>
      </c>
      <c r="H305" s="4" t="s">
        <v>1047</v>
      </c>
      <c r="I305" s="4">
        <v>3012189694</v>
      </c>
      <c r="J305" s="4" t="s">
        <v>1047</v>
      </c>
      <c r="K305" s="4" t="s">
        <v>1047</v>
      </c>
      <c r="L305" s="151">
        <v>2667</v>
      </c>
      <c r="M305" s="151">
        <v>2667</v>
      </c>
      <c r="N305" s="4" t="s">
        <v>1354</v>
      </c>
      <c r="O305" s="4" t="s">
        <v>1068</v>
      </c>
      <c r="P305" s="283" t="s">
        <v>1355</v>
      </c>
      <c r="Q305" s="284" t="s">
        <v>1355</v>
      </c>
      <c r="R305" s="4">
        <v>145148</v>
      </c>
      <c r="S305" s="280" t="s">
        <v>1070</v>
      </c>
      <c r="T305" s="19">
        <v>1676</v>
      </c>
      <c r="U305" s="247" t="s">
        <v>1645</v>
      </c>
      <c r="V305" s="138" t="s">
        <v>1646</v>
      </c>
      <c r="W305" s="9" t="s">
        <v>1055</v>
      </c>
      <c r="X305" s="318">
        <v>72000000</v>
      </c>
      <c r="Y305" s="320" t="s">
        <v>1358</v>
      </c>
      <c r="Z305" s="162" t="s">
        <v>1359</v>
      </c>
      <c r="AA305" s="222" t="s">
        <v>1360</v>
      </c>
      <c r="AB305" s="144" t="s">
        <v>1059</v>
      </c>
      <c r="AC305" s="150">
        <v>45995</v>
      </c>
      <c r="AD305" s="135" t="s">
        <v>21</v>
      </c>
      <c r="AE305" s="75" t="s">
        <v>37</v>
      </c>
      <c r="AF305" s="209">
        <v>46049</v>
      </c>
      <c r="AG305" s="12" t="s">
        <v>1060</v>
      </c>
      <c r="AH305" s="147">
        <v>46045</v>
      </c>
      <c r="AI305" s="170" t="s">
        <v>1128</v>
      </c>
      <c r="AJ305" s="147">
        <v>46048</v>
      </c>
      <c r="AK305" s="12">
        <v>672</v>
      </c>
      <c r="AL305" s="147">
        <v>46050</v>
      </c>
      <c r="AM305" s="12" t="s">
        <v>45</v>
      </c>
      <c r="AN305" s="147">
        <v>46050</v>
      </c>
    </row>
    <row r="306" spans="1:40" x14ac:dyDescent="0.25">
      <c r="A306" s="148">
        <v>692</v>
      </c>
      <c r="B306" s="269" t="s">
        <v>748</v>
      </c>
      <c r="C306" s="4" t="s">
        <v>823</v>
      </c>
      <c r="D306" s="139" t="s">
        <v>1046</v>
      </c>
      <c r="E306" s="8" t="str">
        <f>VLOOKUP(R306,'REPARTO PROCESOS'!B:C,2,0)</f>
        <v>FDLSC-CD-031-2026</v>
      </c>
      <c r="F306" s="29" t="str">
        <f>VLOOKUP(G306,'NUMEROS DE CONTRATO'!G:K,5,0)</f>
        <v>310-2026 CPS-P(147672)</v>
      </c>
      <c r="G306" s="222" t="s">
        <v>828</v>
      </c>
      <c r="H306" s="4">
        <v>79597286</v>
      </c>
      <c r="I306" s="4">
        <v>3103101019</v>
      </c>
      <c r="J306" s="4" t="s">
        <v>1249</v>
      </c>
      <c r="K306" s="4" t="s">
        <v>1647</v>
      </c>
      <c r="L306" s="151">
        <v>2667</v>
      </c>
      <c r="M306" s="151">
        <v>2667</v>
      </c>
      <c r="N306" s="4" t="s">
        <v>1502</v>
      </c>
      <c r="O306" s="4" t="s">
        <v>1089</v>
      </c>
      <c r="P306" s="283" t="s">
        <v>1090</v>
      </c>
      <c r="Q306" s="284" t="s">
        <v>1090</v>
      </c>
      <c r="R306" s="281">
        <v>147672</v>
      </c>
      <c r="S306" s="280" t="s">
        <v>1109</v>
      </c>
      <c r="T306" s="124">
        <v>1873</v>
      </c>
      <c r="U306" s="247" t="s">
        <v>1369</v>
      </c>
      <c r="V306" s="138" t="s">
        <v>1370</v>
      </c>
      <c r="W306" s="9" t="s">
        <v>1055</v>
      </c>
      <c r="X306" s="318">
        <v>54400000</v>
      </c>
      <c r="Y306" s="320" t="s">
        <v>1103</v>
      </c>
      <c r="Z306" s="162" t="s">
        <v>1104</v>
      </c>
      <c r="AA306" s="222" t="s">
        <v>1105</v>
      </c>
      <c r="AB306" s="144" t="s">
        <v>1059</v>
      </c>
      <c r="AC306" s="150">
        <v>45985</v>
      </c>
      <c r="AD306" s="135" t="s">
        <v>21</v>
      </c>
      <c r="AE306" s="75" t="s">
        <v>37</v>
      </c>
      <c r="AF306" s="209">
        <v>46049</v>
      </c>
      <c r="AG306" s="12" t="s">
        <v>1060</v>
      </c>
      <c r="AH306" s="147">
        <v>46044</v>
      </c>
      <c r="AI306" s="168" t="s">
        <v>1297</v>
      </c>
      <c r="AJ306" s="147">
        <v>46045</v>
      </c>
      <c r="AK306" s="12">
        <v>465</v>
      </c>
      <c r="AL306" s="147">
        <v>46046</v>
      </c>
      <c r="AM306" s="12" t="s">
        <v>45</v>
      </c>
      <c r="AN306" s="147">
        <v>46048</v>
      </c>
    </row>
    <row r="307" spans="1:40" x14ac:dyDescent="0.25">
      <c r="A307" s="148">
        <v>695</v>
      </c>
      <c r="B307" s="269" t="s">
        <v>748</v>
      </c>
      <c r="C307" s="4" t="s">
        <v>823</v>
      </c>
      <c r="D307" s="139" t="s">
        <v>1046</v>
      </c>
      <c r="E307" s="8" t="str">
        <f>VLOOKUP(R307,'REPARTO PROCESOS'!B:C,2,0)</f>
        <v>FDLSC-CD-031-2026</v>
      </c>
      <c r="F307" s="29" t="str">
        <f>VLOOKUP(G307,'NUMEROS DE CONTRATO'!G:K,5,0)</f>
        <v>311-2026 CPS-P(147672)</v>
      </c>
      <c r="G307" s="222" t="s">
        <v>832</v>
      </c>
      <c r="H307" s="4">
        <v>51913304</v>
      </c>
      <c r="I307" s="4">
        <v>3114796350</v>
      </c>
      <c r="J307" s="4" t="s">
        <v>1648</v>
      </c>
      <c r="K307" s="4" t="s">
        <v>1572</v>
      </c>
      <c r="L307" s="151">
        <v>2667</v>
      </c>
      <c r="M307" s="151">
        <v>2667</v>
      </c>
      <c r="N307" s="4" t="s">
        <v>1502</v>
      </c>
      <c r="O307" s="4" t="s">
        <v>1089</v>
      </c>
      <c r="P307" s="283" t="s">
        <v>1090</v>
      </c>
      <c r="Q307" s="284" t="s">
        <v>1090</v>
      </c>
      <c r="R307" s="281">
        <v>147672</v>
      </c>
      <c r="S307" s="280" t="s">
        <v>1109</v>
      </c>
      <c r="T307" s="124">
        <v>1873</v>
      </c>
      <c r="U307" s="247" t="s">
        <v>1369</v>
      </c>
      <c r="V307" s="138" t="s">
        <v>1370</v>
      </c>
      <c r="W307" s="9" t="s">
        <v>1055</v>
      </c>
      <c r="X307" s="318">
        <v>54400000</v>
      </c>
      <c r="Y307" s="320" t="s">
        <v>1103</v>
      </c>
      <c r="Z307" s="162" t="s">
        <v>1104</v>
      </c>
      <c r="AA307" s="222" t="s">
        <v>1105</v>
      </c>
      <c r="AB307" s="144" t="s">
        <v>1431</v>
      </c>
      <c r="AC307" s="145" t="s">
        <v>1047</v>
      </c>
      <c r="AD307" s="135" t="s">
        <v>21</v>
      </c>
      <c r="AE307" s="75" t="s">
        <v>37</v>
      </c>
      <c r="AF307" s="209">
        <v>46045</v>
      </c>
      <c r="AG307" s="12" t="s">
        <v>1060</v>
      </c>
      <c r="AH307" s="147">
        <v>46044</v>
      </c>
      <c r="AI307" s="168" t="s">
        <v>1086</v>
      </c>
      <c r="AJ307" s="147">
        <v>46042</v>
      </c>
      <c r="AK307" s="12">
        <v>432</v>
      </c>
      <c r="AL307" s="147">
        <v>46045</v>
      </c>
      <c r="AM307" s="12" t="s">
        <v>45</v>
      </c>
      <c r="AN307" s="147">
        <v>46045</v>
      </c>
    </row>
    <row r="308" spans="1:40" x14ac:dyDescent="0.25">
      <c r="A308" s="148">
        <v>727</v>
      </c>
      <c r="B308" s="269" t="s">
        <v>748</v>
      </c>
      <c r="C308" s="4" t="s">
        <v>823</v>
      </c>
      <c r="D308" s="139" t="s">
        <v>1046</v>
      </c>
      <c r="E308" s="8" t="str">
        <f>VLOOKUP(R308,'REPARTO PROCESOS'!B:C,2,0)</f>
        <v>FDLSC-CD-255-2026</v>
      </c>
      <c r="F308" s="29" t="str">
        <f>VLOOKUP(G308,'NUMEROS DE CONTRATO'!G:K,5,0)</f>
        <v>312-2026 CPS-P(147670)</v>
      </c>
      <c r="G308" s="222" t="s">
        <v>864</v>
      </c>
      <c r="H308" s="4">
        <v>1013594413</v>
      </c>
      <c r="I308" s="4">
        <v>3163068157</v>
      </c>
      <c r="J308" s="4" t="s">
        <v>1649</v>
      </c>
      <c r="K308" s="4" t="s">
        <v>1372</v>
      </c>
      <c r="L308" s="151">
        <v>2667</v>
      </c>
      <c r="M308" s="151">
        <v>2667</v>
      </c>
      <c r="N308" s="4" t="s">
        <v>1244</v>
      </c>
      <c r="O308" s="4" t="s">
        <v>1068</v>
      </c>
      <c r="P308" s="283" t="s">
        <v>1069</v>
      </c>
      <c r="Q308" s="284" t="s">
        <v>1069</v>
      </c>
      <c r="R308" s="4">
        <v>147670</v>
      </c>
      <c r="S308" s="280" t="s">
        <v>1109</v>
      </c>
      <c r="T308" s="124">
        <v>1872</v>
      </c>
      <c r="U308" s="247" t="s">
        <v>1650</v>
      </c>
      <c r="V308" s="138" t="s">
        <v>1651</v>
      </c>
      <c r="W308" s="9" t="s">
        <v>1055</v>
      </c>
      <c r="X308" s="318">
        <v>64000000</v>
      </c>
      <c r="Y308" s="320" t="s">
        <v>1073</v>
      </c>
      <c r="Z308" s="162" t="s">
        <v>1074</v>
      </c>
      <c r="AA308" s="222" t="s">
        <v>1075</v>
      </c>
      <c r="AB308" s="144" t="s">
        <v>1047</v>
      </c>
      <c r="AC308" s="145" t="s">
        <v>1047</v>
      </c>
      <c r="AD308" s="135" t="s">
        <v>21</v>
      </c>
      <c r="AE308" s="75" t="s">
        <v>37</v>
      </c>
      <c r="AF308" s="209">
        <v>46045</v>
      </c>
      <c r="AG308" s="30" t="s">
        <v>1060</v>
      </c>
      <c r="AH308" s="213">
        <v>46044</v>
      </c>
      <c r="AI308" s="168" t="s">
        <v>1086</v>
      </c>
      <c r="AJ308" s="147">
        <v>46042</v>
      </c>
      <c r="AK308" s="12">
        <v>430</v>
      </c>
      <c r="AL308" s="147">
        <v>46045</v>
      </c>
      <c r="AM308" s="12" t="s">
        <v>45</v>
      </c>
      <c r="AN308" s="147">
        <v>46045</v>
      </c>
    </row>
    <row r="309" spans="1:40" x14ac:dyDescent="0.25">
      <c r="A309" s="148">
        <v>729</v>
      </c>
      <c r="B309" s="268" t="s">
        <v>748</v>
      </c>
      <c r="C309" s="149" t="s">
        <v>823</v>
      </c>
      <c r="D309" s="139" t="s">
        <v>1046</v>
      </c>
      <c r="E309" s="8" t="str">
        <f>VLOOKUP(R309,'REPARTO PROCESOS'!B:C,2,0)</f>
        <v>FDLSC-CD-031-2026</v>
      </c>
      <c r="F309" s="29" t="str">
        <f>VLOOKUP(G309,'NUMEROS DE CONTRATO'!G:K,5,0)</f>
        <v>313-2026 CPS-P(147672)</v>
      </c>
      <c r="G309" s="222" t="s">
        <v>866</v>
      </c>
      <c r="H309" s="149">
        <v>52290246</v>
      </c>
      <c r="I309" s="149">
        <v>3182431607</v>
      </c>
      <c r="J309" s="149" t="s">
        <v>1187</v>
      </c>
      <c r="K309" s="149" t="s">
        <v>1207</v>
      </c>
      <c r="L309" s="151">
        <v>2667</v>
      </c>
      <c r="M309" s="151">
        <v>2667</v>
      </c>
      <c r="N309" s="148" t="s">
        <v>1064</v>
      </c>
      <c r="O309" s="149" t="s">
        <v>1089</v>
      </c>
      <c r="P309" s="279" t="s">
        <v>1197</v>
      </c>
      <c r="Q309" s="285" t="s">
        <v>1090</v>
      </c>
      <c r="R309" s="281">
        <v>147672</v>
      </c>
      <c r="S309" s="280" t="s">
        <v>1109</v>
      </c>
      <c r="T309" s="124">
        <v>1873</v>
      </c>
      <c r="U309" s="247" t="s">
        <v>1369</v>
      </c>
      <c r="V309" s="138" t="s">
        <v>1370</v>
      </c>
      <c r="W309" s="9" t="s">
        <v>1055</v>
      </c>
      <c r="X309" s="318">
        <v>54400000</v>
      </c>
      <c r="Y309" s="320" t="s">
        <v>1103</v>
      </c>
      <c r="Z309" s="162" t="s">
        <v>1104</v>
      </c>
      <c r="AA309" s="222" t="s">
        <v>1105</v>
      </c>
      <c r="AB309" s="144" t="s">
        <v>1047</v>
      </c>
      <c r="AC309" s="145" t="s">
        <v>1047</v>
      </c>
      <c r="AD309" s="135" t="s">
        <v>21</v>
      </c>
      <c r="AE309" s="75" t="s">
        <v>37</v>
      </c>
      <c r="AF309" s="214">
        <v>46045</v>
      </c>
      <c r="AG309" s="12" t="s">
        <v>1060</v>
      </c>
      <c r="AH309" s="147">
        <v>46045</v>
      </c>
      <c r="AI309" s="212" t="s">
        <v>1297</v>
      </c>
      <c r="AJ309" s="147">
        <v>46045</v>
      </c>
      <c r="AK309" s="12">
        <v>464</v>
      </c>
      <c r="AL309" s="147">
        <v>46046</v>
      </c>
      <c r="AM309" s="12" t="s">
        <v>45</v>
      </c>
      <c r="AN309" s="147">
        <v>46048</v>
      </c>
    </row>
    <row r="310" spans="1:40" x14ac:dyDescent="0.25">
      <c r="A310" s="148">
        <v>730</v>
      </c>
      <c r="B310" s="269" t="s">
        <v>748</v>
      </c>
      <c r="C310" s="4" t="s">
        <v>823</v>
      </c>
      <c r="D310" s="139" t="s">
        <v>1046</v>
      </c>
      <c r="E310" s="8" t="str">
        <f>VLOOKUP(R310,'REPARTO PROCESOS'!B:C,2,0)</f>
        <v>FDLSC-CD-031-2026</v>
      </c>
      <c r="F310" s="29" t="str">
        <f>VLOOKUP(G310,'NUMEROS DE CONTRATO'!G:K,5,0)</f>
        <v>314-2026 CPS-P(147672)</v>
      </c>
      <c r="G310" s="222" t="s">
        <v>867</v>
      </c>
      <c r="H310" s="4">
        <v>79639019</v>
      </c>
      <c r="I310" s="4">
        <v>3204026867</v>
      </c>
      <c r="J310" s="4" t="s">
        <v>1249</v>
      </c>
      <c r="K310" s="4" t="s">
        <v>1063</v>
      </c>
      <c r="L310" s="151">
        <v>2667</v>
      </c>
      <c r="M310" s="151">
        <v>2667</v>
      </c>
      <c r="N310" s="4" t="s">
        <v>1064</v>
      </c>
      <c r="O310" s="4" t="s">
        <v>1089</v>
      </c>
      <c r="P310" s="283" t="s">
        <v>1197</v>
      </c>
      <c r="Q310" s="284" t="s">
        <v>1090</v>
      </c>
      <c r="R310" s="281">
        <v>147672</v>
      </c>
      <c r="S310" s="280" t="s">
        <v>1109</v>
      </c>
      <c r="T310" s="124">
        <v>1873</v>
      </c>
      <c r="U310" s="247" t="s">
        <v>1369</v>
      </c>
      <c r="V310" s="138" t="s">
        <v>1370</v>
      </c>
      <c r="W310" s="9" t="s">
        <v>1055</v>
      </c>
      <c r="X310" s="318">
        <v>54400000</v>
      </c>
      <c r="Y310" s="320" t="s">
        <v>1103</v>
      </c>
      <c r="Z310" s="162" t="s">
        <v>1104</v>
      </c>
      <c r="AA310" s="222" t="s">
        <v>1105</v>
      </c>
      <c r="AB310" s="144" t="s">
        <v>1652</v>
      </c>
      <c r="AC310" s="145" t="s">
        <v>1047</v>
      </c>
      <c r="AD310" s="135" t="s">
        <v>21</v>
      </c>
      <c r="AE310" s="75" t="s">
        <v>37</v>
      </c>
      <c r="AF310" s="209">
        <v>46045</v>
      </c>
      <c r="AG310" s="64" t="s">
        <v>1060</v>
      </c>
      <c r="AH310" s="102">
        <v>46044</v>
      </c>
      <c r="AI310" s="168" t="s">
        <v>1086</v>
      </c>
      <c r="AJ310" s="147">
        <v>46042</v>
      </c>
      <c r="AK310" s="12">
        <v>428</v>
      </c>
      <c r="AL310" s="147">
        <v>46045</v>
      </c>
      <c r="AM310" s="12" t="s">
        <v>45</v>
      </c>
      <c r="AN310" s="147">
        <v>46045</v>
      </c>
    </row>
    <row r="311" spans="1:40" x14ac:dyDescent="0.25">
      <c r="A311" s="148">
        <v>731</v>
      </c>
      <c r="B311" s="269" t="s">
        <v>748</v>
      </c>
      <c r="C311" s="4" t="s">
        <v>823</v>
      </c>
      <c r="D311" s="139" t="s">
        <v>1046</v>
      </c>
      <c r="E311" s="8" t="str">
        <f>VLOOKUP(R311,'REPARTO PROCESOS'!B:C,2,0)</f>
        <v>FDLSC-CD-031-2026</v>
      </c>
      <c r="F311" s="29" t="str">
        <f>VLOOKUP(G311,'NUMEROS DE CONTRATO'!G:K,5,0)</f>
        <v>315-2026 CPS-P(147672)</v>
      </c>
      <c r="G311" s="222" t="s">
        <v>1653</v>
      </c>
      <c r="H311" s="4" t="s">
        <v>1047</v>
      </c>
      <c r="I311" s="4">
        <v>3228186861</v>
      </c>
      <c r="J311" s="4" t="s">
        <v>1654</v>
      </c>
      <c r="K311" s="4" t="s">
        <v>1063</v>
      </c>
      <c r="L311" s="151">
        <v>2667</v>
      </c>
      <c r="M311" s="151">
        <v>2667</v>
      </c>
      <c r="N311" s="4" t="s">
        <v>1064</v>
      </c>
      <c r="O311" s="4" t="s">
        <v>1089</v>
      </c>
      <c r="P311" s="283" t="s">
        <v>1197</v>
      </c>
      <c r="Q311" s="284" t="s">
        <v>1090</v>
      </c>
      <c r="R311" s="281">
        <v>147672</v>
      </c>
      <c r="S311" s="280" t="s">
        <v>1109</v>
      </c>
      <c r="T311" s="124">
        <v>1873</v>
      </c>
      <c r="U311" s="247" t="s">
        <v>1369</v>
      </c>
      <c r="V311" s="138" t="s">
        <v>1370</v>
      </c>
      <c r="W311" s="9" t="s">
        <v>1055</v>
      </c>
      <c r="X311" s="318">
        <v>54400000</v>
      </c>
      <c r="Y311" s="320" t="s">
        <v>1103</v>
      </c>
      <c r="Z311" s="162" t="s">
        <v>1104</v>
      </c>
      <c r="AA311" s="222" t="s">
        <v>1105</v>
      </c>
      <c r="AB311" s="144" t="s">
        <v>1059</v>
      </c>
      <c r="AC311" s="150">
        <v>46007</v>
      </c>
      <c r="AD311" s="135" t="s">
        <v>21</v>
      </c>
      <c r="AE311" s="75" t="s">
        <v>37</v>
      </c>
      <c r="AF311" s="209">
        <v>46045</v>
      </c>
      <c r="AG311" s="12" t="s">
        <v>1060</v>
      </c>
      <c r="AH311" s="147">
        <v>46044</v>
      </c>
      <c r="AI311" s="168" t="s">
        <v>1086</v>
      </c>
      <c r="AJ311" s="147">
        <v>46042</v>
      </c>
      <c r="AK311" s="12">
        <v>524</v>
      </c>
      <c r="AL311" s="147">
        <v>46046</v>
      </c>
      <c r="AM311" s="12" t="s">
        <v>45</v>
      </c>
      <c r="AN311" s="147">
        <v>46048</v>
      </c>
    </row>
    <row r="312" spans="1:40" x14ac:dyDescent="0.25">
      <c r="A312" s="148">
        <v>732</v>
      </c>
      <c r="B312" s="269" t="s">
        <v>748</v>
      </c>
      <c r="C312" s="4" t="s">
        <v>823</v>
      </c>
      <c r="D312" s="139" t="s">
        <v>1046</v>
      </c>
      <c r="E312" s="8" t="str">
        <f>VLOOKUP(R312,'REPARTO PROCESOS'!B:C,2,0)</f>
        <v>FDLSC-CD-031-2026</v>
      </c>
      <c r="F312" s="29" t="str">
        <f>VLOOKUP(G312,'NUMEROS DE CONTRATO'!G:K,5,0)</f>
        <v>316-2026 CPS-P(147672)</v>
      </c>
      <c r="G312" s="222" t="s">
        <v>870</v>
      </c>
      <c r="H312" s="4">
        <v>7120851</v>
      </c>
      <c r="I312" s="4">
        <v>3114799458</v>
      </c>
      <c r="J312" s="4" t="s">
        <v>1249</v>
      </c>
      <c r="K312" s="4" t="s">
        <v>1063</v>
      </c>
      <c r="L312" s="151">
        <v>2667</v>
      </c>
      <c r="M312" s="151">
        <v>2667</v>
      </c>
      <c r="N312" s="4" t="s">
        <v>1064</v>
      </c>
      <c r="O312" s="4" t="s">
        <v>1089</v>
      </c>
      <c r="P312" s="283" t="s">
        <v>1197</v>
      </c>
      <c r="Q312" s="284" t="s">
        <v>1090</v>
      </c>
      <c r="R312" s="281">
        <v>147672</v>
      </c>
      <c r="S312" s="280" t="s">
        <v>1109</v>
      </c>
      <c r="T312" s="124">
        <v>1873</v>
      </c>
      <c r="U312" s="247" t="s">
        <v>1369</v>
      </c>
      <c r="V312" s="138" t="s">
        <v>1370</v>
      </c>
      <c r="W312" s="9" t="s">
        <v>1055</v>
      </c>
      <c r="X312" s="318">
        <v>54400000</v>
      </c>
      <c r="Y312" s="320" t="s">
        <v>1103</v>
      </c>
      <c r="Z312" s="162" t="s">
        <v>1104</v>
      </c>
      <c r="AA312" s="222" t="s">
        <v>1105</v>
      </c>
      <c r="AB312" s="144" t="s">
        <v>1047</v>
      </c>
      <c r="AC312" s="145" t="s">
        <v>1047</v>
      </c>
      <c r="AD312" s="135" t="s">
        <v>21</v>
      </c>
      <c r="AE312" s="75" t="s">
        <v>37</v>
      </c>
      <c r="AF312" s="209">
        <v>46045</v>
      </c>
      <c r="AG312" s="12" t="s">
        <v>1060</v>
      </c>
      <c r="AH312" s="147">
        <v>46044</v>
      </c>
      <c r="AI312" s="168" t="s">
        <v>1086</v>
      </c>
      <c r="AJ312" s="147">
        <v>46042</v>
      </c>
      <c r="AK312" s="12">
        <v>429</v>
      </c>
      <c r="AL312" s="147">
        <v>45680</v>
      </c>
      <c r="AM312" s="12" t="s">
        <v>45</v>
      </c>
      <c r="AN312" s="147">
        <v>46045</v>
      </c>
    </row>
    <row r="313" spans="1:40" x14ac:dyDescent="0.25">
      <c r="A313" s="148">
        <v>873</v>
      </c>
      <c r="B313" s="269" t="s">
        <v>748</v>
      </c>
      <c r="C313" s="4" t="s">
        <v>1169</v>
      </c>
      <c r="D313" s="139" t="s">
        <v>1046</v>
      </c>
      <c r="E313" s="8" t="str">
        <f>VLOOKUP(R313,'REPARTO PROCESOS'!B:C,2,0)</f>
        <v>FDLSC-CD-300-2026</v>
      </c>
      <c r="F313" s="29" t="str">
        <f>VLOOKUP(G313,'NUMEROS DE CONTRATO'!G:K,5,0)</f>
        <v>318-2026 CPS-P(151550)</v>
      </c>
      <c r="G313" s="222" t="s">
        <v>926</v>
      </c>
      <c r="H313" s="4" t="s">
        <v>1047</v>
      </c>
      <c r="I313" s="4">
        <v>3142705746</v>
      </c>
      <c r="J313" s="4" t="s">
        <v>1657</v>
      </c>
      <c r="K313" s="4" t="s">
        <v>1047</v>
      </c>
      <c r="L313" s="151">
        <v>2667</v>
      </c>
      <c r="M313" s="151">
        <v>2667</v>
      </c>
      <c r="N313" s="4" t="s">
        <v>1089</v>
      </c>
      <c r="O313" s="4" t="s">
        <v>1089</v>
      </c>
      <c r="P313" s="283" t="s">
        <v>1047</v>
      </c>
      <c r="Q313" s="284" t="s">
        <v>1090</v>
      </c>
      <c r="R313" s="4">
        <v>151550</v>
      </c>
      <c r="S313" s="280" t="s">
        <v>1208</v>
      </c>
      <c r="T313" s="127">
        <v>1961</v>
      </c>
      <c r="U313" s="247" t="s">
        <v>1171</v>
      </c>
      <c r="V313" s="138" t="s">
        <v>1172</v>
      </c>
      <c r="W313" s="9" t="s">
        <v>1055</v>
      </c>
      <c r="X313" s="318">
        <v>61520000</v>
      </c>
      <c r="Y313" s="320" t="s">
        <v>1081</v>
      </c>
      <c r="Z313" s="162" t="s">
        <v>1082</v>
      </c>
      <c r="AA313" s="222" t="s">
        <v>1083</v>
      </c>
      <c r="AB313" s="144" t="s">
        <v>1059</v>
      </c>
      <c r="AC313" s="150">
        <v>46013</v>
      </c>
      <c r="AD313" s="135" t="s">
        <v>21</v>
      </c>
      <c r="AE313" s="75" t="s">
        <v>37</v>
      </c>
      <c r="AF313" s="209">
        <v>46049</v>
      </c>
      <c r="AG313" s="12" t="s">
        <v>1060</v>
      </c>
      <c r="AH313" s="147">
        <v>46044</v>
      </c>
      <c r="AI313" s="168" t="s">
        <v>1086</v>
      </c>
      <c r="AJ313" s="147">
        <v>46042</v>
      </c>
      <c r="AK313" s="12">
        <v>526</v>
      </c>
      <c r="AL313" s="147">
        <v>46046</v>
      </c>
      <c r="AM313" s="12" t="s">
        <v>45</v>
      </c>
      <c r="AN313" s="12"/>
    </row>
    <row r="314" spans="1:40" x14ac:dyDescent="0.25">
      <c r="A314" s="148">
        <v>159</v>
      </c>
      <c r="B314" s="269" t="s">
        <v>55</v>
      </c>
      <c r="C314" s="4" t="s">
        <v>84</v>
      </c>
      <c r="D314" s="139" t="s">
        <v>1453</v>
      </c>
      <c r="E314" s="8" t="str">
        <f>VLOOKUP(R314,'REPARTO PROCESOS'!B:C,2,0)</f>
        <v>FDLSC-CD-075-2026</v>
      </c>
      <c r="F314" s="29" t="str">
        <f>VLOOKUP(G314,'NUMEROS DE CONTRATO'!G:K,5,0)</f>
        <v>319-2026 CPS-AG(145683)</v>
      </c>
      <c r="G314" s="222" t="s">
        <v>237</v>
      </c>
      <c r="H314" s="4">
        <v>1023862594</v>
      </c>
      <c r="I314" s="4">
        <v>3008078200</v>
      </c>
      <c r="J314" s="4" t="s">
        <v>1658</v>
      </c>
      <c r="K314" s="4" t="s">
        <v>1063</v>
      </c>
      <c r="L314" s="151">
        <v>2620</v>
      </c>
      <c r="M314" s="151">
        <v>2620</v>
      </c>
      <c r="N314" s="4" t="s">
        <v>1092</v>
      </c>
      <c r="O314" s="4" t="s">
        <v>1092</v>
      </c>
      <c r="P314" s="283" t="s">
        <v>1093</v>
      </c>
      <c r="Q314" s="284" t="s">
        <v>1093</v>
      </c>
      <c r="R314" s="281">
        <v>145683</v>
      </c>
      <c r="S314" s="280" t="s">
        <v>1052</v>
      </c>
      <c r="T314" s="120">
        <v>1731</v>
      </c>
      <c r="U314" s="247" t="s">
        <v>1659</v>
      </c>
      <c r="V314" s="138" t="s">
        <v>1660</v>
      </c>
      <c r="W314" s="138" t="s">
        <v>1144</v>
      </c>
      <c r="X314" s="318">
        <v>38400000</v>
      </c>
      <c r="Y314" s="320" t="s">
        <v>1096</v>
      </c>
      <c r="Z314" s="162" t="s">
        <v>1097</v>
      </c>
      <c r="AA314" s="222" t="s">
        <v>1098</v>
      </c>
      <c r="AB314" s="144" t="s">
        <v>1661</v>
      </c>
      <c r="AC314" s="150">
        <v>45995</v>
      </c>
      <c r="AD314" s="135" t="s">
        <v>21</v>
      </c>
      <c r="AE314" s="75" t="s">
        <v>37</v>
      </c>
      <c r="AF314" s="209">
        <v>46045</v>
      </c>
      <c r="AG314" s="12" t="s">
        <v>2284</v>
      </c>
      <c r="AH314" s="147">
        <v>46048</v>
      </c>
      <c r="AI314" s="168" t="s">
        <v>1086</v>
      </c>
      <c r="AJ314" s="147">
        <v>46042</v>
      </c>
      <c r="AK314" s="12">
        <v>591</v>
      </c>
      <c r="AL314" s="147">
        <v>46046</v>
      </c>
      <c r="AM314" s="12" t="s">
        <v>45</v>
      </c>
      <c r="AN314" s="12"/>
    </row>
    <row r="315" spans="1:40" x14ac:dyDescent="0.25">
      <c r="A315" s="148">
        <v>160</v>
      </c>
      <c r="B315" s="269" t="s">
        <v>55</v>
      </c>
      <c r="C315" s="4" t="s">
        <v>84</v>
      </c>
      <c r="D315" s="139" t="s">
        <v>1453</v>
      </c>
      <c r="E315" s="8" t="str">
        <f>VLOOKUP(R315,'REPARTO PROCESOS'!B:C,2,0)</f>
        <v>FDLSC-CD-075-2026</v>
      </c>
      <c r="F315" s="29" t="str">
        <f>VLOOKUP(G315,'NUMEROS DE CONTRATO'!G:K,5,0)</f>
        <v>320-2026 CPS-AG(145683)</v>
      </c>
      <c r="G315" s="222" t="s">
        <v>238</v>
      </c>
      <c r="H315" s="4">
        <v>1193075835</v>
      </c>
      <c r="I315" s="4">
        <v>3182860032</v>
      </c>
      <c r="J315" s="4" t="s">
        <v>1129</v>
      </c>
      <c r="K315" s="4" t="s">
        <v>1063</v>
      </c>
      <c r="L315" s="151">
        <v>2620</v>
      </c>
      <c r="M315" s="151">
        <v>2620</v>
      </c>
      <c r="N315" s="4" t="s">
        <v>1092</v>
      </c>
      <c r="O315" s="4" t="s">
        <v>1092</v>
      </c>
      <c r="P315" s="283" t="s">
        <v>1093</v>
      </c>
      <c r="Q315" s="284" t="s">
        <v>1093</v>
      </c>
      <c r="R315" s="281">
        <v>145683</v>
      </c>
      <c r="S315" s="280" t="s">
        <v>1052</v>
      </c>
      <c r="T315" s="120">
        <v>1731</v>
      </c>
      <c r="U315" s="247" t="s">
        <v>1659</v>
      </c>
      <c r="V315" s="138" t="s">
        <v>1660</v>
      </c>
      <c r="W315" s="138" t="s">
        <v>1144</v>
      </c>
      <c r="X315" s="318">
        <v>38400000</v>
      </c>
      <c r="Y315" s="320" t="s">
        <v>1096</v>
      </c>
      <c r="Z315" s="162" t="s">
        <v>1097</v>
      </c>
      <c r="AA315" s="222" t="s">
        <v>1098</v>
      </c>
      <c r="AB315" s="148" t="s">
        <v>1662</v>
      </c>
      <c r="AC315" s="152">
        <v>45981</v>
      </c>
      <c r="AD315" s="135" t="s">
        <v>14</v>
      </c>
      <c r="AE315" s="75" t="s">
        <v>37</v>
      </c>
      <c r="AF315" s="217">
        <v>46056</v>
      </c>
      <c r="AG315" s="12" t="s">
        <v>1060</v>
      </c>
      <c r="AH315" s="147">
        <v>46055</v>
      </c>
      <c r="AI315" s="168" t="s">
        <v>1622</v>
      </c>
      <c r="AJ315" s="147">
        <v>46059</v>
      </c>
      <c r="AK315" s="12">
        <v>1915</v>
      </c>
      <c r="AL315" s="147">
        <v>46063</v>
      </c>
      <c r="AM315" s="12" t="s">
        <v>2295</v>
      </c>
      <c r="AN315" s="12"/>
    </row>
    <row r="316" spans="1:40" x14ac:dyDescent="0.25">
      <c r="A316" s="148">
        <v>684</v>
      </c>
      <c r="B316" s="269" t="s">
        <v>748</v>
      </c>
      <c r="C316" s="4" t="s">
        <v>810</v>
      </c>
      <c r="D316" s="139" t="s">
        <v>1193</v>
      </c>
      <c r="E316" s="8" t="str">
        <f>VLOOKUP(R316,'REPARTO PROCESOS'!B:C,2,0)</f>
        <v>FDLSC-CD-040-2026</v>
      </c>
      <c r="F316" s="29" t="str">
        <f>VLOOKUP(G316,'NUMEROS DE CONTRATO'!G:K,5,0)</f>
        <v>321-2026 CPS-AG(148001)</v>
      </c>
      <c r="G316" s="222" t="s">
        <v>818</v>
      </c>
      <c r="H316" s="4">
        <v>1000018181</v>
      </c>
      <c r="I316" s="4">
        <v>3008441239</v>
      </c>
      <c r="J316" s="4" t="s">
        <v>1129</v>
      </c>
      <c r="K316" s="4" t="s">
        <v>1063</v>
      </c>
      <c r="L316" s="151">
        <v>2667</v>
      </c>
      <c r="M316" s="151">
        <v>2667</v>
      </c>
      <c r="N316" s="4" t="s">
        <v>1130</v>
      </c>
      <c r="O316" s="4" t="s">
        <v>1129</v>
      </c>
      <c r="P316" s="283" t="s">
        <v>1132</v>
      </c>
      <c r="Q316" s="284" t="s">
        <v>1132</v>
      </c>
      <c r="R316" s="281">
        <v>148001</v>
      </c>
      <c r="S316" s="280" t="s">
        <v>1113</v>
      </c>
      <c r="T316" s="127">
        <v>1930</v>
      </c>
      <c r="U316" s="247" t="s">
        <v>1663</v>
      </c>
      <c r="V316" s="138" t="s">
        <v>1664</v>
      </c>
      <c r="W316" s="9" t="s">
        <v>1055</v>
      </c>
      <c r="X316" s="318">
        <v>24760000</v>
      </c>
      <c r="Y316" s="320" t="s">
        <v>1145</v>
      </c>
      <c r="Z316" s="162" t="s">
        <v>1146</v>
      </c>
      <c r="AA316" s="222" t="s">
        <v>1147</v>
      </c>
      <c r="AB316" s="144" t="s">
        <v>1047</v>
      </c>
      <c r="AC316" s="145" t="s">
        <v>1047</v>
      </c>
      <c r="AD316" s="207" t="s">
        <v>21</v>
      </c>
      <c r="AE316" s="75" t="s">
        <v>37</v>
      </c>
      <c r="AF316" s="209">
        <v>46044</v>
      </c>
      <c r="AG316" s="12" t="s">
        <v>1060</v>
      </c>
      <c r="AH316" s="147">
        <v>46044</v>
      </c>
      <c r="AI316" s="168" t="s">
        <v>1086</v>
      </c>
      <c r="AJ316" s="147">
        <v>46042</v>
      </c>
      <c r="AK316" s="12">
        <v>520</v>
      </c>
      <c r="AL316" s="147">
        <v>46046</v>
      </c>
      <c r="AM316" s="12" t="s">
        <v>45</v>
      </c>
      <c r="AN316" s="147">
        <v>46048</v>
      </c>
    </row>
    <row r="317" spans="1:40" x14ac:dyDescent="0.25">
      <c r="A317" s="148">
        <v>686</v>
      </c>
      <c r="B317" s="269" t="s">
        <v>748</v>
      </c>
      <c r="C317" s="4" t="s">
        <v>810</v>
      </c>
      <c r="D317" s="139" t="s">
        <v>1193</v>
      </c>
      <c r="E317" s="8" t="str">
        <f>VLOOKUP(R317,'REPARTO PROCESOS'!B:C,2,0)</f>
        <v>FDLSC-CD-040-2026</v>
      </c>
      <c r="F317" s="29" t="str">
        <f>VLOOKUP(G317,'NUMEROS DE CONTRATO'!G:K,5,0)</f>
        <v>322-2026 CPS-AG(148001)</v>
      </c>
      <c r="G317" s="222" t="s">
        <v>820</v>
      </c>
      <c r="H317" s="4">
        <v>52533770</v>
      </c>
      <c r="I317" s="4">
        <v>3144457630</v>
      </c>
      <c r="J317" s="4" t="s">
        <v>1129</v>
      </c>
      <c r="K317" s="4" t="s">
        <v>1063</v>
      </c>
      <c r="L317" s="151">
        <v>2667</v>
      </c>
      <c r="M317" s="151">
        <v>2667</v>
      </c>
      <c r="N317" s="4" t="s">
        <v>1130</v>
      </c>
      <c r="O317" s="4" t="s">
        <v>1129</v>
      </c>
      <c r="P317" s="283" t="s">
        <v>1132</v>
      </c>
      <c r="Q317" s="284" t="s">
        <v>1132</v>
      </c>
      <c r="R317" s="281">
        <v>148001</v>
      </c>
      <c r="S317" s="280" t="s">
        <v>1113</v>
      </c>
      <c r="T317" s="127">
        <v>1930</v>
      </c>
      <c r="U317" s="247" t="s">
        <v>1663</v>
      </c>
      <c r="V317" s="138" t="s">
        <v>1664</v>
      </c>
      <c r="W317" s="9" t="s">
        <v>1055</v>
      </c>
      <c r="X317" s="318">
        <v>24760000</v>
      </c>
      <c r="Y317" s="320" t="s">
        <v>1145</v>
      </c>
      <c r="Z317" s="162" t="s">
        <v>1146</v>
      </c>
      <c r="AA317" s="222" t="s">
        <v>1147</v>
      </c>
      <c r="AB317" s="144" t="s">
        <v>1047</v>
      </c>
      <c r="AC317" s="145" t="s">
        <v>1047</v>
      </c>
      <c r="AD317" s="136" t="s">
        <v>14</v>
      </c>
      <c r="AE317" s="75" t="s">
        <v>37</v>
      </c>
      <c r="AF317" s="209">
        <v>46045</v>
      </c>
      <c r="AG317" s="12" t="s">
        <v>1060</v>
      </c>
      <c r="AH317" s="147">
        <v>46044</v>
      </c>
      <c r="AI317" s="168" t="s">
        <v>1086</v>
      </c>
      <c r="AJ317" s="147">
        <v>46042</v>
      </c>
      <c r="AK317" s="12" t="s">
        <v>2294</v>
      </c>
      <c r="AL317" s="12"/>
      <c r="AM317" s="12" t="s">
        <v>2295</v>
      </c>
      <c r="AN317" s="12"/>
    </row>
    <row r="318" spans="1:40" x14ac:dyDescent="0.25">
      <c r="A318" s="148">
        <v>687</v>
      </c>
      <c r="B318" s="269" t="s">
        <v>748</v>
      </c>
      <c r="C318" s="4" t="s">
        <v>810</v>
      </c>
      <c r="D318" s="139" t="s">
        <v>1193</v>
      </c>
      <c r="E318" s="8" t="str">
        <f>VLOOKUP(R318,'REPARTO PROCESOS'!B:C,2,0)</f>
        <v>FDLSC-CD-040-2026</v>
      </c>
      <c r="F318" s="29" t="str">
        <f>VLOOKUP(G318,'NUMEROS DE CONTRATO'!G:K,5,0)</f>
        <v>323-2026 CPS-AG(148001)</v>
      </c>
      <c r="G318" s="222" t="s">
        <v>821</v>
      </c>
      <c r="H318" s="4" t="s">
        <v>1047</v>
      </c>
      <c r="I318" s="4">
        <v>3007332936</v>
      </c>
      <c r="J318" s="4" t="s">
        <v>1129</v>
      </c>
      <c r="K318" s="4" t="s">
        <v>1063</v>
      </c>
      <c r="L318" s="151">
        <v>2667</v>
      </c>
      <c r="M318" s="151">
        <v>2667</v>
      </c>
      <c r="N318" s="4" t="s">
        <v>1130</v>
      </c>
      <c r="O318" s="4" t="s">
        <v>1129</v>
      </c>
      <c r="P318" s="283" t="s">
        <v>1132</v>
      </c>
      <c r="Q318" s="284" t="s">
        <v>1132</v>
      </c>
      <c r="R318" s="281">
        <v>148001</v>
      </c>
      <c r="S318" s="280" t="s">
        <v>1113</v>
      </c>
      <c r="T318" s="127">
        <v>1930</v>
      </c>
      <c r="U318" s="247" t="s">
        <v>1663</v>
      </c>
      <c r="V318" s="138" t="s">
        <v>1664</v>
      </c>
      <c r="W318" s="9" t="s">
        <v>1055</v>
      </c>
      <c r="X318" s="318">
        <v>24760000</v>
      </c>
      <c r="Y318" s="320" t="s">
        <v>1145</v>
      </c>
      <c r="Z318" s="162" t="s">
        <v>1146</v>
      </c>
      <c r="AA318" s="222" t="s">
        <v>1147</v>
      </c>
      <c r="AB318" s="144" t="s">
        <v>1665</v>
      </c>
      <c r="AC318" s="145" t="s">
        <v>1047</v>
      </c>
      <c r="AD318" s="207" t="s">
        <v>21</v>
      </c>
      <c r="AE318" s="75" t="s">
        <v>37</v>
      </c>
      <c r="AF318" s="209">
        <v>46045</v>
      </c>
      <c r="AG318" s="12" t="s">
        <v>1060</v>
      </c>
      <c r="AH318" s="147">
        <v>46044</v>
      </c>
      <c r="AI318" s="168" t="s">
        <v>1086</v>
      </c>
      <c r="AJ318" s="147">
        <v>46042</v>
      </c>
      <c r="AK318" s="12">
        <v>521</v>
      </c>
      <c r="AL318" s="147">
        <v>46046</v>
      </c>
      <c r="AM318" s="12" t="s">
        <v>45</v>
      </c>
      <c r="AN318" s="147">
        <v>46048</v>
      </c>
    </row>
    <row r="319" spans="1:40" x14ac:dyDescent="0.25">
      <c r="A319" s="148">
        <v>688</v>
      </c>
      <c r="B319" s="269" t="s">
        <v>748</v>
      </c>
      <c r="C319" s="4" t="s">
        <v>810</v>
      </c>
      <c r="D319" s="139" t="s">
        <v>1193</v>
      </c>
      <c r="E319" s="8" t="str">
        <f>VLOOKUP(R319,'REPARTO PROCESOS'!B:C,2,0)</f>
        <v>FDLSC-CD-040-2026</v>
      </c>
      <c r="F319" s="29" t="str">
        <f>VLOOKUP(G319,'NUMEROS DE CONTRATO'!G:K,5,0)</f>
        <v>324-2026 CPS-AG(148001)</v>
      </c>
      <c r="G319" s="222" t="s">
        <v>822</v>
      </c>
      <c r="H319" s="4" t="s">
        <v>1047</v>
      </c>
      <c r="I319" s="4">
        <v>3116999342</v>
      </c>
      <c r="J319" s="4" t="s">
        <v>1047</v>
      </c>
      <c r="K319" s="4" t="s">
        <v>1047</v>
      </c>
      <c r="L319" s="151">
        <v>2667</v>
      </c>
      <c r="M319" s="151">
        <v>2667</v>
      </c>
      <c r="N319" s="4" t="s">
        <v>1666</v>
      </c>
      <c r="O319" s="4" t="s">
        <v>1129</v>
      </c>
      <c r="P319" s="283" t="s">
        <v>1132</v>
      </c>
      <c r="Q319" s="284" t="s">
        <v>1132</v>
      </c>
      <c r="R319" s="281">
        <v>148001</v>
      </c>
      <c r="S319" s="280" t="s">
        <v>1113</v>
      </c>
      <c r="T319" s="127">
        <v>1930</v>
      </c>
      <c r="U319" s="247" t="s">
        <v>1663</v>
      </c>
      <c r="V319" s="138" t="s">
        <v>1664</v>
      </c>
      <c r="W319" s="9" t="s">
        <v>1055</v>
      </c>
      <c r="X319" s="318">
        <v>24760000</v>
      </c>
      <c r="Y319" s="320" t="s">
        <v>1145</v>
      </c>
      <c r="Z319" s="162" t="s">
        <v>1146</v>
      </c>
      <c r="AA319" s="222" t="s">
        <v>1147</v>
      </c>
      <c r="AB319" s="144" t="s">
        <v>1059</v>
      </c>
      <c r="AC319" s="150">
        <v>46006</v>
      </c>
      <c r="AD319" s="207" t="s">
        <v>21</v>
      </c>
      <c r="AE319" s="75" t="s">
        <v>37</v>
      </c>
      <c r="AF319" s="209">
        <v>46048</v>
      </c>
      <c r="AG319" s="12" t="s">
        <v>1060</v>
      </c>
      <c r="AH319" s="147">
        <v>46048</v>
      </c>
      <c r="AI319" s="170" t="s">
        <v>1128</v>
      </c>
      <c r="AJ319" s="147">
        <v>46048</v>
      </c>
      <c r="AK319" s="12">
        <v>664</v>
      </c>
      <c r="AL319" s="147">
        <v>46050</v>
      </c>
      <c r="AM319" s="12" t="s">
        <v>45</v>
      </c>
      <c r="AN319" s="147">
        <v>46050</v>
      </c>
    </row>
    <row r="320" spans="1:40" x14ac:dyDescent="0.25">
      <c r="A320" s="148">
        <v>685</v>
      </c>
      <c r="B320" s="268" t="s">
        <v>748</v>
      </c>
      <c r="C320" s="149" t="s">
        <v>810</v>
      </c>
      <c r="D320" s="139" t="s">
        <v>1193</v>
      </c>
      <c r="E320" s="8" t="str">
        <f>VLOOKUP(R320,'REPARTO PROCESOS'!B:C,2,0)</f>
        <v>FDLSC-CD-040-2026</v>
      </c>
      <c r="F320" s="29" t="str">
        <f>VLOOKUP(G320,'NUMEROS DE CONTRATO'!G:K,5,0)</f>
        <v>325-2026 CPS-AG(148001)</v>
      </c>
      <c r="G320" s="222" t="s">
        <v>1667</v>
      </c>
      <c r="H320" s="149" t="s">
        <v>1047</v>
      </c>
      <c r="I320" s="149">
        <v>3123397928</v>
      </c>
      <c r="J320" s="149" t="s">
        <v>1047</v>
      </c>
      <c r="K320" s="149" t="s">
        <v>1047</v>
      </c>
      <c r="L320" s="151">
        <v>2667</v>
      </c>
      <c r="M320" s="151">
        <v>2667</v>
      </c>
      <c r="N320" s="148" t="s">
        <v>1130</v>
      </c>
      <c r="O320" s="149" t="s">
        <v>1129</v>
      </c>
      <c r="P320" s="279" t="s">
        <v>1132</v>
      </c>
      <c r="Q320" s="285" t="s">
        <v>1132</v>
      </c>
      <c r="R320" s="280">
        <v>148001</v>
      </c>
      <c r="S320" s="280" t="s">
        <v>1113</v>
      </c>
      <c r="T320" s="127">
        <v>1930</v>
      </c>
      <c r="U320" s="247" t="s">
        <v>1663</v>
      </c>
      <c r="V320" s="138" t="s">
        <v>1664</v>
      </c>
      <c r="W320" s="9" t="s">
        <v>1055</v>
      </c>
      <c r="X320" s="318">
        <v>24760000</v>
      </c>
      <c r="Y320" s="320" t="s">
        <v>1145</v>
      </c>
      <c r="Z320" s="162" t="s">
        <v>1146</v>
      </c>
      <c r="AA320" s="222" t="s">
        <v>1147</v>
      </c>
      <c r="AB320" s="144" t="s">
        <v>1059</v>
      </c>
      <c r="AC320" s="150">
        <v>46021</v>
      </c>
      <c r="AD320" s="135" t="s">
        <v>21</v>
      </c>
      <c r="AE320" s="75" t="s">
        <v>37</v>
      </c>
      <c r="AF320" s="209">
        <v>46048</v>
      </c>
      <c r="AG320" s="12" t="s">
        <v>1060</v>
      </c>
      <c r="AH320" s="147">
        <v>46044</v>
      </c>
      <c r="AI320" s="168" t="s">
        <v>1297</v>
      </c>
      <c r="AJ320" s="147">
        <v>46045</v>
      </c>
      <c r="AK320" s="12">
        <v>463</v>
      </c>
      <c r="AL320" s="147">
        <v>46046</v>
      </c>
      <c r="AM320" s="12" t="s">
        <v>45</v>
      </c>
      <c r="AN320" s="147">
        <v>46048</v>
      </c>
    </row>
    <row r="321" spans="1:40" x14ac:dyDescent="0.25">
      <c r="A321" s="148">
        <v>506</v>
      </c>
      <c r="B321" s="269" t="s">
        <v>607</v>
      </c>
      <c r="C321" s="4" t="s">
        <v>81</v>
      </c>
      <c r="D321" s="139" t="s">
        <v>1215</v>
      </c>
      <c r="E321" s="8" t="str">
        <f>VLOOKUP(R321,'REPARTO PROCESOS'!B:C,2,0)</f>
        <v>FDLSC-CD-177-2026</v>
      </c>
      <c r="F321" s="29" t="str">
        <f>VLOOKUP(G321,'NUMEROS DE CONTRATO'!G:K,5,0)</f>
        <v>326-2026 CPS-P(147212)</v>
      </c>
      <c r="G321" s="222" t="s">
        <v>616</v>
      </c>
      <c r="H321" s="4">
        <v>52950339</v>
      </c>
      <c r="I321" s="4">
        <v>3112828140</v>
      </c>
      <c r="J321" s="4" t="s">
        <v>1202</v>
      </c>
      <c r="K321" s="4" t="s">
        <v>1668</v>
      </c>
      <c r="L321" s="151">
        <v>2252</v>
      </c>
      <c r="M321" s="151">
        <v>2252</v>
      </c>
      <c r="N321" s="4" t="s">
        <v>1669</v>
      </c>
      <c r="O321" s="4" t="s">
        <v>1089</v>
      </c>
      <c r="P321" s="283" t="s">
        <v>1090</v>
      </c>
      <c r="Q321" s="284" t="s">
        <v>1090</v>
      </c>
      <c r="R321" s="4">
        <v>147212</v>
      </c>
      <c r="S321" s="280" t="s">
        <v>1224</v>
      </c>
      <c r="T321" s="124">
        <v>1833</v>
      </c>
      <c r="U321" s="247" t="s">
        <v>1670</v>
      </c>
      <c r="V321" s="138" t="s">
        <v>1671</v>
      </c>
      <c r="W321" s="9" t="s">
        <v>1055</v>
      </c>
      <c r="X321" s="318">
        <v>54400000</v>
      </c>
      <c r="Y321" s="320" t="s">
        <v>1103</v>
      </c>
      <c r="Z321" s="162" t="s">
        <v>1104</v>
      </c>
      <c r="AA321" s="222" t="s">
        <v>1105</v>
      </c>
      <c r="AB321" s="144" t="s">
        <v>1047</v>
      </c>
      <c r="AC321" s="145" t="s">
        <v>1047</v>
      </c>
      <c r="AD321" s="135" t="s">
        <v>21</v>
      </c>
      <c r="AE321" s="75" t="s">
        <v>37</v>
      </c>
      <c r="AF321" s="237">
        <v>46045</v>
      </c>
      <c r="AG321" s="12" t="s">
        <v>2284</v>
      </c>
      <c r="AH321" s="147">
        <v>46048</v>
      </c>
      <c r="AI321" s="168" t="s">
        <v>1086</v>
      </c>
      <c r="AJ321" s="147">
        <v>46042</v>
      </c>
      <c r="AK321" s="12">
        <v>510</v>
      </c>
      <c r="AL321" s="147">
        <v>46046</v>
      </c>
      <c r="AM321" s="12" t="s">
        <v>45</v>
      </c>
      <c r="AN321" s="147">
        <v>46048</v>
      </c>
    </row>
    <row r="322" spans="1:40" x14ac:dyDescent="0.25">
      <c r="A322" s="148">
        <v>711</v>
      </c>
      <c r="B322" s="269" t="s">
        <v>748</v>
      </c>
      <c r="C322" s="4" t="s">
        <v>1045</v>
      </c>
      <c r="D322" s="139" t="s">
        <v>1046</v>
      </c>
      <c r="E322" s="8" t="str">
        <f>VLOOKUP(R322,'REPARTO PROCESOS'!B:C,2,0)</f>
        <v>FDLSC-CD-042-2026</v>
      </c>
      <c r="F322" s="29" t="str">
        <f>VLOOKUP(G322,'NUMEROS DE CONTRATO'!G:K,5,0)</f>
        <v>327-2026 CPS-P(145168)</v>
      </c>
      <c r="G322" s="222" t="s">
        <v>1672</v>
      </c>
      <c r="H322" s="4" t="s">
        <v>1047</v>
      </c>
      <c r="I322" s="4">
        <v>3104851956</v>
      </c>
      <c r="J322" s="4" t="s">
        <v>1048</v>
      </c>
      <c r="K322" s="4" t="s">
        <v>1047</v>
      </c>
      <c r="L322" s="151">
        <v>2667</v>
      </c>
      <c r="M322" s="151">
        <v>2667</v>
      </c>
      <c r="N322" s="4" t="s">
        <v>1089</v>
      </c>
      <c r="O322" s="4" t="s">
        <v>1089</v>
      </c>
      <c r="P322" s="283" t="s">
        <v>1090</v>
      </c>
      <c r="Q322" s="284" t="s">
        <v>1090</v>
      </c>
      <c r="R322" s="281">
        <v>145168</v>
      </c>
      <c r="S322" s="280" t="s">
        <v>1070</v>
      </c>
      <c r="T322" s="19">
        <v>1690</v>
      </c>
      <c r="U322" s="247" t="s">
        <v>1161</v>
      </c>
      <c r="V322" s="138" t="s">
        <v>1162</v>
      </c>
      <c r="W322" s="9" t="s">
        <v>1055</v>
      </c>
      <c r="X322" s="318">
        <v>54400000</v>
      </c>
      <c r="Y322" s="320" t="s">
        <v>1103</v>
      </c>
      <c r="Z322" s="162" t="s">
        <v>1104</v>
      </c>
      <c r="AA322" s="222" t="s">
        <v>1105</v>
      </c>
      <c r="AB322" s="144" t="s">
        <v>1059</v>
      </c>
      <c r="AC322" s="150">
        <v>46041</v>
      </c>
      <c r="AD322" s="135" t="s">
        <v>21</v>
      </c>
      <c r="AE322" s="75" t="s">
        <v>37</v>
      </c>
      <c r="AF322" s="209">
        <v>46045</v>
      </c>
      <c r="AG322" s="12" t="s">
        <v>1060</v>
      </c>
      <c r="AH322" s="147">
        <v>46045</v>
      </c>
      <c r="AI322" s="170" t="s">
        <v>1128</v>
      </c>
      <c r="AJ322" s="147">
        <v>46048</v>
      </c>
      <c r="AK322" s="12">
        <v>668</v>
      </c>
      <c r="AL322" s="147">
        <v>46050</v>
      </c>
      <c r="AM322" s="12" t="s">
        <v>45</v>
      </c>
      <c r="AN322" s="147">
        <v>46050</v>
      </c>
    </row>
    <row r="323" spans="1:40" x14ac:dyDescent="0.25">
      <c r="A323" s="148">
        <v>675</v>
      </c>
      <c r="B323" s="269" t="s">
        <v>748</v>
      </c>
      <c r="C323" s="4" t="s">
        <v>804</v>
      </c>
      <c r="D323" s="139" t="s">
        <v>1306</v>
      </c>
      <c r="E323" s="8" t="str">
        <f>VLOOKUP(R323,'REPARTO PROCESOS'!B:C,2,0)</f>
        <v>FDLSC-CD-226-2026</v>
      </c>
      <c r="F323" s="29" t="str">
        <f>VLOOKUP(G323,'NUMEROS DE CONTRATO'!G:K,5,0)</f>
        <v>328-2026 CPS-P(147858)</v>
      </c>
      <c r="G323" s="222" t="s">
        <v>808</v>
      </c>
      <c r="H323" s="4">
        <v>79696383</v>
      </c>
      <c r="I323" s="4">
        <v>3112425866</v>
      </c>
      <c r="J323" s="4" t="s">
        <v>1194</v>
      </c>
      <c r="K323" s="4" t="s">
        <v>1455</v>
      </c>
      <c r="L323" s="151">
        <v>2667</v>
      </c>
      <c r="M323" s="151">
        <v>2667</v>
      </c>
      <c r="N323" s="4" t="s">
        <v>1244</v>
      </c>
      <c r="O323" s="4" t="s">
        <v>1068</v>
      </c>
      <c r="P323" s="283" t="s">
        <v>1069</v>
      </c>
      <c r="Q323" s="284" t="s">
        <v>1069</v>
      </c>
      <c r="R323" s="4">
        <v>147858</v>
      </c>
      <c r="S323" s="280" t="s">
        <v>1113</v>
      </c>
      <c r="T323" s="123">
        <v>1904</v>
      </c>
      <c r="U323" s="247" t="s">
        <v>1673</v>
      </c>
      <c r="V323" s="138" t="s">
        <v>1674</v>
      </c>
      <c r="W323" s="9" t="s">
        <v>1055</v>
      </c>
      <c r="X323" s="318">
        <v>64000000</v>
      </c>
      <c r="Y323" s="320" t="s">
        <v>1073</v>
      </c>
      <c r="Z323" s="162" t="s">
        <v>1074</v>
      </c>
      <c r="AA323" s="222" t="s">
        <v>1075</v>
      </c>
      <c r="AB323" s="144" t="s">
        <v>1047</v>
      </c>
      <c r="AC323" s="145" t="s">
        <v>1047</v>
      </c>
      <c r="AD323" s="135" t="s">
        <v>21</v>
      </c>
      <c r="AE323" s="75" t="s">
        <v>37</v>
      </c>
      <c r="AF323" s="209">
        <v>46044</v>
      </c>
      <c r="AG323" s="12" t="s">
        <v>1060</v>
      </c>
      <c r="AH323" s="147">
        <v>46044</v>
      </c>
      <c r="AI323" s="168" t="s">
        <v>1297</v>
      </c>
      <c r="AJ323" s="147">
        <v>46045</v>
      </c>
      <c r="AK323" s="12">
        <v>437</v>
      </c>
      <c r="AL323" s="147">
        <v>46045</v>
      </c>
      <c r="AM323" s="12" t="s">
        <v>45</v>
      </c>
      <c r="AN323" s="12"/>
    </row>
    <row r="324" spans="1:40" x14ac:dyDescent="0.25">
      <c r="A324" s="148">
        <v>164</v>
      </c>
      <c r="B324" s="269" t="s">
        <v>243</v>
      </c>
      <c r="C324" s="4" t="s">
        <v>244</v>
      </c>
      <c r="D324" s="139" t="s">
        <v>1107</v>
      </c>
      <c r="E324" s="8" t="str">
        <f>VLOOKUP(R324,'REPARTO PROCESOS'!B:C,2,0)</f>
        <v>FDLSC-CD-207-2026</v>
      </c>
      <c r="F324" s="29" t="str">
        <f>VLOOKUP(G324,'NUMEROS DE CONTRATO'!G:K,5,0)</f>
        <v>329-2026 CPS-AG(146405)</v>
      </c>
      <c r="G324" s="222" t="s">
        <v>249</v>
      </c>
      <c r="H324" s="4">
        <v>1001280936</v>
      </c>
      <c r="I324" s="4">
        <v>3192751060</v>
      </c>
      <c r="J324" s="4" t="s">
        <v>1675</v>
      </c>
      <c r="K324" s="4" t="s">
        <v>1063</v>
      </c>
      <c r="L324" s="151">
        <v>2667</v>
      </c>
      <c r="M324" s="151">
        <v>2667</v>
      </c>
      <c r="N324" s="4" t="s">
        <v>1092</v>
      </c>
      <c r="O324" s="4" t="s">
        <v>1092</v>
      </c>
      <c r="P324" s="283" t="s">
        <v>1093</v>
      </c>
      <c r="Q324" s="284" t="s">
        <v>1093</v>
      </c>
      <c r="R324" s="4">
        <v>146405</v>
      </c>
      <c r="S324" s="280" t="s">
        <v>1166</v>
      </c>
      <c r="T324" s="125">
        <v>1772</v>
      </c>
      <c r="U324" s="247" t="s">
        <v>1676</v>
      </c>
      <c r="V324" s="138" t="s">
        <v>1677</v>
      </c>
      <c r="W324" s="138" t="s">
        <v>1144</v>
      </c>
      <c r="X324" s="318">
        <v>38400000</v>
      </c>
      <c r="Y324" s="320" t="s">
        <v>1096</v>
      </c>
      <c r="Z324" s="162" t="s">
        <v>1097</v>
      </c>
      <c r="AA324" s="222" t="s">
        <v>1098</v>
      </c>
      <c r="AB324" s="144" t="s">
        <v>1047</v>
      </c>
      <c r="AC324" s="145" t="s">
        <v>1047</v>
      </c>
      <c r="AD324" s="207" t="s">
        <v>21</v>
      </c>
      <c r="AE324" s="75" t="s">
        <v>37</v>
      </c>
      <c r="AF324" s="209">
        <v>46055</v>
      </c>
      <c r="AG324" s="12" t="s">
        <v>1060</v>
      </c>
      <c r="AH324" s="147">
        <v>46048</v>
      </c>
      <c r="AI324" s="168" t="s">
        <v>1297</v>
      </c>
      <c r="AJ324" s="147">
        <v>46045</v>
      </c>
      <c r="AK324" s="12">
        <v>453</v>
      </c>
      <c r="AL324" s="147">
        <v>46046</v>
      </c>
      <c r="AM324" s="12" t="s">
        <v>45</v>
      </c>
      <c r="AN324" s="12"/>
    </row>
    <row r="325" spans="1:40" x14ac:dyDescent="0.25">
      <c r="A325" s="148">
        <v>129</v>
      </c>
      <c r="B325" s="269" t="s">
        <v>55</v>
      </c>
      <c r="C325" s="4" t="s">
        <v>78</v>
      </c>
      <c r="D325" s="139" t="s">
        <v>1140</v>
      </c>
      <c r="E325" s="8" t="str">
        <f>VLOOKUP(R325,'REPARTO PROCESOS'!B:C,2,0)</f>
        <v>FDLSC-CD-001-2026</v>
      </c>
      <c r="F325" s="29" t="str">
        <f>VLOOKUP(G325,'NUMEROS DE CONTRATO'!G:K,5,0)</f>
        <v>330-2026 CPS-AG(145208)</v>
      </c>
      <c r="G325" s="222" t="s">
        <v>208</v>
      </c>
      <c r="H325" s="4">
        <v>53045991</v>
      </c>
      <c r="I325" s="4">
        <v>3203649145</v>
      </c>
      <c r="J325" s="4" t="s">
        <v>1129</v>
      </c>
      <c r="K325" s="4" t="s">
        <v>1063</v>
      </c>
      <c r="L325" s="151">
        <v>2349</v>
      </c>
      <c r="M325" s="151">
        <v>2349</v>
      </c>
      <c r="N325" s="4" t="s">
        <v>1129</v>
      </c>
      <c r="O325" s="4" t="s">
        <v>1129</v>
      </c>
      <c r="P325" s="283" t="s">
        <v>1132</v>
      </c>
      <c r="Q325" s="287" t="s">
        <v>1141</v>
      </c>
      <c r="R325" s="281">
        <v>145208</v>
      </c>
      <c r="S325" s="280" t="s">
        <v>1070</v>
      </c>
      <c r="T325" s="19">
        <v>1696</v>
      </c>
      <c r="U325" s="247" t="s">
        <v>1142</v>
      </c>
      <c r="V325" s="138" t="s">
        <v>1143</v>
      </c>
      <c r="W325" s="138" t="s">
        <v>1144</v>
      </c>
      <c r="X325" s="318">
        <v>24760000</v>
      </c>
      <c r="Y325" s="320" t="s">
        <v>1145</v>
      </c>
      <c r="Z325" s="162" t="s">
        <v>1146</v>
      </c>
      <c r="AA325" s="222" t="s">
        <v>1147</v>
      </c>
      <c r="AB325" s="144" t="s">
        <v>1047</v>
      </c>
      <c r="AC325" s="145" t="s">
        <v>1047</v>
      </c>
      <c r="AD325" s="141" t="s">
        <v>14</v>
      </c>
      <c r="AE325" s="75" t="s">
        <v>37</v>
      </c>
      <c r="AF325" s="217">
        <v>46056</v>
      </c>
      <c r="AG325" s="12" t="s">
        <v>2284</v>
      </c>
      <c r="AH325" s="147">
        <v>46048</v>
      </c>
      <c r="AI325" s="168" t="s">
        <v>1297</v>
      </c>
      <c r="AJ325" s="147">
        <v>46045</v>
      </c>
      <c r="AK325" s="12">
        <v>450</v>
      </c>
      <c r="AL325" s="147">
        <v>46046</v>
      </c>
      <c r="AM325" s="12" t="s">
        <v>2295</v>
      </c>
      <c r="AN325" s="12"/>
    </row>
    <row r="326" spans="1:40" x14ac:dyDescent="0.25">
      <c r="A326" s="148">
        <v>91</v>
      </c>
      <c r="B326" s="269" t="s">
        <v>55</v>
      </c>
      <c r="C326" s="4" t="s">
        <v>78</v>
      </c>
      <c r="D326" s="139" t="s">
        <v>1140</v>
      </c>
      <c r="E326" s="8" t="str">
        <f>VLOOKUP(R326,'REPARTO PROCESOS'!B:C,2,0)</f>
        <v>FDLSC-CD-026-2026</v>
      </c>
      <c r="F326" s="29" t="str">
        <f>VLOOKUP(G326,'NUMEROS DE CONTRATO'!G:K,5,0)</f>
        <v>331-2026 CPS-AG(145246)</v>
      </c>
      <c r="G326" s="222" t="s">
        <v>170</v>
      </c>
      <c r="H326" s="4">
        <v>1010190226</v>
      </c>
      <c r="I326" s="4" t="s">
        <v>1678</v>
      </c>
      <c r="J326" s="4" t="s">
        <v>1129</v>
      </c>
      <c r="K326" s="4" t="s">
        <v>1063</v>
      </c>
      <c r="L326" s="151">
        <v>2633</v>
      </c>
      <c r="M326" s="151">
        <v>2633</v>
      </c>
      <c r="N326" s="4" t="s">
        <v>1129</v>
      </c>
      <c r="O326" s="4" t="s">
        <v>1129</v>
      </c>
      <c r="P326" s="283" t="s">
        <v>1132</v>
      </c>
      <c r="Q326" s="287" t="s">
        <v>1141</v>
      </c>
      <c r="R326" s="281">
        <v>145246</v>
      </c>
      <c r="S326" s="280" t="s">
        <v>1052</v>
      </c>
      <c r="T326" s="19">
        <v>1698</v>
      </c>
      <c r="U326" s="247" t="s">
        <v>1142</v>
      </c>
      <c r="V326" s="138" t="s">
        <v>1143</v>
      </c>
      <c r="W326" s="138" t="s">
        <v>1144</v>
      </c>
      <c r="X326" s="318">
        <v>24760000</v>
      </c>
      <c r="Y326" s="320" t="s">
        <v>1145</v>
      </c>
      <c r="Z326" s="162" t="s">
        <v>1146</v>
      </c>
      <c r="AA326" s="222" t="s">
        <v>1147</v>
      </c>
      <c r="AB326" s="144" t="s">
        <v>1047</v>
      </c>
      <c r="AC326" s="145" t="s">
        <v>1047</v>
      </c>
      <c r="AD326" s="207" t="s">
        <v>21</v>
      </c>
      <c r="AE326" s="75" t="s">
        <v>37</v>
      </c>
      <c r="AF326" s="209">
        <v>46055</v>
      </c>
      <c r="AG326" s="12" t="s">
        <v>2284</v>
      </c>
      <c r="AH326" s="147">
        <v>46048</v>
      </c>
      <c r="AI326" s="168" t="s">
        <v>1157</v>
      </c>
      <c r="AJ326" s="147">
        <v>46045</v>
      </c>
      <c r="AK326" s="12">
        <v>470</v>
      </c>
      <c r="AL326" s="147">
        <v>46046</v>
      </c>
      <c r="AM326" s="12" t="s">
        <v>45</v>
      </c>
      <c r="AN326" s="147">
        <v>46055</v>
      </c>
    </row>
    <row r="327" spans="1:40" x14ac:dyDescent="0.25">
      <c r="A327" s="148">
        <v>103</v>
      </c>
      <c r="B327" s="269" t="s">
        <v>55</v>
      </c>
      <c r="C327" s="4" t="s">
        <v>78</v>
      </c>
      <c r="D327" s="139" t="s">
        <v>1140</v>
      </c>
      <c r="E327" s="8" t="str">
        <f>VLOOKUP(R327,'REPARTO PROCESOS'!B:C,2,0)</f>
        <v>FDLSC-CD-001-2026</v>
      </c>
      <c r="F327" s="29" t="str">
        <f>VLOOKUP(G327,'NUMEROS DE CONTRATO'!G:K,5,0)</f>
        <v>332-2026 CPS-AG(145208)</v>
      </c>
      <c r="G327" s="222" t="s">
        <v>184</v>
      </c>
      <c r="H327" s="4">
        <v>53047061</v>
      </c>
      <c r="I327" s="4">
        <v>3102908237</v>
      </c>
      <c r="J327" s="4" t="s">
        <v>1129</v>
      </c>
      <c r="K327" s="4" t="s">
        <v>1063</v>
      </c>
      <c r="L327" s="151">
        <v>2349</v>
      </c>
      <c r="M327" s="151">
        <v>2349</v>
      </c>
      <c r="N327" s="4" t="s">
        <v>1129</v>
      </c>
      <c r="O327" s="4" t="s">
        <v>1129</v>
      </c>
      <c r="P327" s="283" t="s">
        <v>1132</v>
      </c>
      <c r="Q327" s="287" t="s">
        <v>1141</v>
      </c>
      <c r="R327" s="281">
        <v>145208</v>
      </c>
      <c r="S327" s="280" t="s">
        <v>1070</v>
      </c>
      <c r="T327" s="19">
        <v>1696</v>
      </c>
      <c r="U327" s="247" t="s">
        <v>1142</v>
      </c>
      <c r="V327" s="138" t="s">
        <v>1143</v>
      </c>
      <c r="W327" s="138" t="s">
        <v>1144</v>
      </c>
      <c r="X327" s="318">
        <v>24760000</v>
      </c>
      <c r="Y327" s="320" t="s">
        <v>1145</v>
      </c>
      <c r="Z327" s="162" t="s">
        <v>1146</v>
      </c>
      <c r="AA327" s="222" t="s">
        <v>1147</v>
      </c>
      <c r="AB327" s="144" t="s">
        <v>1047</v>
      </c>
      <c r="AC327" s="145" t="s">
        <v>1047</v>
      </c>
      <c r="AD327" s="135" t="s">
        <v>14</v>
      </c>
      <c r="AE327" s="75" t="s">
        <v>37</v>
      </c>
      <c r="AF327" s="209">
        <v>46058</v>
      </c>
      <c r="AG327" s="12" t="s">
        <v>2284</v>
      </c>
      <c r="AH327" s="147">
        <v>46048</v>
      </c>
      <c r="AI327" s="168" t="s">
        <v>1157</v>
      </c>
      <c r="AJ327" s="147">
        <v>46045</v>
      </c>
      <c r="AK327" s="12">
        <v>471</v>
      </c>
      <c r="AL327" s="147">
        <v>46046</v>
      </c>
      <c r="AM327" s="12" t="s">
        <v>2295</v>
      </c>
      <c r="AN327" s="12"/>
    </row>
    <row r="328" spans="1:40" x14ac:dyDescent="0.25">
      <c r="A328" s="148">
        <v>85</v>
      </c>
      <c r="B328" s="269" t="s">
        <v>55</v>
      </c>
      <c r="C328" s="4" t="s">
        <v>78</v>
      </c>
      <c r="D328" s="139" t="s">
        <v>1140</v>
      </c>
      <c r="E328" s="8" t="str">
        <f>VLOOKUP(R328,'REPARTO PROCESOS'!B:C,2,0)</f>
        <v>FDLSC-CD-004-2026</v>
      </c>
      <c r="F328" s="29" t="str">
        <f>VLOOKUP(G328,'NUMEROS DE CONTRATO'!G:K,5,0)</f>
        <v>333-2026 CPS-AG(145231)</v>
      </c>
      <c r="G328" s="222" t="s">
        <v>164</v>
      </c>
      <c r="H328" s="4">
        <v>19322319</v>
      </c>
      <c r="I328" s="4">
        <v>3118727193</v>
      </c>
      <c r="J328" s="4" t="s">
        <v>1129</v>
      </c>
      <c r="K328" s="4" t="s">
        <v>1063</v>
      </c>
      <c r="L328" s="151">
        <v>2601</v>
      </c>
      <c r="M328" s="151">
        <v>2601</v>
      </c>
      <c r="N328" s="4" t="s">
        <v>1129</v>
      </c>
      <c r="O328" s="4" t="s">
        <v>1129</v>
      </c>
      <c r="P328" s="283" t="s">
        <v>1132</v>
      </c>
      <c r="Q328" s="287" t="s">
        <v>1141</v>
      </c>
      <c r="R328" s="281">
        <v>145231</v>
      </c>
      <c r="S328" s="280" t="s">
        <v>1052</v>
      </c>
      <c r="T328" s="19">
        <v>1697</v>
      </c>
      <c r="U328" s="247" t="s">
        <v>1142</v>
      </c>
      <c r="V328" s="138" t="s">
        <v>1143</v>
      </c>
      <c r="W328" s="138" t="s">
        <v>1144</v>
      </c>
      <c r="X328" s="318">
        <v>24760000</v>
      </c>
      <c r="Y328" s="320" t="s">
        <v>1145</v>
      </c>
      <c r="Z328" s="162" t="s">
        <v>1146</v>
      </c>
      <c r="AA328" s="222" t="s">
        <v>1147</v>
      </c>
      <c r="AB328" s="148" t="s">
        <v>1047</v>
      </c>
      <c r="AC328" s="149" t="s">
        <v>1047</v>
      </c>
      <c r="AD328" s="141" t="s">
        <v>14</v>
      </c>
      <c r="AE328" s="75" t="s">
        <v>37</v>
      </c>
      <c r="AF328" s="209">
        <v>46059</v>
      </c>
      <c r="AG328" s="12" t="s">
        <v>1060</v>
      </c>
      <c r="AH328" s="147">
        <v>46049</v>
      </c>
      <c r="AI328" s="170" t="s">
        <v>1424</v>
      </c>
      <c r="AJ328" s="147">
        <v>46050</v>
      </c>
      <c r="AK328" s="12">
        <v>732</v>
      </c>
      <c r="AL328" s="147">
        <v>46052</v>
      </c>
      <c r="AM328" s="12" t="s">
        <v>2295</v>
      </c>
      <c r="AN328" s="12"/>
    </row>
    <row r="329" spans="1:40" x14ac:dyDescent="0.25">
      <c r="A329" s="148">
        <v>83</v>
      </c>
      <c r="B329" s="269" t="s">
        <v>55</v>
      </c>
      <c r="C329" s="4" t="s">
        <v>78</v>
      </c>
      <c r="D329" s="139" t="s">
        <v>1140</v>
      </c>
      <c r="E329" s="8" t="str">
        <f>VLOOKUP(R329,'REPARTO PROCESOS'!B:C,2,0)</f>
        <v>FDLSC-CD-004-2026</v>
      </c>
      <c r="F329" s="29" t="str">
        <f>VLOOKUP(G329,'NUMEROS DE CONTRATO'!G:K,5,0)</f>
        <v>334-2026 CPS-AG(145231)</v>
      </c>
      <c r="G329" s="222" t="s">
        <v>162</v>
      </c>
      <c r="H329" s="4">
        <v>28308837</v>
      </c>
      <c r="I329" s="4">
        <v>3134149283</v>
      </c>
      <c r="J329" s="4" t="s">
        <v>1129</v>
      </c>
      <c r="K329" s="4" t="s">
        <v>1063</v>
      </c>
      <c r="L329" s="151">
        <v>2601</v>
      </c>
      <c r="M329" s="151">
        <v>2601</v>
      </c>
      <c r="N329" s="4" t="s">
        <v>1129</v>
      </c>
      <c r="O329" s="4" t="s">
        <v>1129</v>
      </c>
      <c r="P329" s="283" t="s">
        <v>1132</v>
      </c>
      <c r="Q329" s="287" t="s">
        <v>1141</v>
      </c>
      <c r="R329" s="281">
        <v>145231</v>
      </c>
      <c r="S329" s="280" t="s">
        <v>1052</v>
      </c>
      <c r="T329" s="19">
        <v>1697</v>
      </c>
      <c r="U329" s="247" t="s">
        <v>1142</v>
      </c>
      <c r="V329" s="138" t="s">
        <v>1143</v>
      </c>
      <c r="W329" s="138" t="s">
        <v>1144</v>
      </c>
      <c r="X329" s="318">
        <v>24760000</v>
      </c>
      <c r="Y329" s="320" t="s">
        <v>1145</v>
      </c>
      <c r="Z329" s="162" t="s">
        <v>1146</v>
      </c>
      <c r="AA329" s="222" t="s">
        <v>1147</v>
      </c>
      <c r="AB329" s="144" t="s">
        <v>1047</v>
      </c>
      <c r="AC329" s="145" t="s">
        <v>1047</v>
      </c>
      <c r="AD329" s="207" t="s">
        <v>21</v>
      </c>
      <c r="AE329" s="75" t="s">
        <v>37</v>
      </c>
      <c r="AF329" s="209">
        <v>46058</v>
      </c>
      <c r="AG329" s="12" t="s">
        <v>1060</v>
      </c>
      <c r="AH329" s="147">
        <v>46048</v>
      </c>
      <c r="AI329" s="170" t="s">
        <v>1128</v>
      </c>
      <c r="AJ329" s="147">
        <v>46048</v>
      </c>
      <c r="AK329" s="12">
        <v>601</v>
      </c>
      <c r="AL329" s="147">
        <v>46049</v>
      </c>
      <c r="AM329" s="12" t="s">
        <v>45</v>
      </c>
      <c r="AN329" s="147">
        <v>46058</v>
      </c>
    </row>
    <row r="330" spans="1:40" x14ac:dyDescent="0.25">
      <c r="A330" s="148">
        <v>106</v>
      </c>
      <c r="B330" s="269" t="s">
        <v>55</v>
      </c>
      <c r="C330" s="4" t="s">
        <v>78</v>
      </c>
      <c r="D330" s="139" t="s">
        <v>1140</v>
      </c>
      <c r="E330" s="8" t="str">
        <f>VLOOKUP(R330,'REPARTO PROCESOS'!B:C,2,0)</f>
        <v>FDLSC-CD-001-2026</v>
      </c>
      <c r="F330" s="29" t="str">
        <f>VLOOKUP(G330,'NUMEROS DE CONTRATO'!G:K,5,0)</f>
        <v>335-2026 CPS-AG(145208)</v>
      </c>
      <c r="G330" s="222" t="s">
        <v>187</v>
      </c>
      <c r="H330" s="4">
        <v>52375162</v>
      </c>
      <c r="I330" s="4">
        <v>3107976121</v>
      </c>
      <c r="J330" s="4" t="s">
        <v>1129</v>
      </c>
      <c r="K330" s="4" t="s">
        <v>1063</v>
      </c>
      <c r="L330" s="151">
        <v>2349</v>
      </c>
      <c r="M330" s="151">
        <v>2349</v>
      </c>
      <c r="N330" s="4" t="s">
        <v>1129</v>
      </c>
      <c r="O330" s="4" t="s">
        <v>1129</v>
      </c>
      <c r="P330" s="283" t="s">
        <v>1132</v>
      </c>
      <c r="Q330" s="287" t="s">
        <v>1141</v>
      </c>
      <c r="R330" s="281">
        <v>145208</v>
      </c>
      <c r="S330" s="280" t="s">
        <v>1070</v>
      </c>
      <c r="T330" s="19">
        <v>1696</v>
      </c>
      <c r="U330" s="247" t="s">
        <v>1142</v>
      </c>
      <c r="V330" s="138" t="s">
        <v>1143</v>
      </c>
      <c r="W330" s="138" t="s">
        <v>1144</v>
      </c>
      <c r="X330" s="318">
        <v>24760000</v>
      </c>
      <c r="Y330" s="320" t="s">
        <v>1145</v>
      </c>
      <c r="Z330" s="162" t="s">
        <v>1146</v>
      </c>
      <c r="AA330" s="222" t="s">
        <v>1147</v>
      </c>
      <c r="AB330" s="144" t="s">
        <v>1047</v>
      </c>
      <c r="AC330" s="145" t="s">
        <v>1047</v>
      </c>
      <c r="AD330" s="141" t="s">
        <v>14</v>
      </c>
      <c r="AE330" s="75" t="s">
        <v>37</v>
      </c>
      <c r="AF330" s="217">
        <v>46056</v>
      </c>
      <c r="AG330" s="12" t="s">
        <v>1060</v>
      </c>
      <c r="AH330" s="147">
        <v>46048</v>
      </c>
      <c r="AI330" s="170" t="s">
        <v>1128</v>
      </c>
      <c r="AJ330" s="147">
        <v>46048</v>
      </c>
      <c r="AK330" s="12">
        <v>604</v>
      </c>
      <c r="AL330" s="147">
        <v>46049</v>
      </c>
      <c r="AM330" s="12" t="s">
        <v>2295</v>
      </c>
      <c r="AN330" s="12"/>
    </row>
    <row r="331" spans="1:40" x14ac:dyDescent="0.25">
      <c r="A331" s="148">
        <v>155</v>
      </c>
      <c r="B331" s="269" t="s">
        <v>55</v>
      </c>
      <c r="C331" s="4" t="s">
        <v>78</v>
      </c>
      <c r="D331" s="139" t="s">
        <v>1140</v>
      </c>
      <c r="E331" s="8" t="str">
        <f>VLOOKUP(R331,'REPARTO PROCESOS'!B:C,2,0)</f>
        <v>FDLSC-CD-001-2026</v>
      </c>
      <c r="F331" s="29" t="str">
        <f>VLOOKUP(G331,'NUMEROS DE CONTRATO'!G:K,5,0)</f>
        <v>336-2026 CPS-AG(145208)</v>
      </c>
      <c r="G331" s="222" t="s">
        <v>233</v>
      </c>
      <c r="H331" s="4">
        <v>79609742</v>
      </c>
      <c r="I331" s="4">
        <v>3004024688</v>
      </c>
      <c r="J331" s="4" t="s">
        <v>1129</v>
      </c>
      <c r="K331" s="4" t="s">
        <v>1063</v>
      </c>
      <c r="L331" s="151">
        <v>2349</v>
      </c>
      <c r="M331" s="151">
        <v>2349</v>
      </c>
      <c r="N331" s="4" t="s">
        <v>1129</v>
      </c>
      <c r="O331" s="4" t="s">
        <v>1129</v>
      </c>
      <c r="P331" s="283" t="s">
        <v>1132</v>
      </c>
      <c r="Q331" s="287" t="s">
        <v>1141</v>
      </c>
      <c r="R331" s="281">
        <v>145208</v>
      </c>
      <c r="S331" s="280" t="s">
        <v>1070</v>
      </c>
      <c r="T331" s="19">
        <v>1696</v>
      </c>
      <c r="U331" s="247" t="s">
        <v>1142</v>
      </c>
      <c r="V331" s="138" t="s">
        <v>1143</v>
      </c>
      <c r="W331" s="138" t="s">
        <v>1144</v>
      </c>
      <c r="X331" s="318">
        <v>24760000</v>
      </c>
      <c r="Y331" s="320" t="s">
        <v>1145</v>
      </c>
      <c r="Z331" s="162" t="s">
        <v>1146</v>
      </c>
      <c r="AA331" s="222" t="s">
        <v>1147</v>
      </c>
      <c r="AB331" s="144" t="s">
        <v>1047</v>
      </c>
      <c r="AC331" s="145" t="s">
        <v>1047</v>
      </c>
      <c r="AD331" s="135" t="s">
        <v>14</v>
      </c>
      <c r="AE331" s="75" t="s">
        <v>37</v>
      </c>
      <c r="AF331" s="209">
        <v>46058</v>
      </c>
      <c r="AG331" s="30" t="s">
        <v>1060</v>
      </c>
      <c r="AH331" s="213">
        <v>46048</v>
      </c>
      <c r="AI331" s="170" t="s">
        <v>1128</v>
      </c>
      <c r="AJ331" s="147">
        <v>46048</v>
      </c>
      <c r="AK331" s="12">
        <v>607</v>
      </c>
      <c r="AL331" s="147">
        <v>46049</v>
      </c>
      <c r="AM331" s="12" t="s">
        <v>2295</v>
      </c>
      <c r="AN331" s="12"/>
    </row>
    <row r="332" spans="1:40" x14ac:dyDescent="0.25">
      <c r="A332" s="148">
        <v>77</v>
      </c>
      <c r="B332" s="268" t="s">
        <v>55</v>
      </c>
      <c r="C332" s="149" t="s">
        <v>78</v>
      </c>
      <c r="D332" s="139" t="s">
        <v>1140</v>
      </c>
      <c r="E332" s="8" t="str">
        <f>VLOOKUP(R332,'REPARTO PROCESOS'!B:C,2,0)</f>
        <v>FDLSC-CD-004-2026</v>
      </c>
      <c r="F332" s="29" t="str">
        <f>VLOOKUP(G332,'NUMEROS DE CONTRATO'!G:K,5,0)</f>
        <v>337-2026 CPS-AG(145231)</v>
      </c>
      <c r="G332" s="222" t="s">
        <v>1679</v>
      </c>
      <c r="H332" s="149">
        <v>79811116</v>
      </c>
      <c r="I332" s="149">
        <v>3246542364</v>
      </c>
      <c r="J332" s="149" t="s">
        <v>1129</v>
      </c>
      <c r="K332" s="149" t="s">
        <v>1063</v>
      </c>
      <c r="L332" s="151">
        <v>2601</v>
      </c>
      <c r="M332" s="151">
        <v>2601</v>
      </c>
      <c r="N332" s="148" t="s">
        <v>1129</v>
      </c>
      <c r="O332" s="149" t="s">
        <v>1129</v>
      </c>
      <c r="P332" s="279" t="s">
        <v>1132</v>
      </c>
      <c r="Q332" s="288" t="s">
        <v>1141</v>
      </c>
      <c r="R332" s="280">
        <v>145231</v>
      </c>
      <c r="S332" s="280" t="s">
        <v>1052</v>
      </c>
      <c r="T332" s="19">
        <v>1697</v>
      </c>
      <c r="U332" s="247" t="s">
        <v>1142</v>
      </c>
      <c r="V332" s="138" t="s">
        <v>1143</v>
      </c>
      <c r="W332" s="138" t="s">
        <v>1144</v>
      </c>
      <c r="X332" s="318">
        <v>24760000</v>
      </c>
      <c r="Y332" s="320" t="s">
        <v>1145</v>
      </c>
      <c r="Z332" s="162" t="s">
        <v>1146</v>
      </c>
      <c r="AA332" s="222" t="s">
        <v>1147</v>
      </c>
      <c r="AB332" s="148" t="s">
        <v>1047</v>
      </c>
      <c r="AC332" s="149" t="s">
        <v>1047</v>
      </c>
      <c r="AD332" s="207" t="s">
        <v>14</v>
      </c>
      <c r="AE332" s="75" t="s">
        <v>37</v>
      </c>
      <c r="AF332" s="214">
        <v>46055</v>
      </c>
      <c r="AG332" s="12" t="s">
        <v>1060</v>
      </c>
      <c r="AH332" s="147">
        <v>46051</v>
      </c>
      <c r="AI332" s="212" t="s">
        <v>1122</v>
      </c>
      <c r="AJ332" s="147">
        <v>46057</v>
      </c>
      <c r="AK332" s="12">
        <v>1772</v>
      </c>
      <c r="AL332" s="147">
        <v>46062</v>
      </c>
      <c r="AM332" s="12" t="s">
        <v>2295</v>
      </c>
      <c r="AN332" s="12"/>
    </row>
    <row r="333" spans="1:40" x14ac:dyDescent="0.25">
      <c r="A333" s="148">
        <v>80</v>
      </c>
      <c r="B333" s="268" t="s">
        <v>55</v>
      </c>
      <c r="C333" s="149" t="s">
        <v>78</v>
      </c>
      <c r="D333" s="139" t="s">
        <v>1140</v>
      </c>
      <c r="E333" s="8" t="str">
        <f>VLOOKUP(R333,'REPARTO PROCESOS'!B:C,2,0)</f>
        <v>FDLSC-CD-004-2026</v>
      </c>
      <c r="F333" s="29" t="str">
        <f>VLOOKUP(G333,'NUMEROS DE CONTRATO'!G:K,5,0)</f>
        <v>338-2026 CPS-AG(145231)</v>
      </c>
      <c r="G333" s="222" t="s">
        <v>159</v>
      </c>
      <c r="H333" s="149">
        <v>1000725023</v>
      </c>
      <c r="I333" s="149">
        <v>3227360480</v>
      </c>
      <c r="J333" s="149" t="s">
        <v>1129</v>
      </c>
      <c r="K333" s="149" t="s">
        <v>1063</v>
      </c>
      <c r="L333" s="151">
        <v>2601</v>
      </c>
      <c r="M333" s="151">
        <v>2601</v>
      </c>
      <c r="N333" s="148" t="s">
        <v>1129</v>
      </c>
      <c r="O333" s="149" t="s">
        <v>1129</v>
      </c>
      <c r="P333" s="279" t="s">
        <v>1132</v>
      </c>
      <c r="Q333" s="288" t="s">
        <v>1141</v>
      </c>
      <c r="R333" s="280">
        <v>145231</v>
      </c>
      <c r="S333" s="280" t="s">
        <v>1052</v>
      </c>
      <c r="T333" s="19">
        <v>1697</v>
      </c>
      <c r="U333" s="247" t="s">
        <v>1142</v>
      </c>
      <c r="V333" s="138" t="s">
        <v>1143</v>
      </c>
      <c r="W333" s="138" t="s">
        <v>1144</v>
      </c>
      <c r="X333" s="318">
        <v>24760000</v>
      </c>
      <c r="Y333" s="320" t="s">
        <v>1145</v>
      </c>
      <c r="Z333" s="162" t="s">
        <v>1146</v>
      </c>
      <c r="AA333" s="222" t="s">
        <v>1147</v>
      </c>
      <c r="AB333" s="144" t="s">
        <v>1047</v>
      </c>
      <c r="AC333" s="145" t="s">
        <v>1047</v>
      </c>
      <c r="AD333" s="207" t="s">
        <v>21</v>
      </c>
      <c r="AE333" s="75" t="s">
        <v>37</v>
      </c>
      <c r="AF333" s="209">
        <v>46058</v>
      </c>
      <c r="AG333" s="64" t="s">
        <v>1060</v>
      </c>
      <c r="AH333" s="102">
        <v>46048</v>
      </c>
      <c r="AI333" s="170" t="s">
        <v>1128</v>
      </c>
      <c r="AJ333" s="147">
        <v>46048</v>
      </c>
      <c r="AK333" s="12">
        <v>599</v>
      </c>
      <c r="AL333" s="147">
        <v>46049</v>
      </c>
      <c r="AM333" s="12" t="s">
        <v>2296</v>
      </c>
      <c r="AN333" s="12"/>
    </row>
    <row r="334" spans="1:40" x14ac:dyDescent="0.25">
      <c r="A334" s="148">
        <v>126</v>
      </c>
      <c r="B334" s="268" t="s">
        <v>55</v>
      </c>
      <c r="C334" s="149" t="s">
        <v>78</v>
      </c>
      <c r="D334" s="139" t="s">
        <v>1140</v>
      </c>
      <c r="E334" s="8" t="str">
        <f>VLOOKUP(R334,'REPARTO PROCESOS'!B:C,2,0)</f>
        <v>FDLSC-CD-001-2026</v>
      </c>
      <c r="F334" s="29" t="str">
        <f>VLOOKUP(G334,'NUMEROS DE CONTRATO'!G:K,5,0)</f>
        <v>339-2026 CPS-AG(145208)</v>
      </c>
      <c r="G334" s="222" t="s">
        <v>205</v>
      </c>
      <c r="H334" s="149">
        <v>1000618560</v>
      </c>
      <c r="I334" s="149">
        <v>3104865938</v>
      </c>
      <c r="J334" s="149" t="s">
        <v>1129</v>
      </c>
      <c r="K334" s="149" t="s">
        <v>1063</v>
      </c>
      <c r="L334" s="151">
        <v>2349</v>
      </c>
      <c r="M334" s="151">
        <v>2349</v>
      </c>
      <c r="N334" s="148" t="s">
        <v>1129</v>
      </c>
      <c r="O334" s="149" t="s">
        <v>1129</v>
      </c>
      <c r="P334" s="279" t="s">
        <v>1132</v>
      </c>
      <c r="Q334" s="288" t="s">
        <v>1141</v>
      </c>
      <c r="R334" s="281">
        <v>145208</v>
      </c>
      <c r="S334" s="280" t="s">
        <v>1070</v>
      </c>
      <c r="T334" s="19">
        <v>1696</v>
      </c>
      <c r="U334" s="247" t="s">
        <v>1142</v>
      </c>
      <c r="V334" s="138" t="s">
        <v>1143</v>
      </c>
      <c r="W334" s="138" t="s">
        <v>1144</v>
      </c>
      <c r="X334" s="318">
        <v>24760000</v>
      </c>
      <c r="Y334" s="320" t="s">
        <v>1145</v>
      </c>
      <c r="Z334" s="162" t="s">
        <v>1146</v>
      </c>
      <c r="AA334" s="222" t="s">
        <v>1147</v>
      </c>
      <c r="AB334" s="144" t="s">
        <v>1047</v>
      </c>
      <c r="AC334" s="145" t="s">
        <v>1047</v>
      </c>
      <c r="AD334" s="141" t="s">
        <v>14</v>
      </c>
      <c r="AE334" s="75" t="s">
        <v>37</v>
      </c>
      <c r="AF334" s="209">
        <v>46063</v>
      </c>
      <c r="AG334" s="12" t="s">
        <v>1060</v>
      </c>
      <c r="AH334" s="147">
        <v>46048</v>
      </c>
      <c r="AI334" s="170" t="s">
        <v>1128</v>
      </c>
      <c r="AJ334" s="147">
        <v>46048</v>
      </c>
      <c r="AK334" s="12">
        <v>605</v>
      </c>
      <c r="AL334" s="147">
        <v>46049</v>
      </c>
      <c r="AM334" s="12" t="s">
        <v>2295</v>
      </c>
      <c r="AN334" s="12"/>
    </row>
    <row r="335" spans="1:40" x14ac:dyDescent="0.25">
      <c r="A335" s="148">
        <v>76</v>
      </c>
      <c r="B335" s="269" t="s">
        <v>55</v>
      </c>
      <c r="C335" s="4" t="s">
        <v>78</v>
      </c>
      <c r="D335" s="139" t="s">
        <v>1140</v>
      </c>
      <c r="E335" s="8" t="str">
        <f>VLOOKUP(R335,'REPARTO PROCESOS'!B:C,2,0)</f>
        <v>FDLSC-CD-004-2026</v>
      </c>
      <c r="F335" s="29" t="str">
        <f>VLOOKUP(G335,'NUMEROS DE CONTRATO'!G:K,5,0)</f>
        <v>340-2026 CPS-AG(145231)</v>
      </c>
      <c r="G335" s="222" t="s">
        <v>155</v>
      </c>
      <c r="H335" s="4">
        <v>1032480237</v>
      </c>
      <c r="I335" s="4" t="s">
        <v>1680</v>
      </c>
      <c r="J335" s="4" t="s">
        <v>1129</v>
      </c>
      <c r="K335" s="4" t="s">
        <v>1063</v>
      </c>
      <c r="L335" s="151">
        <v>2601</v>
      </c>
      <c r="M335" s="151">
        <v>2601</v>
      </c>
      <c r="N335" s="4" t="s">
        <v>1129</v>
      </c>
      <c r="O335" s="4" t="s">
        <v>1129</v>
      </c>
      <c r="P335" s="283" t="s">
        <v>1132</v>
      </c>
      <c r="Q335" s="287" t="s">
        <v>1141</v>
      </c>
      <c r="R335" s="281">
        <v>145231</v>
      </c>
      <c r="S335" s="280" t="s">
        <v>1052</v>
      </c>
      <c r="T335" s="19">
        <v>1697</v>
      </c>
      <c r="U335" s="247" t="s">
        <v>1142</v>
      </c>
      <c r="V335" s="138" t="s">
        <v>1143</v>
      </c>
      <c r="W335" s="138" t="s">
        <v>1144</v>
      </c>
      <c r="X335" s="318">
        <v>24760000</v>
      </c>
      <c r="Y335" s="320" t="s">
        <v>1145</v>
      </c>
      <c r="Z335" s="162" t="s">
        <v>1146</v>
      </c>
      <c r="AA335" s="222" t="s">
        <v>1147</v>
      </c>
      <c r="AB335" s="148" t="s">
        <v>1047</v>
      </c>
      <c r="AC335" s="149" t="s">
        <v>1047</v>
      </c>
      <c r="AD335" s="207" t="s">
        <v>14</v>
      </c>
      <c r="AE335" s="75" t="s">
        <v>37</v>
      </c>
      <c r="AF335" s="209">
        <v>46055</v>
      </c>
      <c r="AG335" s="12" t="s">
        <v>1060</v>
      </c>
      <c r="AH335" s="147">
        <v>46055</v>
      </c>
      <c r="AI335" s="168" t="s">
        <v>1122</v>
      </c>
      <c r="AJ335" s="147">
        <v>46057</v>
      </c>
      <c r="AK335" s="12">
        <v>1764</v>
      </c>
      <c r="AL335" s="147">
        <v>46062</v>
      </c>
      <c r="AM335" s="12" t="s">
        <v>2295</v>
      </c>
      <c r="AN335" s="12"/>
    </row>
    <row r="336" spans="1:40" x14ac:dyDescent="0.25">
      <c r="A336" s="148">
        <v>89</v>
      </c>
      <c r="B336" s="269" t="s">
        <v>55</v>
      </c>
      <c r="C336" s="4" t="s">
        <v>78</v>
      </c>
      <c r="D336" s="139" t="s">
        <v>1140</v>
      </c>
      <c r="E336" s="8" t="str">
        <f>VLOOKUP(R336,'REPARTO PROCESOS'!B:C,2,0)</f>
        <v>FDLSC-CD-001-2026</v>
      </c>
      <c r="F336" s="29" t="str">
        <f>VLOOKUP(G336,'NUMEROS DE CONTRATO'!G:K,5,0)</f>
        <v>341-2026 CPS-AG(145208)</v>
      </c>
      <c r="G336" s="222" t="s">
        <v>168</v>
      </c>
      <c r="H336" s="4" t="s">
        <v>1047</v>
      </c>
      <c r="I336" s="4">
        <v>3123037004</v>
      </c>
      <c r="J336" s="4" t="s">
        <v>1129</v>
      </c>
      <c r="K336" s="4" t="s">
        <v>1047</v>
      </c>
      <c r="L336" s="151">
        <v>2349</v>
      </c>
      <c r="M336" s="151">
        <v>2349</v>
      </c>
      <c r="N336" s="4" t="s">
        <v>1129</v>
      </c>
      <c r="O336" s="4" t="s">
        <v>1129</v>
      </c>
      <c r="P336" s="283" t="s">
        <v>1132</v>
      </c>
      <c r="Q336" s="284" t="s">
        <v>1141</v>
      </c>
      <c r="R336" s="281">
        <v>145208</v>
      </c>
      <c r="S336" s="280" t="s">
        <v>1070</v>
      </c>
      <c r="T336" s="19">
        <v>1696</v>
      </c>
      <c r="U336" s="247" t="s">
        <v>1142</v>
      </c>
      <c r="V336" s="138" t="s">
        <v>1143</v>
      </c>
      <c r="W336" s="138" t="s">
        <v>1144</v>
      </c>
      <c r="X336" s="318">
        <v>24760000</v>
      </c>
      <c r="Y336" s="320" t="s">
        <v>1145</v>
      </c>
      <c r="Z336" s="162" t="s">
        <v>1146</v>
      </c>
      <c r="AA336" s="222" t="s">
        <v>1147</v>
      </c>
      <c r="AB336" s="144" t="s">
        <v>1681</v>
      </c>
      <c r="AC336" s="145" t="s">
        <v>1047</v>
      </c>
      <c r="AD336" s="135" t="s">
        <v>14</v>
      </c>
      <c r="AE336" s="75" t="s">
        <v>37</v>
      </c>
      <c r="AF336" s="209">
        <v>46056</v>
      </c>
      <c r="AG336" s="12" t="s">
        <v>1060</v>
      </c>
      <c r="AH336" s="147">
        <v>46048</v>
      </c>
      <c r="AI336" s="170" t="s">
        <v>1128</v>
      </c>
      <c r="AJ336" s="147">
        <v>46048</v>
      </c>
      <c r="AK336" s="12">
        <v>602</v>
      </c>
      <c r="AL336" s="147">
        <v>46049</v>
      </c>
      <c r="AM336" s="12" t="s">
        <v>2295</v>
      </c>
      <c r="AN336" s="12"/>
    </row>
    <row r="337" spans="1:40" x14ac:dyDescent="0.25">
      <c r="A337" s="148">
        <v>88</v>
      </c>
      <c r="B337" s="269" t="s">
        <v>55</v>
      </c>
      <c r="C337" s="4" t="s">
        <v>78</v>
      </c>
      <c r="D337" s="139" t="s">
        <v>1140</v>
      </c>
      <c r="E337" s="8" t="str">
        <f>VLOOKUP(R337,'REPARTO PROCESOS'!B:C,2,0)</f>
        <v>FDLSC-CD-004-2026</v>
      </c>
      <c r="F337" s="29" t="str">
        <f>VLOOKUP(G337,'NUMEROS DE CONTRATO'!G:K,5,0)</f>
        <v>342-2026 CPS-AG(145231)</v>
      </c>
      <c r="G337" s="222" t="s">
        <v>167</v>
      </c>
      <c r="H337" s="4">
        <v>79701598</v>
      </c>
      <c r="I337" s="4">
        <v>3013774780</v>
      </c>
      <c r="J337" s="4" t="s">
        <v>1129</v>
      </c>
      <c r="K337" s="4" t="s">
        <v>1063</v>
      </c>
      <c r="L337" s="151">
        <v>2601</v>
      </c>
      <c r="M337" s="151">
        <v>2601</v>
      </c>
      <c r="N337" s="4" t="s">
        <v>1129</v>
      </c>
      <c r="O337" s="4" t="s">
        <v>1129</v>
      </c>
      <c r="P337" s="283" t="s">
        <v>1132</v>
      </c>
      <c r="Q337" s="284" t="s">
        <v>1141</v>
      </c>
      <c r="R337" s="281">
        <v>145231</v>
      </c>
      <c r="S337" s="280" t="s">
        <v>1052</v>
      </c>
      <c r="T337" s="19">
        <v>1697</v>
      </c>
      <c r="U337" s="247" t="s">
        <v>1142</v>
      </c>
      <c r="V337" s="138" t="s">
        <v>1143</v>
      </c>
      <c r="W337" s="138" t="s">
        <v>1144</v>
      </c>
      <c r="X337" s="318">
        <v>24760000</v>
      </c>
      <c r="Y337" s="320" t="s">
        <v>1145</v>
      </c>
      <c r="Z337" s="162" t="s">
        <v>1146</v>
      </c>
      <c r="AA337" s="222" t="s">
        <v>1147</v>
      </c>
      <c r="AB337" s="144" t="s">
        <v>1528</v>
      </c>
      <c r="AC337" s="145" t="s">
        <v>1047</v>
      </c>
      <c r="AD337" s="207" t="s">
        <v>21</v>
      </c>
      <c r="AE337" s="75" t="s">
        <v>37</v>
      </c>
      <c r="AF337" s="209">
        <v>46055</v>
      </c>
      <c r="AG337" s="12" t="s">
        <v>1060</v>
      </c>
      <c r="AH337" s="147">
        <v>46048</v>
      </c>
      <c r="AI337" s="170" t="s">
        <v>1128</v>
      </c>
      <c r="AJ337" s="147">
        <v>46048</v>
      </c>
      <c r="AK337" s="12">
        <v>600</v>
      </c>
      <c r="AL337" s="147">
        <v>46049</v>
      </c>
      <c r="AM337" s="12" t="s">
        <v>45</v>
      </c>
      <c r="AN337" s="12"/>
    </row>
    <row r="338" spans="1:40" x14ac:dyDescent="0.25">
      <c r="A338" s="148">
        <v>456</v>
      </c>
      <c r="B338" s="269" t="s">
        <v>55</v>
      </c>
      <c r="C338" s="4" t="s">
        <v>78</v>
      </c>
      <c r="D338" s="139" t="s">
        <v>1140</v>
      </c>
      <c r="E338" s="8" t="str">
        <f>VLOOKUP(R338,'REPARTO PROCESOS'!B:C,2,0)</f>
        <v>FDLSC-CD-001-2026</v>
      </c>
      <c r="F338" s="29" t="str">
        <f>VLOOKUP(G338,'NUMEROS DE CONTRATO'!G:K,5,0)</f>
        <v>343-2026 CPS-AG(145208)</v>
      </c>
      <c r="G338" s="222" t="s">
        <v>242</v>
      </c>
      <c r="H338" s="4">
        <v>1000805522</v>
      </c>
      <c r="I338" s="4">
        <v>3134646169</v>
      </c>
      <c r="J338" s="4" t="s">
        <v>1129</v>
      </c>
      <c r="K338" s="4" t="s">
        <v>1063</v>
      </c>
      <c r="L338" s="151">
        <v>2349</v>
      </c>
      <c r="M338" s="151">
        <v>2349</v>
      </c>
      <c r="N338" s="4" t="s">
        <v>1129</v>
      </c>
      <c r="O338" s="4" t="s">
        <v>1129</v>
      </c>
      <c r="P338" s="283" t="s">
        <v>1132</v>
      </c>
      <c r="Q338" s="284" t="s">
        <v>1141</v>
      </c>
      <c r="R338" s="281">
        <v>145208</v>
      </c>
      <c r="S338" s="280" t="s">
        <v>1070</v>
      </c>
      <c r="T338" s="19">
        <v>1696</v>
      </c>
      <c r="U338" s="247" t="s">
        <v>1142</v>
      </c>
      <c r="V338" s="138" t="s">
        <v>1143</v>
      </c>
      <c r="W338" s="138" t="s">
        <v>1144</v>
      </c>
      <c r="X338" s="318">
        <v>24760000</v>
      </c>
      <c r="Y338" s="320" t="s">
        <v>1145</v>
      </c>
      <c r="Z338" s="162" t="s">
        <v>1146</v>
      </c>
      <c r="AA338" s="222" t="s">
        <v>1147</v>
      </c>
      <c r="AB338" s="144" t="s">
        <v>1059</v>
      </c>
      <c r="AC338" s="150">
        <v>45989</v>
      </c>
      <c r="AD338" s="141" t="s">
        <v>14</v>
      </c>
      <c r="AE338" s="75" t="s">
        <v>37</v>
      </c>
      <c r="AF338" s="217">
        <v>46056</v>
      </c>
      <c r="AG338" s="12" t="s">
        <v>1060</v>
      </c>
      <c r="AH338" s="147">
        <v>46048</v>
      </c>
      <c r="AI338" s="170" t="s">
        <v>1128</v>
      </c>
      <c r="AJ338" s="147">
        <v>46048</v>
      </c>
      <c r="AK338" s="12">
        <v>608</v>
      </c>
      <c r="AL338" s="147">
        <v>46049</v>
      </c>
      <c r="AM338" s="12" t="s">
        <v>2295</v>
      </c>
      <c r="AN338" s="12"/>
    </row>
    <row r="339" spans="1:40" x14ac:dyDescent="0.25">
      <c r="A339" s="148">
        <v>96</v>
      </c>
      <c r="B339" s="269" t="s">
        <v>55</v>
      </c>
      <c r="C339" s="4" t="s">
        <v>78</v>
      </c>
      <c r="D339" s="139" t="s">
        <v>1140</v>
      </c>
      <c r="E339" s="8" t="str">
        <f>VLOOKUP(R339,'REPARTO PROCESOS'!B:C,2,0)</f>
        <v>FDLSC-CD-001-2026</v>
      </c>
      <c r="F339" s="29" t="str">
        <f>VLOOKUP(G339,'NUMEROS DE CONTRATO'!G:K,5,0)</f>
        <v>344-2026 CPS-AG(145208)</v>
      </c>
      <c r="G339" s="222" t="s">
        <v>175</v>
      </c>
      <c r="H339" s="4">
        <v>1024513418</v>
      </c>
      <c r="I339" s="4">
        <v>3002526574</v>
      </c>
      <c r="J339" s="4" t="s">
        <v>1129</v>
      </c>
      <c r="K339" s="4" t="s">
        <v>1047</v>
      </c>
      <c r="L339" s="151">
        <v>2349</v>
      </c>
      <c r="M339" s="151">
        <v>2349</v>
      </c>
      <c r="N339" s="4" t="s">
        <v>1129</v>
      </c>
      <c r="O339" s="4" t="s">
        <v>1129</v>
      </c>
      <c r="P339" s="283" t="s">
        <v>1132</v>
      </c>
      <c r="Q339" s="284" t="s">
        <v>1141</v>
      </c>
      <c r="R339" s="281">
        <v>145208</v>
      </c>
      <c r="S339" s="280" t="s">
        <v>1070</v>
      </c>
      <c r="T339" s="19">
        <v>1696</v>
      </c>
      <c r="U339" s="247" t="s">
        <v>1142</v>
      </c>
      <c r="V339" s="138" t="s">
        <v>1143</v>
      </c>
      <c r="W339" s="138" t="s">
        <v>1144</v>
      </c>
      <c r="X339" s="318">
        <v>24760000</v>
      </c>
      <c r="Y339" s="320" t="s">
        <v>1145</v>
      </c>
      <c r="Z339" s="162" t="s">
        <v>1146</v>
      </c>
      <c r="AA339" s="222" t="s">
        <v>1147</v>
      </c>
      <c r="AB339" s="144" t="s">
        <v>1059</v>
      </c>
      <c r="AC339" s="150">
        <v>45994</v>
      </c>
      <c r="AD339" s="135" t="s">
        <v>14</v>
      </c>
      <c r="AE339" s="75" t="s">
        <v>37</v>
      </c>
      <c r="AF339" s="209">
        <v>46055</v>
      </c>
      <c r="AG339" s="12" t="s">
        <v>1060</v>
      </c>
      <c r="AH339" s="147">
        <v>46048</v>
      </c>
      <c r="AI339" s="170" t="s">
        <v>1128</v>
      </c>
      <c r="AJ339" s="147">
        <v>46048</v>
      </c>
      <c r="AK339" s="12">
        <v>603</v>
      </c>
      <c r="AL339" s="147">
        <v>46049</v>
      </c>
      <c r="AM339" s="12" t="s">
        <v>2295</v>
      </c>
      <c r="AN339" s="12"/>
    </row>
    <row r="340" spans="1:40" x14ac:dyDescent="0.25">
      <c r="A340" s="148">
        <v>223</v>
      </c>
      <c r="B340" s="269" t="s">
        <v>250</v>
      </c>
      <c r="C340" s="4" t="s">
        <v>310</v>
      </c>
      <c r="D340" s="139" t="s">
        <v>1458</v>
      </c>
      <c r="E340" s="8" t="str">
        <f>VLOOKUP(R340,'REPARTO PROCESOS'!B:C,2,0)</f>
        <v>FDLSC-CD-180-2026</v>
      </c>
      <c r="F340" s="29" t="str">
        <f>VLOOKUP(G340,'NUMEROS DE CONTRATO'!G:K,5,0)</f>
        <v>345-2026 CPS-P(146714)</v>
      </c>
      <c r="G340" s="222" t="s">
        <v>318</v>
      </c>
      <c r="H340" s="4">
        <v>80127131</v>
      </c>
      <c r="I340" s="4">
        <v>3504070557</v>
      </c>
      <c r="J340" s="4" t="s">
        <v>1682</v>
      </c>
      <c r="K340" s="4" t="s">
        <v>1683</v>
      </c>
      <c r="L340" s="151">
        <v>2495</v>
      </c>
      <c r="M340" s="151">
        <v>2495</v>
      </c>
      <c r="N340" s="4" t="s">
        <v>1067</v>
      </c>
      <c r="O340" s="4" t="s">
        <v>1068</v>
      </c>
      <c r="P340" s="283" t="s">
        <v>1069</v>
      </c>
      <c r="Q340" s="284" t="s">
        <v>1069</v>
      </c>
      <c r="R340" s="4">
        <v>146714</v>
      </c>
      <c r="S340" s="280" t="s">
        <v>1198</v>
      </c>
      <c r="T340" s="125">
        <v>1792</v>
      </c>
      <c r="U340" s="247" t="s">
        <v>1684</v>
      </c>
      <c r="V340" s="138" t="s">
        <v>1685</v>
      </c>
      <c r="W340" s="138" t="s">
        <v>1144</v>
      </c>
      <c r="X340" s="318">
        <v>64000000</v>
      </c>
      <c r="Y340" s="320" t="s">
        <v>1073</v>
      </c>
      <c r="Z340" s="162" t="s">
        <v>1074</v>
      </c>
      <c r="AA340" s="222" t="s">
        <v>1075</v>
      </c>
      <c r="AB340" s="144" t="s">
        <v>1047</v>
      </c>
      <c r="AC340" s="145" t="s">
        <v>1047</v>
      </c>
      <c r="AD340" s="207" t="s">
        <v>21</v>
      </c>
      <c r="AE340" s="75" t="s">
        <v>37</v>
      </c>
      <c r="AF340" s="210" t="s">
        <v>1686</v>
      </c>
      <c r="AG340" s="12" t="s">
        <v>1060</v>
      </c>
      <c r="AH340" s="147">
        <v>46048</v>
      </c>
      <c r="AI340" s="170" t="s">
        <v>1128</v>
      </c>
      <c r="AJ340" s="147">
        <v>46048</v>
      </c>
      <c r="AK340" s="12">
        <v>613</v>
      </c>
      <c r="AL340" s="147">
        <v>46049</v>
      </c>
      <c r="AM340" s="12" t="s">
        <v>2293</v>
      </c>
      <c r="AN340" s="12"/>
    </row>
    <row r="341" spans="1:40" x14ac:dyDescent="0.25">
      <c r="A341" s="148">
        <v>222</v>
      </c>
      <c r="B341" s="269" t="s">
        <v>250</v>
      </c>
      <c r="C341" s="4" t="s">
        <v>310</v>
      </c>
      <c r="D341" s="139" t="s">
        <v>1458</v>
      </c>
      <c r="E341" s="8" t="str">
        <f>VLOOKUP(R341,'REPARTO PROCESOS'!B:C,2,0)</f>
        <v>FDLSC-CD-250-2026</v>
      </c>
      <c r="F341" s="29" t="str">
        <f>VLOOKUP(G341,'NUMEROS DE CONTRATO'!G:K,5,0)</f>
        <v>346-2026 CPS-P(146765)</v>
      </c>
      <c r="G341" s="222" t="s">
        <v>317</v>
      </c>
      <c r="H341" s="4">
        <v>1049615900</v>
      </c>
      <c r="I341" s="4">
        <v>3125614786</v>
      </c>
      <c r="J341" s="4" t="s">
        <v>1194</v>
      </c>
      <c r="K341" s="4" t="s">
        <v>1220</v>
      </c>
      <c r="L341" s="151">
        <v>2495</v>
      </c>
      <c r="M341" s="151">
        <v>2495</v>
      </c>
      <c r="N341" s="4" t="s">
        <v>1068</v>
      </c>
      <c r="O341" s="4" t="s">
        <v>1068</v>
      </c>
      <c r="P341" s="283" t="s">
        <v>1078</v>
      </c>
      <c r="Q341" s="284" t="s">
        <v>1078</v>
      </c>
      <c r="R341" s="4">
        <v>146765</v>
      </c>
      <c r="S341" s="280" t="s">
        <v>1198</v>
      </c>
      <c r="T341" s="125">
        <v>1796</v>
      </c>
      <c r="U341" s="247" t="s">
        <v>1687</v>
      </c>
      <c r="V341" s="138" t="s">
        <v>1688</v>
      </c>
      <c r="W341" s="138" t="s">
        <v>1144</v>
      </c>
      <c r="X341" s="318">
        <v>61520000</v>
      </c>
      <c r="Y341" s="320" t="s">
        <v>1081</v>
      </c>
      <c r="Z341" s="162" t="s">
        <v>1082</v>
      </c>
      <c r="AA341" s="222" t="s">
        <v>1083</v>
      </c>
      <c r="AB341" s="144" t="s">
        <v>1047</v>
      </c>
      <c r="AC341" s="145" t="s">
        <v>1047</v>
      </c>
      <c r="AD341" s="135" t="s">
        <v>21</v>
      </c>
      <c r="AE341" s="221" t="s">
        <v>37</v>
      </c>
      <c r="AF341" s="209">
        <v>46049</v>
      </c>
      <c r="AG341" s="12" t="s">
        <v>1060</v>
      </c>
      <c r="AH341" s="147">
        <v>46049</v>
      </c>
      <c r="AI341" s="170" t="s">
        <v>1424</v>
      </c>
      <c r="AJ341" s="147">
        <v>46050</v>
      </c>
      <c r="AK341" s="12">
        <v>737</v>
      </c>
      <c r="AL341" s="147">
        <v>46052</v>
      </c>
      <c r="AM341" s="12" t="s">
        <v>2296</v>
      </c>
      <c r="AN341" s="12"/>
    </row>
    <row r="342" spans="1:40" x14ac:dyDescent="0.25">
      <c r="A342" s="148">
        <v>217</v>
      </c>
      <c r="B342" s="269" t="s">
        <v>250</v>
      </c>
      <c r="C342" s="4" t="s">
        <v>310</v>
      </c>
      <c r="D342" s="139" t="s">
        <v>1458</v>
      </c>
      <c r="E342" s="8" t="str">
        <f>VLOOKUP(R342,'REPARTO PROCESOS'!B:C,2,0)</f>
        <v>FDLSC-CD-098-2026</v>
      </c>
      <c r="F342" s="29" t="str">
        <f>VLOOKUP(G342,'NUMEROS DE CONTRATO'!G:K,5,0)</f>
        <v>347-2026 CPS-P(146933)</v>
      </c>
      <c r="G342" s="222" t="s">
        <v>312</v>
      </c>
      <c r="H342" s="4">
        <v>52276237</v>
      </c>
      <c r="I342" s="4">
        <v>3007809348</v>
      </c>
      <c r="J342" s="4" t="s">
        <v>1689</v>
      </c>
      <c r="K342" s="4" t="s">
        <v>1063</v>
      </c>
      <c r="L342" s="151">
        <v>2495</v>
      </c>
      <c r="M342" s="151">
        <v>2495</v>
      </c>
      <c r="N342" s="4" t="s">
        <v>1089</v>
      </c>
      <c r="O342" s="4" t="s">
        <v>1089</v>
      </c>
      <c r="P342" s="283" t="s">
        <v>1090</v>
      </c>
      <c r="Q342" s="284" t="s">
        <v>1090</v>
      </c>
      <c r="R342" s="281">
        <v>146933</v>
      </c>
      <c r="S342" s="280" t="s">
        <v>1198</v>
      </c>
      <c r="T342" s="125">
        <v>1800</v>
      </c>
      <c r="U342" s="247" t="s">
        <v>1690</v>
      </c>
      <c r="V342" s="138" t="s">
        <v>1691</v>
      </c>
      <c r="W342" s="138" t="s">
        <v>1144</v>
      </c>
      <c r="X342" s="318">
        <v>54400000</v>
      </c>
      <c r="Y342" s="320" t="s">
        <v>1103</v>
      </c>
      <c r="Z342" s="162" t="s">
        <v>1104</v>
      </c>
      <c r="AA342" s="222" t="s">
        <v>1105</v>
      </c>
      <c r="AB342" s="148" t="s">
        <v>1047</v>
      </c>
      <c r="AC342" s="149" t="s">
        <v>1047</v>
      </c>
      <c r="AD342" s="207" t="s">
        <v>14</v>
      </c>
      <c r="AE342" s="75" t="s">
        <v>37</v>
      </c>
      <c r="AF342" s="209">
        <v>46058</v>
      </c>
      <c r="AG342" s="12" t="s">
        <v>1060</v>
      </c>
      <c r="AH342" s="147">
        <v>46051</v>
      </c>
      <c r="AI342" s="168" t="s">
        <v>1122</v>
      </c>
      <c r="AJ342" s="147">
        <v>46057</v>
      </c>
      <c r="AK342" s="12">
        <v>1777</v>
      </c>
      <c r="AL342" s="147">
        <v>46062</v>
      </c>
      <c r="AM342" s="12" t="s">
        <v>2293</v>
      </c>
      <c r="AN342" s="12"/>
    </row>
    <row r="343" spans="1:40" x14ac:dyDescent="0.25">
      <c r="A343" s="148">
        <v>229</v>
      </c>
      <c r="B343" s="269" t="s">
        <v>250</v>
      </c>
      <c r="C343" s="4" t="s">
        <v>310</v>
      </c>
      <c r="D343" s="139" t="s">
        <v>1458</v>
      </c>
      <c r="E343" s="8" t="str">
        <f>VLOOKUP(R343,'REPARTO PROCESOS'!B:C,2,0)</f>
        <v>FDLSC-CD-098-2026</v>
      </c>
      <c r="F343" s="29" t="str">
        <f>VLOOKUP(G343,'NUMEROS DE CONTRATO'!G:K,5,0)</f>
        <v>348-2026 CPS-P(146933)</v>
      </c>
      <c r="G343" s="222" t="s">
        <v>324</v>
      </c>
      <c r="H343" s="4">
        <v>1023926085</v>
      </c>
      <c r="I343" s="4">
        <v>3133050821</v>
      </c>
      <c r="J343" s="4" t="s">
        <v>1692</v>
      </c>
      <c r="K343" s="4" t="s">
        <v>1063</v>
      </c>
      <c r="L343" s="151">
        <v>2495</v>
      </c>
      <c r="M343" s="151">
        <v>2495</v>
      </c>
      <c r="N343" s="4" t="s">
        <v>1089</v>
      </c>
      <c r="O343" s="4" t="s">
        <v>1089</v>
      </c>
      <c r="P343" s="283" t="s">
        <v>1090</v>
      </c>
      <c r="Q343" s="284" t="s">
        <v>1090</v>
      </c>
      <c r="R343" s="281">
        <v>146933</v>
      </c>
      <c r="S343" s="280" t="s">
        <v>1198</v>
      </c>
      <c r="T343" s="125">
        <v>1800</v>
      </c>
      <c r="U343" s="247" t="s">
        <v>1690</v>
      </c>
      <c r="V343" s="138" t="s">
        <v>1691</v>
      </c>
      <c r="W343" s="9" t="s">
        <v>1055</v>
      </c>
      <c r="X343" s="318">
        <v>54400000</v>
      </c>
      <c r="Y343" s="320" t="s">
        <v>1103</v>
      </c>
      <c r="Z343" s="162" t="s">
        <v>1104</v>
      </c>
      <c r="AA343" s="222" t="s">
        <v>1105</v>
      </c>
      <c r="AB343" s="148" t="s">
        <v>1047</v>
      </c>
      <c r="AC343" s="149" t="s">
        <v>1047</v>
      </c>
      <c r="AD343" s="135" t="s">
        <v>21</v>
      </c>
      <c r="AE343" s="225" t="s">
        <v>37</v>
      </c>
      <c r="AF343" s="209">
        <v>46058</v>
      </c>
      <c r="AG343" s="12" t="s">
        <v>1060</v>
      </c>
      <c r="AH343" s="147">
        <v>46049</v>
      </c>
      <c r="AI343" s="170" t="s">
        <v>1424</v>
      </c>
      <c r="AJ343" s="147">
        <v>46050</v>
      </c>
      <c r="AK343" s="12">
        <v>718</v>
      </c>
      <c r="AL343" s="147">
        <v>46052</v>
      </c>
      <c r="AM343" s="12" t="s">
        <v>2296</v>
      </c>
      <c r="AN343" s="12"/>
    </row>
    <row r="344" spans="1:40" x14ac:dyDescent="0.25">
      <c r="A344" s="148">
        <v>243</v>
      </c>
      <c r="B344" s="269" t="s">
        <v>250</v>
      </c>
      <c r="C344" s="4" t="s">
        <v>310</v>
      </c>
      <c r="D344" s="139" t="s">
        <v>1458</v>
      </c>
      <c r="E344" s="8" t="str">
        <f>VLOOKUP(R344,'REPARTO PROCESOS'!B:C,2,0)</f>
        <v>FDLSC-CD-098-2026</v>
      </c>
      <c r="F344" s="29" t="str">
        <f>VLOOKUP(G344,'NUMEROS DE CONTRATO'!G:K,5,0)</f>
        <v>349-2026 CPS-P(146933)</v>
      </c>
      <c r="G344" s="222" t="s">
        <v>390</v>
      </c>
      <c r="H344" s="138">
        <v>1090392834</v>
      </c>
      <c r="I344" s="4">
        <v>3115040419</v>
      </c>
      <c r="J344" s="4" t="s">
        <v>1277</v>
      </c>
      <c r="K344" s="4" t="s">
        <v>1693</v>
      </c>
      <c r="L344" s="151">
        <v>2495</v>
      </c>
      <c r="M344" s="151">
        <v>2495</v>
      </c>
      <c r="N344" s="4" t="s">
        <v>1089</v>
      </c>
      <c r="O344" s="4" t="s">
        <v>1089</v>
      </c>
      <c r="P344" s="283" t="s">
        <v>1090</v>
      </c>
      <c r="Q344" s="284" t="s">
        <v>1090</v>
      </c>
      <c r="R344" s="281">
        <v>146933</v>
      </c>
      <c r="S344" s="280" t="s">
        <v>1198</v>
      </c>
      <c r="T344" s="125">
        <v>1800</v>
      </c>
      <c r="U344" s="247" t="s">
        <v>1690</v>
      </c>
      <c r="V344" s="138" t="s">
        <v>1691</v>
      </c>
      <c r="W344" s="9" t="s">
        <v>1055</v>
      </c>
      <c r="X344" s="318">
        <v>54400000</v>
      </c>
      <c r="Y344" s="320" t="s">
        <v>1103</v>
      </c>
      <c r="Z344" s="162" t="s">
        <v>1104</v>
      </c>
      <c r="AA344" s="222" t="s">
        <v>1105</v>
      </c>
      <c r="AB344" s="148" t="s">
        <v>1694</v>
      </c>
      <c r="AC344" s="152">
        <v>46018</v>
      </c>
      <c r="AD344" s="207" t="s">
        <v>14</v>
      </c>
      <c r="AE344" s="75" t="s">
        <v>37</v>
      </c>
      <c r="AF344" s="217">
        <v>46057</v>
      </c>
      <c r="AG344" s="12" t="s">
        <v>1060</v>
      </c>
      <c r="AH344" s="147">
        <v>46051</v>
      </c>
      <c r="AI344" s="168" t="s">
        <v>1122</v>
      </c>
      <c r="AJ344" s="147">
        <v>46057</v>
      </c>
      <c r="AK344" s="12">
        <v>1828</v>
      </c>
      <c r="AL344" s="147">
        <v>46062</v>
      </c>
      <c r="AM344" s="12" t="s">
        <v>2293</v>
      </c>
      <c r="AN344" s="12"/>
    </row>
    <row r="345" spans="1:40" x14ac:dyDescent="0.25">
      <c r="A345" s="148">
        <v>219</v>
      </c>
      <c r="B345" s="268" t="s">
        <v>250</v>
      </c>
      <c r="C345" s="149" t="s">
        <v>310</v>
      </c>
      <c r="D345" s="139" t="s">
        <v>1458</v>
      </c>
      <c r="E345" s="8" t="str">
        <f>VLOOKUP(R345,'REPARTO PROCESOS'!B:C,2,0)</f>
        <v>FDLSC-CD-077-2026</v>
      </c>
      <c r="F345" s="29" t="str">
        <f>VLOOKUP(G345,'NUMEROS DE CONTRATO'!G:K,5,0)</f>
        <v>350-2026 CPS-P(146946)</v>
      </c>
      <c r="G345" s="222" t="s">
        <v>314</v>
      </c>
      <c r="H345" s="149">
        <v>80094112</v>
      </c>
      <c r="I345" s="149">
        <v>3162256226</v>
      </c>
      <c r="J345" s="149" t="s">
        <v>1695</v>
      </c>
      <c r="K345" s="149" t="s">
        <v>1063</v>
      </c>
      <c r="L345" s="151">
        <v>2495</v>
      </c>
      <c r="M345" s="151">
        <v>2495</v>
      </c>
      <c r="N345" s="148" t="s">
        <v>1089</v>
      </c>
      <c r="O345" s="149" t="s">
        <v>1089</v>
      </c>
      <c r="P345" s="279" t="s">
        <v>1197</v>
      </c>
      <c r="Q345" s="285" t="s">
        <v>1197</v>
      </c>
      <c r="R345" s="281">
        <v>146946</v>
      </c>
      <c r="S345" s="280" t="s">
        <v>1198</v>
      </c>
      <c r="T345" s="125">
        <v>1825</v>
      </c>
      <c r="U345" s="247" t="s">
        <v>1696</v>
      </c>
      <c r="V345" s="138" t="s">
        <v>1697</v>
      </c>
      <c r="W345" s="138" t="s">
        <v>1144</v>
      </c>
      <c r="X345" s="318">
        <v>48000000</v>
      </c>
      <c r="Y345" s="320" t="s">
        <v>1211</v>
      </c>
      <c r="Z345" s="162" t="s">
        <v>1212</v>
      </c>
      <c r="AA345" s="222" t="s">
        <v>1213</v>
      </c>
      <c r="AB345" s="144" t="s">
        <v>1047</v>
      </c>
      <c r="AC345" s="145" t="s">
        <v>1047</v>
      </c>
      <c r="AD345" s="135" t="s">
        <v>14</v>
      </c>
      <c r="AE345" s="75" t="s">
        <v>37</v>
      </c>
      <c r="AF345" s="209">
        <v>46049</v>
      </c>
      <c r="AG345" s="12" t="s">
        <v>1060</v>
      </c>
      <c r="AH345" s="147">
        <v>46048</v>
      </c>
      <c r="AI345" s="170" t="s">
        <v>1128</v>
      </c>
      <c r="AJ345" s="147">
        <v>46048</v>
      </c>
      <c r="AK345" s="158" t="s">
        <v>2294</v>
      </c>
      <c r="AL345" s="12"/>
      <c r="AM345" s="12" t="s">
        <v>2293</v>
      </c>
      <c r="AN345" s="12"/>
    </row>
    <row r="346" spans="1:40" x14ac:dyDescent="0.25">
      <c r="A346" s="148">
        <v>227</v>
      </c>
      <c r="B346" s="268" t="s">
        <v>250</v>
      </c>
      <c r="C346" s="149" t="s">
        <v>310</v>
      </c>
      <c r="D346" s="139" t="s">
        <v>1458</v>
      </c>
      <c r="E346" s="8" t="str">
        <f>VLOOKUP(R346,'REPARTO PROCESOS'!B:C,2,0)</f>
        <v>FDLSC-CD-077-2026</v>
      </c>
      <c r="F346" s="29" t="str">
        <f>VLOOKUP(G346,'NUMEROS DE CONTRATO'!G:K,5,0)</f>
        <v>351-2026 CPS-P(146946)</v>
      </c>
      <c r="G346" s="222" t="s">
        <v>322</v>
      </c>
      <c r="H346" s="149">
        <v>52858446</v>
      </c>
      <c r="I346" s="149">
        <v>3133224484</v>
      </c>
      <c r="J346" s="149" t="s">
        <v>1698</v>
      </c>
      <c r="K346" s="149" t="s">
        <v>1127</v>
      </c>
      <c r="L346" s="151">
        <v>2495</v>
      </c>
      <c r="M346" s="151">
        <v>2495</v>
      </c>
      <c r="N346" s="148" t="s">
        <v>1089</v>
      </c>
      <c r="O346" s="149" t="s">
        <v>1089</v>
      </c>
      <c r="P346" s="279" t="s">
        <v>1197</v>
      </c>
      <c r="Q346" s="285" t="s">
        <v>1197</v>
      </c>
      <c r="R346" s="281">
        <v>146946</v>
      </c>
      <c r="S346" s="280" t="s">
        <v>1198</v>
      </c>
      <c r="T346" s="125">
        <v>1825</v>
      </c>
      <c r="U346" s="247" t="s">
        <v>1696</v>
      </c>
      <c r="V346" s="138" t="s">
        <v>1697</v>
      </c>
      <c r="W346" s="138" t="s">
        <v>1144</v>
      </c>
      <c r="X346" s="318">
        <v>48000000</v>
      </c>
      <c r="Y346" s="320" t="s">
        <v>1211</v>
      </c>
      <c r="Z346" s="162" t="s">
        <v>1212</v>
      </c>
      <c r="AA346" s="222" t="s">
        <v>1213</v>
      </c>
      <c r="AB346" s="144" t="s">
        <v>1047</v>
      </c>
      <c r="AC346" s="145" t="s">
        <v>1047</v>
      </c>
      <c r="AD346" s="207" t="s">
        <v>21</v>
      </c>
      <c r="AE346" s="75" t="s">
        <v>37</v>
      </c>
      <c r="AF346" s="209">
        <v>46049</v>
      </c>
      <c r="AG346" s="5" t="s">
        <v>2284</v>
      </c>
      <c r="AH346" s="163">
        <v>46048</v>
      </c>
      <c r="AI346" s="168" t="s">
        <v>1157</v>
      </c>
      <c r="AJ346" s="147">
        <v>46045</v>
      </c>
      <c r="AK346" s="158" t="s">
        <v>2297</v>
      </c>
      <c r="AL346" s="147">
        <v>46046</v>
      </c>
      <c r="AM346" s="12" t="s">
        <v>45</v>
      </c>
      <c r="AN346" s="12"/>
    </row>
    <row r="347" spans="1:40" x14ac:dyDescent="0.25">
      <c r="A347" s="148">
        <v>239</v>
      </c>
      <c r="B347" s="268" t="s">
        <v>250</v>
      </c>
      <c r="C347" s="149" t="s">
        <v>310</v>
      </c>
      <c r="D347" s="139" t="s">
        <v>1458</v>
      </c>
      <c r="E347" s="8" t="str">
        <f>VLOOKUP(R347,'REPARTO PROCESOS'!B:C,2,0)</f>
        <v>FDLSC-CD-077-2026</v>
      </c>
      <c r="F347" s="29" t="str">
        <f>VLOOKUP(G347,'NUMEROS DE CONTRATO'!G:K,5,0)</f>
        <v>352-2026 CPS-P(146946)</v>
      </c>
      <c r="G347" s="222" t="s">
        <v>334</v>
      </c>
      <c r="H347" s="149">
        <v>1024460834</v>
      </c>
      <c r="I347" s="149">
        <v>3103185755</v>
      </c>
      <c r="J347" s="149" t="s">
        <v>1194</v>
      </c>
      <c r="K347" s="149" t="s">
        <v>1063</v>
      </c>
      <c r="L347" s="151">
        <v>2495</v>
      </c>
      <c r="M347" s="151">
        <v>2495</v>
      </c>
      <c r="N347" s="148" t="s">
        <v>1089</v>
      </c>
      <c r="O347" s="149" t="s">
        <v>1089</v>
      </c>
      <c r="P347" s="279" t="s">
        <v>1197</v>
      </c>
      <c r="Q347" s="285" t="s">
        <v>1197</v>
      </c>
      <c r="R347" s="281">
        <v>146946</v>
      </c>
      <c r="S347" s="280" t="s">
        <v>1198</v>
      </c>
      <c r="T347" s="125">
        <v>1825</v>
      </c>
      <c r="U347" s="247" t="s">
        <v>1696</v>
      </c>
      <c r="V347" s="138" t="s">
        <v>1697</v>
      </c>
      <c r="W347" s="138" t="s">
        <v>1144</v>
      </c>
      <c r="X347" s="318">
        <v>48000000</v>
      </c>
      <c r="Y347" s="320" t="s">
        <v>1211</v>
      </c>
      <c r="Z347" s="162" t="s">
        <v>1212</v>
      </c>
      <c r="AA347" s="222" t="s">
        <v>1213</v>
      </c>
      <c r="AB347" s="144" t="s">
        <v>1047</v>
      </c>
      <c r="AC347" s="145" t="s">
        <v>1047</v>
      </c>
      <c r="AD347" s="135" t="s">
        <v>21</v>
      </c>
      <c r="AE347" s="75" t="s">
        <v>37</v>
      </c>
      <c r="AF347" s="209">
        <v>46049</v>
      </c>
      <c r="AG347" s="12" t="s">
        <v>1060</v>
      </c>
      <c r="AH347" s="147">
        <v>46049</v>
      </c>
      <c r="AI347" s="170" t="s">
        <v>1424</v>
      </c>
      <c r="AJ347" s="147">
        <v>46050</v>
      </c>
      <c r="AK347" s="12">
        <v>739</v>
      </c>
      <c r="AL347" s="147">
        <v>46052</v>
      </c>
      <c r="AM347" s="12" t="s">
        <v>45</v>
      </c>
      <c r="AN347" s="12"/>
    </row>
    <row r="348" spans="1:40" x14ac:dyDescent="0.25">
      <c r="A348" s="148">
        <v>220</v>
      </c>
      <c r="B348" s="269" t="s">
        <v>250</v>
      </c>
      <c r="C348" s="4" t="s">
        <v>310</v>
      </c>
      <c r="D348" s="139" t="s">
        <v>1458</v>
      </c>
      <c r="E348" s="8" t="str">
        <f>VLOOKUP(R348,'REPARTO PROCESOS'!B:C,2,0)</f>
        <v>FDLSC-CD-260-2026</v>
      </c>
      <c r="F348" s="29" t="str">
        <f>VLOOKUP(G348,'NUMEROS DE CONTRATO'!G:K,5,0)</f>
        <v>353-2026 CPS-P(146954)</v>
      </c>
      <c r="G348" s="222" t="s">
        <v>315</v>
      </c>
      <c r="H348" s="4">
        <v>80119746</v>
      </c>
      <c r="I348" s="4">
        <v>3197616353</v>
      </c>
      <c r="J348" s="4" t="s">
        <v>1699</v>
      </c>
      <c r="K348" s="4" t="s">
        <v>1063</v>
      </c>
      <c r="L348" s="151">
        <v>2495</v>
      </c>
      <c r="M348" s="151">
        <v>2495</v>
      </c>
      <c r="N348" s="4" t="s">
        <v>1089</v>
      </c>
      <c r="O348" s="4" t="s">
        <v>1089</v>
      </c>
      <c r="P348" s="283" t="s">
        <v>1197</v>
      </c>
      <c r="Q348" s="284" t="s">
        <v>1197</v>
      </c>
      <c r="R348" s="4">
        <v>146954</v>
      </c>
      <c r="S348" s="280" t="s">
        <v>1198</v>
      </c>
      <c r="T348" s="125">
        <v>1803</v>
      </c>
      <c r="U348" s="247" t="s">
        <v>1700</v>
      </c>
      <c r="V348" s="138" t="s">
        <v>1701</v>
      </c>
      <c r="W348" s="138" t="s">
        <v>1144</v>
      </c>
      <c r="X348" s="318">
        <v>48000000</v>
      </c>
      <c r="Y348" s="320" t="s">
        <v>1211</v>
      </c>
      <c r="Z348" s="162" t="s">
        <v>1212</v>
      </c>
      <c r="AA348" s="222" t="s">
        <v>1213</v>
      </c>
      <c r="AB348" s="148" t="s">
        <v>1047</v>
      </c>
      <c r="AC348" s="149" t="s">
        <v>1047</v>
      </c>
      <c r="AD348" s="207" t="s">
        <v>21</v>
      </c>
      <c r="AE348" s="75" t="s">
        <v>37</v>
      </c>
      <c r="AF348" s="209">
        <v>46058</v>
      </c>
      <c r="AG348" s="12" t="s">
        <v>1060</v>
      </c>
      <c r="AH348" s="147">
        <v>46052</v>
      </c>
      <c r="AI348" s="168" t="s">
        <v>1252</v>
      </c>
      <c r="AJ348" s="147">
        <v>46051</v>
      </c>
      <c r="AK348" s="12">
        <v>768</v>
      </c>
      <c r="AL348" s="147">
        <v>46052</v>
      </c>
      <c r="AM348" s="12" t="s">
        <v>2296</v>
      </c>
      <c r="AN348" s="12"/>
    </row>
    <row r="349" spans="1:40" x14ac:dyDescent="0.25">
      <c r="A349" s="148">
        <v>221</v>
      </c>
      <c r="B349" s="268" t="s">
        <v>250</v>
      </c>
      <c r="C349" s="149" t="s">
        <v>310</v>
      </c>
      <c r="D349" s="139" t="s">
        <v>1458</v>
      </c>
      <c r="E349" s="8" t="str">
        <f>VLOOKUP(R349,'REPARTO PROCESOS'!B:C,2,0)</f>
        <v>FDLSC-CD-091-2026</v>
      </c>
      <c r="F349" s="29" t="str">
        <f>VLOOKUP(G349,'NUMEROS DE CONTRATO'!G:K,5,0)</f>
        <v>354-2026 CPS-P(146985)</v>
      </c>
      <c r="G349" s="222" t="s">
        <v>316</v>
      </c>
      <c r="H349" s="149">
        <v>1018494462</v>
      </c>
      <c r="I349" s="149">
        <v>3125785462</v>
      </c>
      <c r="J349" s="149" t="s">
        <v>1702</v>
      </c>
      <c r="K349" s="149" t="s">
        <v>1063</v>
      </c>
      <c r="L349" s="151">
        <v>2495</v>
      </c>
      <c r="M349" s="151">
        <v>2495</v>
      </c>
      <c r="N349" s="148" t="s">
        <v>1089</v>
      </c>
      <c r="O349" s="149" t="s">
        <v>1050</v>
      </c>
      <c r="P349" s="279" t="s">
        <v>1165</v>
      </c>
      <c r="Q349" s="285" t="s">
        <v>1051</v>
      </c>
      <c r="R349" s="281">
        <v>146985</v>
      </c>
      <c r="S349" s="280" t="s">
        <v>1198</v>
      </c>
      <c r="T349" s="125">
        <v>1804</v>
      </c>
      <c r="U349" s="247" t="s">
        <v>1703</v>
      </c>
      <c r="V349" s="138" t="s">
        <v>1704</v>
      </c>
      <c r="W349" s="138" t="s">
        <v>1144</v>
      </c>
      <c r="X349" s="318">
        <v>44800000</v>
      </c>
      <c r="Y349" s="320" t="s">
        <v>1056</v>
      </c>
      <c r="Z349" s="162" t="s">
        <v>1057</v>
      </c>
      <c r="AA349" s="222" t="s">
        <v>1058</v>
      </c>
      <c r="AB349" s="144" t="s">
        <v>1047</v>
      </c>
      <c r="AC349" s="145" t="s">
        <v>1047</v>
      </c>
      <c r="AD349" s="207" t="s">
        <v>21</v>
      </c>
      <c r="AE349" s="75" t="s">
        <v>37</v>
      </c>
      <c r="AF349" s="209">
        <v>46058</v>
      </c>
      <c r="AG349" s="5" t="s">
        <v>1060</v>
      </c>
      <c r="AH349" s="163">
        <v>46048</v>
      </c>
      <c r="AI349" s="170" t="s">
        <v>1128</v>
      </c>
      <c r="AJ349" s="147">
        <v>46048</v>
      </c>
      <c r="AK349" s="12">
        <v>612</v>
      </c>
      <c r="AL349" s="147">
        <v>46049</v>
      </c>
      <c r="AM349" s="12" t="s">
        <v>45</v>
      </c>
      <c r="AN349" s="12"/>
    </row>
    <row r="350" spans="1:40" x14ac:dyDescent="0.25">
      <c r="A350" s="148">
        <v>225</v>
      </c>
      <c r="B350" s="269" t="s">
        <v>250</v>
      </c>
      <c r="C350" s="4" t="s">
        <v>310</v>
      </c>
      <c r="D350" s="139" t="s">
        <v>1458</v>
      </c>
      <c r="E350" s="8" t="str">
        <f>VLOOKUP(R350,'REPARTO PROCESOS'!B:C,2,0)</f>
        <v>FDLSC-CD-091-2026</v>
      </c>
      <c r="F350" s="29" t="str">
        <f>VLOOKUP(G350,'NUMEROS DE CONTRATO'!G:K,5,0)</f>
        <v>355-2026 CPS-P(146985)</v>
      </c>
      <c r="G350" s="222" t="s">
        <v>320</v>
      </c>
      <c r="H350" s="4">
        <v>1010230309</v>
      </c>
      <c r="I350" s="4">
        <v>3197338714</v>
      </c>
      <c r="J350" s="4" t="s">
        <v>1705</v>
      </c>
      <c r="K350" s="4" t="s">
        <v>1063</v>
      </c>
      <c r="L350" s="151">
        <v>2495</v>
      </c>
      <c r="M350" s="151">
        <v>2495</v>
      </c>
      <c r="N350" s="4" t="s">
        <v>1089</v>
      </c>
      <c r="O350" s="4" t="s">
        <v>1050</v>
      </c>
      <c r="P350" s="283" t="s">
        <v>1047</v>
      </c>
      <c r="Q350" s="284" t="s">
        <v>1051</v>
      </c>
      <c r="R350" s="281">
        <v>146985</v>
      </c>
      <c r="S350" s="280" t="s">
        <v>1198</v>
      </c>
      <c r="T350" s="125">
        <v>1804</v>
      </c>
      <c r="U350" s="247" t="s">
        <v>1703</v>
      </c>
      <c r="V350" s="138" t="s">
        <v>1704</v>
      </c>
      <c r="W350" s="138" t="s">
        <v>1144</v>
      </c>
      <c r="X350" s="318">
        <v>44800000</v>
      </c>
      <c r="Y350" s="320" t="s">
        <v>1056</v>
      </c>
      <c r="Z350" s="162" t="s">
        <v>1057</v>
      </c>
      <c r="AA350" s="222" t="s">
        <v>1058</v>
      </c>
      <c r="AB350" s="144" t="s">
        <v>1047</v>
      </c>
      <c r="AC350" s="145" t="s">
        <v>1047</v>
      </c>
      <c r="AD350" s="135" t="s">
        <v>21</v>
      </c>
      <c r="AE350" s="75" t="s">
        <v>37</v>
      </c>
      <c r="AF350" s="209">
        <v>46049</v>
      </c>
      <c r="AG350" s="12" t="s">
        <v>1060</v>
      </c>
      <c r="AH350" s="147">
        <v>46048</v>
      </c>
      <c r="AI350" s="170" t="s">
        <v>1128</v>
      </c>
      <c r="AJ350" s="147">
        <v>46048</v>
      </c>
      <c r="AK350" s="12">
        <v>614</v>
      </c>
      <c r="AL350" s="147">
        <v>46049</v>
      </c>
      <c r="AM350" s="12" t="s">
        <v>45</v>
      </c>
      <c r="AN350" s="12"/>
    </row>
    <row r="351" spans="1:40" x14ac:dyDescent="0.25">
      <c r="A351" s="148">
        <v>226</v>
      </c>
      <c r="B351" s="269" t="s">
        <v>250</v>
      </c>
      <c r="C351" s="4" t="s">
        <v>310</v>
      </c>
      <c r="D351" s="139" t="s">
        <v>1458</v>
      </c>
      <c r="E351" s="8" t="str">
        <f>VLOOKUP(R351,'REPARTO PROCESOS'!B:C,2,0)</f>
        <v>FDLSC-CD-091-2026</v>
      </c>
      <c r="F351" s="29" t="str">
        <f>VLOOKUP(G351,'NUMEROS DE CONTRATO'!G:K,5,0)</f>
        <v>356-2026 CPS-P(146985)</v>
      </c>
      <c r="G351" s="222" t="s">
        <v>321</v>
      </c>
      <c r="H351" s="4">
        <v>1026593045</v>
      </c>
      <c r="I351" s="4">
        <v>3203089956</v>
      </c>
      <c r="J351" s="4" t="s">
        <v>1706</v>
      </c>
      <c r="K351" s="4" t="s">
        <v>1063</v>
      </c>
      <c r="L351" s="151">
        <v>2495</v>
      </c>
      <c r="M351" s="151">
        <v>2495</v>
      </c>
      <c r="N351" s="4" t="s">
        <v>1089</v>
      </c>
      <c r="O351" s="4" t="s">
        <v>1050</v>
      </c>
      <c r="P351" s="283" t="s">
        <v>1165</v>
      </c>
      <c r="Q351" s="284" t="s">
        <v>1051</v>
      </c>
      <c r="R351" s="281">
        <v>146985</v>
      </c>
      <c r="S351" s="280" t="s">
        <v>1198</v>
      </c>
      <c r="T351" s="125">
        <v>1804</v>
      </c>
      <c r="U351" s="247" t="s">
        <v>1703</v>
      </c>
      <c r="V351" s="138" t="s">
        <v>1704</v>
      </c>
      <c r="W351" s="138" t="s">
        <v>1144</v>
      </c>
      <c r="X351" s="318">
        <v>44800000</v>
      </c>
      <c r="Y351" s="320" t="s">
        <v>1056</v>
      </c>
      <c r="Z351" s="162" t="s">
        <v>1057</v>
      </c>
      <c r="AA351" s="222" t="s">
        <v>1058</v>
      </c>
      <c r="AB351" s="144" t="s">
        <v>1059</v>
      </c>
      <c r="AC351" s="150">
        <v>45985</v>
      </c>
      <c r="AD351" s="207" t="s">
        <v>21</v>
      </c>
      <c r="AE351" s="75" t="s">
        <v>37</v>
      </c>
      <c r="AF351" s="209">
        <v>46059</v>
      </c>
      <c r="AG351" s="12" t="s">
        <v>1060</v>
      </c>
      <c r="AH351" s="147">
        <v>46049</v>
      </c>
      <c r="AI351" s="170" t="s">
        <v>1424</v>
      </c>
      <c r="AJ351" s="147">
        <v>46050</v>
      </c>
      <c r="AK351" s="12">
        <v>738</v>
      </c>
      <c r="AL351" s="147">
        <v>46052</v>
      </c>
      <c r="AM351" s="12" t="s">
        <v>2293</v>
      </c>
      <c r="AN351" s="12"/>
    </row>
    <row r="352" spans="1:40" x14ac:dyDescent="0.25">
      <c r="A352" s="148">
        <v>224</v>
      </c>
      <c r="B352" s="268" t="s">
        <v>250</v>
      </c>
      <c r="C352" s="149" t="s">
        <v>310</v>
      </c>
      <c r="D352" s="139" t="s">
        <v>1458</v>
      </c>
      <c r="E352" s="8" t="str">
        <f>VLOOKUP(R352,'REPARTO PROCESOS'!B:C,2,0)</f>
        <v>FDLSC-CD-314-2026</v>
      </c>
      <c r="F352" s="29" t="str">
        <f>VLOOKUP(G352,'NUMEROS DE CONTRATO'!G:K,5,0)</f>
        <v>357-2026 CPS-AG(153462)</v>
      </c>
      <c r="G352" s="222" t="s">
        <v>319</v>
      </c>
      <c r="H352" s="149">
        <v>1000625740</v>
      </c>
      <c r="I352" s="149">
        <v>3057718873</v>
      </c>
      <c r="J352" s="149" t="s">
        <v>1707</v>
      </c>
      <c r="K352" s="149" t="s">
        <v>1063</v>
      </c>
      <c r="L352" s="151">
        <v>2495</v>
      </c>
      <c r="M352" s="151">
        <v>2495</v>
      </c>
      <c r="N352" s="148" t="s">
        <v>1092</v>
      </c>
      <c r="O352" s="149" t="s">
        <v>1092</v>
      </c>
      <c r="P352" s="279" t="s">
        <v>1234</v>
      </c>
      <c r="Q352" s="285" t="s">
        <v>1234</v>
      </c>
      <c r="R352" s="4">
        <v>153462</v>
      </c>
      <c r="S352" s="280" t="s">
        <v>1113</v>
      </c>
      <c r="T352" s="125">
        <v>2017</v>
      </c>
      <c r="U352" s="247" t="s">
        <v>1708</v>
      </c>
      <c r="V352" s="138" t="s">
        <v>1709</v>
      </c>
      <c r="W352" s="138" t="s">
        <v>1144</v>
      </c>
      <c r="X352" s="318">
        <v>34400000</v>
      </c>
      <c r="Y352" s="320" t="s">
        <v>1390</v>
      </c>
      <c r="Z352" s="162" t="s">
        <v>1391</v>
      </c>
      <c r="AA352" s="222" t="s">
        <v>1392</v>
      </c>
      <c r="AB352" s="148" t="s">
        <v>1500</v>
      </c>
      <c r="AC352" s="152">
        <v>46049</v>
      </c>
      <c r="AD352" s="135" t="s">
        <v>14</v>
      </c>
      <c r="AE352" s="75" t="s">
        <v>37</v>
      </c>
      <c r="AF352" s="209">
        <v>46056</v>
      </c>
      <c r="AG352" s="12" t="s">
        <v>1060</v>
      </c>
      <c r="AH352" s="147">
        <v>46056</v>
      </c>
      <c r="AI352" s="168" t="s">
        <v>1622</v>
      </c>
      <c r="AJ352" s="147">
        <v>46059</v>
      </c>
      <c r="AK352" s="12">
        <v>1947</v>
      </c>
      <c r="AL352" s="147">
        <v>46063</v>
      </c>
      <c r="AM352" s="12" t="s">
        <v>2293</v>
      </c>
      <c r="AN352" s="12"/>
    </row>
    <row r="353" spans="1:40" x14ac:dyDescent="0.25">
      <c r="A353" s="148">
        <v>228</v>
      </c>
      <c r="B353" s="269" t="s">
        <v>250</v>
      </c>
      <c r="C353" s="4" t="s">
        <v>310</v>
      </c>
      <c r="D353" s="139" t="s">
        <v>1458</v>
      </c>
      <c r="E353" s="8" t="str">
        <f>VLOOKUP(R353,'REPARTO PROCESOS'!B:C,2,0)</f>
        <v>FDLSC-CD-024-2026</v>
      </c>
      <c r="F353" s="29" t="str">
        <f>VLOOKUP(G353,'NUMEROS DE CONTRATO'!G:K,5,0)</f>
        <v>358-2026 CPS-AG(147015)</v>
      </c>
      <c r="G353" s="222" t="s">
        <v>323</v>
      </c>
      <c r="H353" s="4">
        <v>1023865209</v>
      </c>
      <c r="I353" s="4">
        <v>3123065410</v>
      </c>
      <c r="J353" s="4" t="s">
        <v>1695</v>
      </c>
      <c r="K353" s="4" t="s">
        <v>1063</v>
      </c>
      <c r="L353" s="151">
        <v>2495</v>
      </c>
      <c r="M353" s="151">
        <v>2495</v>
      </c>
      <c r="N353" s="4" t="s">
        <v>1092</v>
      </c>
      <c r="O353" s="4" t="s">
        <v>1092</v>
      </c>
      <c r="P353" s="283" t="s">
        <v>1234</v>
      </c>
      <c r="Q353" s="284" t="s">
        <v>1234</v>
      </c>
      <c r="R353" s="281">
        <v>147015</v>
      </c>
      <c r="S353" s="280" t="s">
        <v>1198</v>
      </c>
      <c r="T353" s="125">
        <v>1805</v>
      </c>
      <c r="U353" s="247" t="s">
        <v>1708</v>
      </c>
      <c r="V353" s="138" t="s">
        <v>1709</v>
      </c>
      <c r="W353" s="138" t="s">
        <v>1144</v>
      </c>
      <c r="X353" s="318">
        <v>34400000</v>
      </c>
      <c r="Y353" s="320" t="s">
        <v>1390</v>
      </c>
      <c r="Z353" s="162" t="s">
        <v>1391</v>
      </c>
      <c r="AA353" s="222" t="s">
        <v>1392</v>
      </c>
      <c r="AB353" s="148" t="s">
        <v>1047</v>
      </c>
      <c r="AC353" s="149" t="s">
        <v>1047</v>
      </c>
      <c r="AD353" s="207" t="s">
        <v>14</v>
      </c>
      <c r="AE353" s="75" t="s">
        <v>37</v>
      </c>
      <c r="AF353" s="209">
        <v>46057</v>
      </c>
      <c r="AG353" s="30" t="s">
        <v>1060</v>
      </c>
      <c r="AH353" s="213">
        <v>46052</v>
      </c>
      <c r="AI353" s="168" t="s">
        <v>1122</v>
      </c>
      <c r="AJ353" s="147">
        <v>46057</v>
      </c>
      <c r="AK353" s="12">
        <v>1783</v>
      </c>
      <c r="AL353" s="147">
        <v>46062</v>
      </c>
      <c r="AM353" s="12" t="s">
        <v>2293</v>
      </c>
      <c r="AN353" s="12"/>
    </row>
    <row r="354" spans="1:40" x14ac:dyDescent="0.25">
      <c r="A354" s="148">
        <v>230</v>
      </c>
      <c r="B354" s="268" t="s">
        <v>250</v>
      </c>
      <c r="C354" s="149" t="s">
        <v>310</v>
      </c>
      <c r="D354" s="139" t="s">
        <v>1458</v>
      </c>
      <c r="E354" s="8" t="str">
        <f>VLOOKUP(R354,'REPARTO PROCESOS'!B:C,2,0)</f>
        <v>FDLSC-CD-024-2026</v>
      </c>
      <c r="F354" s="29" t="str">
        <f>VLOOKUP(G354,'NUMEROS DE CONTRATO'!G:K,5,0)</f>
        <v>359-2026 CPS-AG(147015)</v>
      </c>
      <c r="G354" s="222" t="s">
        <v>325</v>
      </c>
      <c r="H354" s="149" t="s">
        <v>1047</v>
      </c>
      <c r="I354" s="149">
        <v>3228008649</v>
      </c>
      <c r="J354" s="149" t="s">
        <v>1710</v>
      </c>
      <c r="K354" s="149" t="s">
        <v>1047</v>
      </c>
      <c r="L354" s="151">
        <v>2495</v>
      </c>
      <c r="M354" s="151">
        <v>2495</v>
      </c>
      <c r="N354" s="148" t="s">
        <v>1092</v>
      </c>
      <c r="O354" s="149" t="s">
        <v>1092</v>
      </c>
      <c r="P354" s="279" t="s">
        <v>1047</v>
      </c>
      <c r="Q354" s="285" t="s">
        <v>1093</v>
      </c>
      <c r="R354" s="281">
        <v>147015</v>
      </c>
      <c r="S354" s="280" t="s">
        <v>1198</v>
      </c>
      <c r="T354" s="125">
        <v>1805</v>
      </c>
      <c r="U354" s="247" t="s">
        <v>1708</v>
      </c>
      <c r="V354" s="138" t="s">
        <v>1709</v>
      </c>
      <c r="W354" s="138" t="s">
        <v>1144</v>
      </c>
      <c r="X354" s="318">
        <v>34400000</v>
      </c>
      <c r="Y354" s="320" t="s">
        <v>1390</v>
      </c>
      <c r="Z354" s="162" t="s">
        <v>1391</v>
      </c>
      <c r="AA354" s="222" t="s">
        <v>1392</v>
      </c>
      <c r="AB354" s="148" t="s">
        <v>1047</v>
      </c>
      <c r="AC354" s="149" t="s">
        <v>1047</v>
      </c>
      <c r="AD354" s="135" t="s">
        <v>14</v>
      </c>
      <c r="AE354" s="75" t="s">
        <v>37</v>
      </c>
      <c r="AF354" s="214">
        <v>46055</v>
      </c>
      <c r="AG354" s="12" t="s">
        <v>1060</v>
      </c>
      <c r="AH354" s="147">
        <v>46055</v>
      </c>
      <c r="AI354" s="212" t="s">
        <v>1122</v>
      </c>
      <c r="AJ354" s="147">
        <v>46057</v>
      </c>
      <c r="AK354" s="12">
        <v>1784</v>
      </c>
      <c r="AL354" s="147">
        <v>46062</v>
      </c>
      <c r="AM354" s="12" t="s">
        <v>2293</v>
      </c>
      <c r="AN354" s="12"/>
    </row>
    <row r="355" spans="1:40" x14ac:dyDescent="0.25">
      <c r="A355" s="148">
        <v>233</v>
      </c>
      <c r="B355" s="269" t="s">
        <v>250</v>
      </c>
      <c r="C355" s="4" t="s">
        <v>310</v>
      </c>
      <c r="D355" s="139" t="s">
        <v>1458</v>
      </c>
      <c r="E355" s="8" t="str">
        <f>VLOOKUP(R355,'REPARTO PROCESOS'!B:C,2,0)</f>
        <v>FDLSC-CD-024-2026</v>
      </c>
      <c r="F355" s="29" t="str">
        <f>VLOOKUP(G355,'NUMEROS DE CONTRATO'!G:K,5,0)</f>
        <v>360-2026 CPS-AG(147015)</v>
      </c>
      <c r="G355" s="222" t="s">
        <v>328</v>
      </c>
      <c r="H355" s="4" t="s">
        <v>1047</v>
      </c>
      <c r="I355" s="4">
        <v>3104763982</v>
      </c>
      <c r="J355" s="4" t="s">
        <v>1711</v>
      </c>
      <c r="K355" s="4" t="s">
        <v>1047</v>
      </c>
      <c r="L355" s="151">
        <v>2495</v>
      </c>
      <c r="M355" s="151">
        <v>2495</v>
      </c>
      <c r="N355" s="4" t="s">
        <v>1092</v>
      </c>
      <c r="O355" s="4" t="s">
        <v>1092</v>
      </c>
      <c r="P355" s="283" t="s">
        <v>1047</v>
      </c>
      <c r="Q355" s="284" t="s">
        <v>1234</v>
      </c>
      <c r="R355" s="281">
        <v>147015</v>
      </c>
      <c r="S355" s="280" t="s">
        <v>1198</v>
      </c>
      <c r="T355" s="125">
        <v>1805</v>
      </c>
      <c r="U355" s="247" t="s">
        <v>1708</v>
      </c>
      <c r="V355" s="138" t="s">
        <v>1709</v>
      </c>
      <c r="W355" s="138" t="s">
        <v>1144</v>
      </c>
      <c r="X355" s="318">
        <v>34400000</v>
      </c>
      <c r="Y355" s="320" t="s">
        <v>1390</v>
      </c>
      <c r="Z355" s="162" t="s">
        <v>1391</v>
      </c>
      <c r="AA355" s="222" t="s">
        <v>1392</v>
      </c>
      <c r="AB355" s="148" t="s">
        <v>1047</v>
      </c>
      <c r="AC355" s="149" t="s">
        <v>1047</v>
      </c>
      <c r="AD355" s="141" t="s">
        <v>14</v>
      </c>
      <c r="AE355" s="75" t="s">
        <v>37</v>
      </c>
      <c r="AF355" s="209">
        <v>46058</v>
      </c>
      <c r="AG355" s="64" t="s">
        <v>1060</v>
      </c>
      <c r="AH355" s="102">
        <v>46055</v>
      </c>
      <c r="AI355" s="168" t="s">
        <v>1122</v>
      </c>
      <c r="AJ355" s="147">
        <v>46057</v>
      </c>
      <c r="AK355" s="12">
        <v>1785</v>
      </c>
      <c r="AL355" s="147">
        <v>46062</v>
      </c>
      <c r="AM355" s="12" t="s">
        <v>2293</v>
      </c>
      <c r="AN355" s="12"/>
    </row>
    <row r="356" spans="1:40" x14ac:dyDescent="0.25">
      <c r="A356" s="148">
        <v>234</v>
      </c>
      <c r="B356" s="268" t="s">
        <v>250</v>
      </c>
      <c r="C356" s="149" t="s">
        <v>310</v>
      </c>
      <c r="D356" s="139" t="s">
        <v>1458</v>
      </c>
      <c r="E356" s="8" t="str">
        <f>VLOOKUP(R356,'REPARTO PROCESOS'!B:C,2,0)</f>
        <v>FDLSC-CD-315-2026</v>
      </c>
      <c r="F356" s="29" t="str">
        <f>VLOOKUP(G356,'NUMEROS DE CONTRATO'!G:K,5,0)</f>
        <v>361-2026 CPS-AG(153465)</v>
      </c>
      <c r="G356" s="222" t="s">
        <v>329</v>
      </c>
      <c r="H356" s="149" t="s">
        <v>1047</v>
      </c>
      <c r="I356" s="149">
        <v>3187874599</v>
      </c>
      <c r="J356" s="149" t="s">
        <v>1415</v>
      </c>
      <c r="K356" s="149" t="s">
        <v>1047</v>
      </c>
      <c r="L356" s="151">
        <v>2495</v>
      </c>
      <c r="M356" s="151">
        <v>2495</v>
      </c>
      <c r="N356" s="148" t="s">
        <v>1092</v>
      </c>
      <c r="O356" s="149" t="s">
        <v>1092</v>
      </c>
      <c r="P356" s="279" t="s">
        <v>1047</v>
      </c>
      <c r="Q356" s="285" t="s">
        <v>1234</v>
      </c>
      <c r="R356" s="4">
        <v>153465</v>
      </c>
      <c r="S356" s="280" t="s">
        <v>1113</v>
      </c>
      <c r="T356" s="125">
        <v>2016</v>
      </c>
      <c r="U356" s="247" t="s">
        <v>1708</v>
      </c>
      <c r="V356" s="138" t="s">
        <v>1709</v>
      </c>
      <c r="W356" s="138" t="s">
        <v>1144</v>
      </c>
      <c r="X356" s="318">
        <v>34400000</v>
      </c>
      <c r="Y356" s="320" t="s">
        <v>1390</v>
      </c>
      <c r="Z356" s="162" t="s">
        <v>1391</v>
      </c>
      <c r="AA356" s="222" t="s">
        <v>1392</v>
      </c>
      <c r="AB356" s="148" t="s">
        <v>1500</v>
      </c>
      <c r="AC356" s="152">
        <v>46049</v>
      </c>
      <c r="AD356" s="135" t="s">
        <v>14</v>
      </c>
      <c r="AE356" s="75" t="s">
        <v>37</v>
      </c>
      <c r="AF356" s="209">
        <v>46056</v>
      </c>
      <c r="AG356" s="12"/>
      <c r="AH356" s="147"/>
      <c r="AI356" s="168" t="s">
        <v>1622</v>
      </c>
      <c r="AJ356" s="147">
        <v>46059</v>
      </c>
      <c r="AK356" s="158" t="s">
        <v>2294</v>
      </c>
      <c r="AL356" s="12"/>
      <c r="AM356" s="12" t="s">
        <v>2293</v>
      </c>
      <c r="AN356" s="12"/>
    </row>
    <row r="357" spans="1:40" x14ac:dyDescent="0.25">
      <c r="A357" s="148">
        <v>238</v>
      </c>
      <c r="B357" s="269" t="s">
        <v>250</v>
      </c>
      <c r="C357" s="4" t="s">
        <v>310</v>
      </c>
      <c r="D357" s="139" t="s">
        <v>1458</v>
      </c>
      <c r="E357" s="8" t="str">
        <f>VLOOKUP(R357,'REPARTO PROCESOS'!B:C,2,0)</f>
        <v>FDLSC-CD-024-2026</v>
      </c>
      <c r="F357" s="29" t="str">
        <f>VLOOKUP(G357,'NUMEROS DE CONTRATO'!G:K,5,0)</f>
        <v>362-2026 CPS-AG(147015)</v>
      </c>
      <c r="G357" s="222" t="s">
        <v>333</v>
      </c>
      <c r="H357" s="4">
        <v>1023894419</v>
      </c>
      <c r="I357" s="4">
        <v>3224413736</v>
      </c>
      <c r="J357" s="4" t="s">
        <v>1712</v>
      </c>
      <c r="K357" s="4" t="s">
        <v>1063</v>
      </c>
      <c r="L357" s="151">
        <v>2495</v>
      </c>
      <c r="M357" s="151">
        <v>2495</v>
      </c>
      <c r="N357" s="4" t="s">
        <v>1092</v>
      </c>
      <c r="O357" s="4" t="s">
        <v>1092</v>
      </c>
      <c r="P357" s="283" t="s">
        <v>1234</v>
      </c>
      <c r="Q357" s="284" t="s">
        <v>1234</v>
      </c>
      <c r="R357" s="281">
        <v>147015</v>
      </c>
      <c r="S357" s="280" t="s">
        <v>1198</v>
      </c>
      <c r="T357" s="125">
        <v>1805</v>
      </c>
      <c r="U357" s="247" t="s">
        <v>1708</v>
      </c>
      <c r="V357" s="138" t="s">
        <v>1709</v>
      </c>
      <c r="W357" s="138" t="s">
        <v>1144</v>
      </c>
      <c r="X357" s="318">
        <v>34400000</v>
      </c>
      <c r="Y357" s="320" t="s">
        <v>1390</v>
      </c>
      <c r="Z357" s="162" t="s">
        <v>1391</v>
      </c>
      <c r="AA357" s="222" t="s">
        <v>1392</v>
      </c>
      <c r="AB357" s="148" t="s">
        <v>1047</v>
      </c>
      <c r="AC357" s="149" t="s">
        <v>1047</v>
      </c>
      <c r="AD357" s="207" t="s">
        <v>14</v>
      </c>
      <c r="AE357" s="75" t="s">
        <v>37</v>
      </c>
      <c r="AF357" s="209">
        <v>46056</v>
      </c>
      <c r="AG357" s="12" t="s">
        <v>1060</v>
      </c>
      <c r="AH357" s="147">
        <v>46052</v>
      </c>
      <c r="AI357" s="168" t="s">
        <v>1122</v>
      </c>
      <c r="AJ357" s="147">
        <v>46057</v>
      </c>
      <c r="AK357" s="12">
        <v>1786</v>
      </c>
      <c r="AL357" s="147">
        <v>46062</v>
      </c>
      <c r="AM357" s="12" t="s">
        <v>2293</v>
      </c>
      <c r="AN357" s="12"/>
    </row>
    <row r="358" spans="1:40" x14ac:dyDescent="0.25">
      <c r="A358" s="148">
        <v>240</v>
      </c>
      <c r="B358" s="268" t="s">
        <v>250</v>
      </c>
      <c r="C358" s="149" t="s">
        <v>310</v>
      </c>
      <c r="D358" s="139" t="s">
        <v>1458</v>
      </c>
      <c r="E358" s="8" t="str">
        <f>VLOOKUP(R358,'REPARTO PROCESOS'!B:C,2,0)</f>
        <v>FDLSC-CD-024-2026</v>
      </c>
      <c r="F358" s="29" t="str">
        <f>VLOOKUP(G358,'NUMEROS DE CONTRATO'!G:K,5,0)</f>
        <v>363-2026 CPS-AG(147015)</v>
      </c>
      <c r="G358" s="222" t="s">
        <v>335</v>
      </c>
      <c r="H358" s="149">
        <v>1012331572</v>
      </c>
      <c r="I358" s="149">
        <v>3134198268</v>
      </c>
      <c r="J358" s="149" t="s">
        <v>1713</v>
      </c>
      <c r="K358" s="149" t="s">
        <v>1063</v>
      </c>
      <c r="L358" s="151">
        <v>2495</v>
      </c>
      <c r="M358" s="151">
        <v>2495</v>
      </c>
      <c r="N358" s="148" t="s">
        <v>1092</v>
      </c>
      <c r="O358" s="149" t="s">
        <v>1092</v>
      </c>
      <c r="P358" s="279" t="s">
        <v>1234</v>
      </c>
      <c r="Q358" s="285" t="s">
        <v>1234</v>
      </c>
      <c r="R358" s="281">
        <v>147015</v>
      </c>
      <c r="S358" s="280" t="s">
        <v>1198</v>
      </c>
      <c r="T358" s="125">
        <v>1805</v>
      </c>
      <c r="U358" s="247" t="s">
        <v>1708</v>
      </c>
      <c r="V358" s="138" t="s">
        <v>1709</v>
      </c>
      <c r="W358" s="138" t="s">
        <v>1144</v>
      </c>
      <c r="X358" s="318">
        <v>34400000</v>
      </c>
      <c r="Y358" s="320" t="s">
        <v>1390</v>
      </c>
      <c r="Z358" s="162" t="s">
        <v>1391</v>
      </c>
      <c r="AA358" s="222" t="s">
        <v>1392</v>
      </c>
      <c r="AB358" s="148" t="s">
        <v>1047</v>
      </c>
      <c r="AC358" s="149" t="s">
        <v>1047</v>
      </c>
      <c r="AD358" s="135" t="s">
        <v>14</v>
      </c>
      <c r="AE358" s="75" t="s">
        <v>37</v>
      </c>
      <c r="AF358" s="209">
        <v>46055</v>
      </c>
      <c r="AG358" s="30" t="s">
        <v>1060</v>
      </c>
      <c r="AH358" s="213">
        <v>46055</v>
      </c>
      <c r="AI358" s="168" t="s">
        <v>1622</v>
      </c>
      <c r="AJ358" s="147">
        <v>46059</v>
      </c>
      <c r="AK358" s="12">
        <v>1948</v>
      </c>
      <c r="AL358" s="147">
        <v>46063</v>
      </c>
      <c r="AM358" s="12" t="s">
        <v>2293</v>
      </c>
      <c r="AN358" s="12"/>
    </row>
    <row r="359" spans="1:40" x14ac:dyDescent="0.25">
      <c r="A359" s="148">
        <v>218</v>
      </c>
      <c r="B359" s="268" t="s">
        <v>250</v>
      </c>
      <c r="C359" s="149" t="s">
        <v>310</v>
      </c>
      <c r="D359" s="139" t="s">
        <v>1458</v>
      </c>
      <c r="E359" s="8" t="str">
        <f>VLOOKUP(R359,'REPARTO PROCESOS'!B:C,2,0)</f>
        <v>FDLSC-CD-274-2026</v>
      </c>
      <c r="F359" s="29" t="str">
        <f>VLOOKUP(G359,'NUMEROS DE CONTRATO'!G:K,5,0)</f>
        <v>364-2026 CPS-AG(147045)</v>
      </c>
      <c r="G359" s="222" t="s">
        <v>313</v>
      </c>
      <c r="H359" s="149">
        <v>79339514</v>
      </c>
      <c r="I359" s="149" t="s">
        <v>1714</v>
      </c>
      <c r="J359" s="149" t="s">
        <v>1715</v>
      </c>
      <c r="K359" s="149" t="s">
        <v>1047</v>
      </c>
      <c r="L359" s="151">
        <v>2495</v>
      </c>
      <c r="M359" s="151">
        <v>2495</v>
      </c>
      <c r="N359" s="148" t="s">
        <v>1092</v>
      </c>
      <c r="O359" s="149" t="s">
        <v>1092</v>
      </c>
      <c r="P359" s="279" t="s">
        <v>1234</v>
      </c>
      <c r="Q359" s="285" t="s">
        <v>1234</v>
      </c>
      <c r="R359" s="4">
        <v>147045</v>
      </c>
      <c r="S359" s="280" t="s">
        <v>1198</v>
      </c>
      <c r="T359" s="125">
        <v>1808</v>
      </c>
      <c r="U359" s="247" t="s">
        <v>1716</v>
      </c>
      <c r="V359" s="138" t="s">
        <v>1717</v>
      </c>
      <c r="W359" s="138" t="s">
        <v>1144</v>
      </c>
      <c r="X359" s="318">
        <v>34400000</v>
      </c>
      <c r="Y359" s="320" t="s">
        <v>1390</v>
      </c>
      <c r="Z359" s="162" t="s">
        <v>1391</v>
      </c>
      <c r="AA359" s="222" t="s">
        <v>1392</v>
      </c>
      <c r="AB359" s="144" t="s">
        <v>1059</v>
      </c>
      <c r="AC359" s="150">
        <v>45994</v>
      </c>
      <c r="AD359" s="135" t="s">
        <v>21</v>
      </c>
      <c r="AE359" s="75" t="s">
        <v>37</v>
      </c>
      <c r="AF359" s="214">
        <v>46056</v>
      </c>
      <c r="AG359" s="12" t="s">
        <v>1060</v>
      </c>
      <c r="AH359" s="147">
        <v>46049</v>
      </c>
      <c r="AI359" s="215" t="s">
        <v>1128</v>
      </c>
      <c r="AJ359" s="147">
        <v>46048</v>
      </c>
      <c r="AK359" s="12">
        <v>611</v>
      </c>
      <c r="AL359" s="147">
        <v>46049</v>
      </c>
      <c r="AM359" s="12" t="s">
        <v>2296</v>
      </c>
      <c r="AN359" s="12"/>
    </row>
    <row r="360" spans="1:40" x14ac:dyDescent="0.25">
      <c r="A360" s="148">
        <v>241</v>
      </c>
      <c r="B360" s="269" t="s">
        <v>250</v>
      </c>
      <c r="C360" s="4" t="s">
        <v>310</v>
      </c>
      <c r="D360" s="139" t="s">
        <v>1458</v>
      </c>
      <c r="E360" s="8" t="str">
        <f>VLOOKUP(R360,'REPARTO PROCESOS'!B:C,2,0)</f>
        <v>FDLSC-CD-132-2026</v>
      </c>
      <c r="F360" s="29" t="str">
        <f>VLOOKUP(G360,'NUMEROS DE CONTRATO'!G:K,5,0)</f>
        <v>365-2026 CPS-AG(148114)</v>
      </c>
      <c r="G360" s="222" t="s">
        <v>1718</v>
      </c>
      <c r="H360" s="4">
        <v>80165792</v>
      </c>
      <c r="I360" s="4">
        <v>3204760530</v>
      </c>
      <c r="J360" s="4" t="s">
        <v>1129</v>
      </c>
      <c r="K360" s="4" t="s">
        <v>1047</v>
      </c>
      <c r="L360" s="151">
        <v>2495</v>
      </c>
      <c r="M360" s="151">
        <v>2495</v>
      </c>
      <c r="N360" s="4" t="s">
        <v>1130</v>
      </c>
      <c r="O360" s="4" t="s">
        <v>1129</v>
      </c>
      <c r="P360" s="283" t="s">
        <v>1132</v>
      </c>
      <c r="Q360" s="284" t="s">
        <v>1132</v>
      </c>
      <c r="R360" s="281">
        <v>148114</v>
      </c>
      <c r="S360" s="280" t="s">
        <v>1208</v>
      </c>
      <c r="T360" s="127">
        <v>1936</v>
      </c>
      <c r="U360" s="247" t="s">
        <v>1719</v>
      </c>
      <c r="V360" s="138" t="s">
        <v>1720</v>
      </c>
      <c r="W360" s="138" t="s">
        <v>1144</v>
      </c>
      <c r="X360" s="318">
        <v>23200000</v>
      </c>
      <c r="Y360" s="320" t="s">
        <v>1135</v>
      </c>
      <c r="Z360" s="162" t="s">
        <v>1136</v>
      </c>
      <c r="AA360" s="222" t="s">
        <v>1137</v>
      </c>
      <c r="AB360" s="148" t="s">
        <v>1059</v>
      </c>
      <c r="AC360" s="152">
        <v>46021</v>
      </c>
      <c r="AD360" s="207" t="s">
        <v>21</v>
      </c>
      <c r="AE360" s="75" t="s">
        <v>37</v>
      </c>
      <c r="AF360" s="209">
        <v>46059</v>
      </c>
      <c r="AG360" s="64" t="s">
        <v>1060</v>
      </c>
      <c r="AH360" s="102">
        <v>46052</v>
      </c>
      <c r="AI360" s="168" t="s">
        <v>1252</v>
      </c>
      <c r="AJ360" s="147">
        <v>46051</v>
      </c>
      <c r="AK360" s="12">
        <v>770</v>
      </c>
      <c r="AL360" s="147">
        <v>46052</v>
      </c>
      <c r="AM360" s="12" t="s">
        <v>2293</v>
      </c>
      <c r="AN360" s="12"/>
    </row>
    <row r="361" spans="1:40" x14ac:dyDescent="0.25">
      <c r="A361" s="148">
        <v>242</v>
      </c>
      <c r="B361" s="268" t="s">
        <v>250</v>
      </c>
      <c r="C361" s="149" t="s">
        <v>310</v>
      </c>
      <c r="D361" s="139" t="s">
        <v>1458</v>
      </c>
      <c r="E361" s="8" t="str">
        <f>VLOOKUP(R361,'REPARTO PROCESOS'!B:C,2,0)</f>
        <v>FDLSC-CD-132-2026</v>
      </c>
      <c r="F361" s="29" t="str">
        <f>VLOOKUP(G361,'NUMEROS DE CONTRATO'!G:K,5,0)</f>
        <v>366-2026 CPS-AG(148114)</v>
      </c>
      <c r="G361" s="222" t="s">
        <v>1721</v>
      </c>
      <c r="H361" s="149" t="s">
        <v>1047</v>
      </c>
      <c r="I361" s="149">
        <v>3118814614</v>
      </c>
      <c r="J361" s="149" t="s">
        <v>1129</v>
      </c>
      <c r="K361" s="149" t="s">
        <v>1047</v>
      </c>
      <c r="L361" s="151">
        <v>2495</v>
      </c>
      <c r="M361" s="151">
        <v>2495</v>
      </c>
      <c r="N361" s="148" t="s">
        <v>1130</v>
      </c>
      <c r="O361" s="149" t="s">
        <v>1129</v>
      </c>
      <c r="P361" s="279" t="s">
        <v>1132</v>
      </c>
      <c r="Q361" s="285" t="s">
        <v>1132</v>
      </c>
      <c r="R361" s="281">
        <v>148114</v>
      </c>
      <c r="S361" s="280" t="s">
        <v>1208</v>
      </c>
      <c r="T361" s="127">
        <v>1936</v>
      </c>
      <c r="U361" s="247" t="s">
        <v>1719</v>
      </c>
      <c r="V361" s="138" t="s">
        <v>1720</v>
      </c>
      <c r="W361" s="138" t="s">
        <v>1144</v>
      </c>
      <c r="X361" s="318">
        <v>23200000</v>
      </c>
      <c r="Y361" s="320" t="s">
        <v>1135</v>
      </c>
      <c r="Z361" s="162" t="s">
        <v>1136</v>
      </c>
      <c r="AA361" s="222" t="s">
        <v>1137</v>
      </c>
      <c r="AB361" s="148" t="s">
        <v>1059</v>
      </c>
      <c r="AC361" s="152">
        <v>46021</v>
      </c>
      <c r="AD361" s="207" t="s">
        <v>14</v>
      </c>
      <c r="AE361" s="75" t="s">
        <v>37</v>
      </c>
      <c r="AF361" s="217">
        <v>46058</v>
      </c>
      <c r="AG361" s="12"/>
      <c r="AH361" s="147"/>
      <c r="AI361" s="168" t="s">
        <v>1622</v>
      </c>
      <c r="AJ361" s="147">
        <v>46059</v>
      </c>
      <c r="AK361" s="12">
        <v>1949</v>
      </c>
      <c r="AL361" s="147">
        <v>46063</v>
      </c>
      <c r="AM361" s="12" t="s">
        <v>2293</v>
      </c>
      <c r="AN361" s="12"/>
    </row>
    <row r="362" spans="1:40" x14ac:dyDescent="0.25">
      <c r="A362" s="148">
        <v>287</v>
      </c>
      <c r="B362" s="268" t="s">
        <v>250</v>
      </c>
      <c r="C362" s="149" t="s">
        <v>310</v>
      </c>
      <c r="D362" s="139" t="s">
        <v>1458</v>
      </c>
      <c r="E362" s="8" t="str">
        <f>VLOOKUP(R362,'REPARTO PROCESOS'!B:C,2,0)</f>
        <v>FDLSC-CD-019-2026</v>
      </c>
      <c r="F362" s="29" t="str">
        <f>VLOOKUP(G362,'NUMEROS DE CONTRATO'!G:K,5,0)</f>
        <v>367-2026 CPS-AG(148151)</v>
      </c>
      <c r="G362" s="222" t="s">
        <v>382</v>
      </c>
      <c r="H362" s="149" t="s">
        <v>1047</v>
      </c>
      <c r="I362" s="149">
        <v>3204056872</v>
      </c>
      <c r="J362" s="149" t="s">
        <v>1722</v>
      </c>
      <c r="K362" s="149" t="s">
        <v>1047</v>
      </c>
      <c r="L362" s="151">
        <v>2495</v>
      </c>
      <c r="M362" s="151">
        <v>2495</v>
      </c>
      <c r="N362" s="148" t="s">
        <v>1092</v>
      </c>
      <c r="O362" s="149" t="s">
        <v>1092</v>
      </c>
      <c r="P362" s="279" t="s">
        <v>1047</v>
      </c>
      <c r="Q362" s="285" t="s">
        <v>1093</v>
      </c>
      <c r="R362" s="281">
        <v>148151</v>
      </c>
      <c r="S362" s="280" t="s">
        <v>1208</v>
      </c>
      <c r="T362" s="127">
        <v>1940</v>
      </c>
      <c r="U362" s="247" t="s">
        <v>1708</v>
      </c>
      <c r="V362" s="138" t="s">
        <v>1723</v>
      </c>
      <c r="W362" s="138" t="s">
        <v>1144</v>
      </c>
      <c r="X362" s="318">
        <v>38400000</v>
      </c>
      <c r="Y362" s="320" t="s">
        <v>1096</v>
      </c>
      <c r="Z362" s="162" t="s">
        <v>1097</v>
      </c>
      <c r="AA362" s="222" t="s">
        <v>1098</v>
      </c>
      <c r="AB362" s="148" t="s">
        <v>1059</v>
      </c>
      <c r="AC362" s="152">
        <v>45994</v>
      </c>
      <c r="AD362" s="135" t="s">
        <v>14</v>
      </c>
      <c r="AE362" s="75" t="s">
        <v>37</v>
      </c>
      <c r="AF362" s="209">
        <v>46056</v>
      </c>
      <c r="AG362" s="5" t="s">
        <v>1060</v>
      </c>
      <c r="AH362" s="163">
        <v>46055</v>
      </c>
      <c r="AI362" s="168" t="s">
        <v>1622</v>
      </c>
      <c r="AJ362" s="147">
        <v>46059</v>
      </c>
      <c r="AK362" s="12">
        <v>1953</v>
      </c>
      <c r="AL362" s="147">
        <v>46063</v>
      </c>
      <c r="AM362" s="12" t="s">
        <v>2293</v>
      </c>
      <c r="AN362" s="12"/>
    </row>
    <row r="363" spans="1:40" x14ac:dyDescent="0.25">
      <c r="A363" s="148">
        <v>236</v>
      </c>
      <c r="B363" s="269" t="s">
        <v>250</v>
      </c>
      <c r="C363" s="4" t="s">
        <v>310</v>
      </c>
      <c r="D363" s="139" t="s">
        <v>1458</v>
      </c>
      <c r="E363" s="8" t="str">
        <f>VLOOKUP(R363,'REPARTO PROCESOS'!B:C,2,0)</f>
        <v>FDLSC-CD-019-2026</v>
      </c>
      <c r="F363" s="29" t="str">
        <f>VLOOKUP(G363,'NUMEROS DE CONTRATO'!G:K,5,0)</f>
        <v>368-2026 CPS-AG(148151)</v>
      </c>
      <c r="G363" s="222" t="s">
        <v>331</v>
      </c>
      <c r="H363" s="4">
        <v>1019143472</v>
      </c>
      <c r="I363" s="4">
        <v>3205141399</v>
      </c>
      <c r="J363" s="4" t="s">
        <v>1724</v>
      </c>
      <c r="K363" s="4" t="s">
        <v>1063</v>
      </c>
      <c r="L363" s="151">
        <v>2495</v>
      </c>
      <c r="M363" s="151">
        <v>2495</v>
      </c>
      <c r="N363" s="4" t="s">
        <v>1092</v>
      </c>
      <c r="O363" s="4" t="s">
        <v>1092</v>
      </c>
      <c r="P363" s="283" t="s">
        <v>1047</v>
      </c>
      <c r="Q363" s="284" t="s">
        <v>1093</v>
      </c>
      <c r="R363" s="281">
        <v>148151</v>
      </c>
      <c r="S363" s="280" t="s">
        <v>1208</v>
      </c>
      <c r="T363" s="127">
        <v>1940</v>
      </c>
      <c r="U363" s="247" t="s">
        <v>1708</v>
      </c>
      <c r="V363" s="138" t="s">
        <v>1723</v>
      </c>
      <c r="W363" s="138" t="s">
        <v>1144</v>
      </c>
      <c r="X363" s="318">
        <v>38400000</v>
      </c>
      <c r="Y363" s="320" t="s">
        <v>1096</v>
      </c>
      <c r="Z363" s="162" t="s">
        <v>1097</v>
      </c>
      <c r="AA363" s="222" t="s">
        <v>1098</v>
      </c>
      <c r="AB363" s="148" t="s">
        <v>1725</v>
      </c>
      <c r="AC363" s="152">
        <v>45994</v>
      </c>
      <c r="AD363" s="135" t="s">
        <v>14</v>
      </c>
      <c r="AE363" s="75" t="s">
        <v>37</v>
      </c>
      <c r="AF363" s="209">
        <v>46058</v>
      </c>
      <c r="AG363" s="12" t="s">
        <v>1060</v>
      </c>
      <c r="AH363" s="147">
        <v>46055</v>
      </c>
      <c r="AI363" s="168" t="s">
        <v>1622</v>
      </c>
      <c r="AJ363" s="147">
        <v>46059</v>
      </c>
      <c r="AK363" s="12">
        <v>1954</v>
      </c>
      <c r="AL363" s="147">
        <v>46063</v>
      </c>
      <c r="AM363" s="12" t="s">
        <v>2293</v>
      </c>
      <c r="AN363" s="12"/>
    </row>
    <row r="364" spans="1:40" x14ac:dyDescent="0.25">
      <c r="A364" s="148">
        <v>235</v>
      </c>
      <c r="B364" s="268" t="s">
        <v>250</v>
      </c>
      <c r="C364" s="149" t="s">
        <v>310</v>
      </c>
      <c r="D364" s="139" t="s">
        <v>1458</v>
      </c>
      <c r="E364" s="8" t="str">
        <f>VLOOKUP(R364,'REPARTO PROCESOS'!B:C,2,0)</f>
        <v>FDLSC-CD-019-2026</v>
      </c>
      <c r="F364" s="29" t="str">
        <f>VLOOKUP(G364,'NUMEROS DE CONTRATO'!G:K,5,0)</f>
        <v>369-2026 CPS-AG(148151)</v>
      </c>
      <c r="G364" s="222" t="s">
        <v>1726</v>
      </c>
      <c r="H364" s="149" t="s">
        <v>1047</v>
      </c>
      <c r="I364" s="149">
        <v>3017516802</v>
      </c>
      <c r="J364" s="149" t="s">
        <v>1727</v>
      </c>
      <c r="K364" s="149" t="s">
        <v>1047</v>
      </c>
      <c r="L364" s="151">
        <v>2495</v>
      </c>
      <c r="M364" s="151">
        <v>2495</v>
      </c>
      <c r="N364" s="148" t="s">
        <v>1092</v>
      </c>
      <c r="O364" s="149" t="s">
        <v>1092</v>
      </c>
      <c r="P364" s="279" t="s">
        <v>1047</v>
      </c>
      <c r="Q364" s="285" t="s">
        <v>1093</v>
      </c>
      <c r="R364" s="281">
        <v>148151</v>
      </c>
      <c r="S364" s="280" t="s">
        <v>1208</v>
      </c>
      <c r="T364" s="127">
        <v>1940</v>
      </c>
      <c r="U364" s="247" t="s">
        <v>1708</v>
      </c>
      <c r="V364" s="138" t="s">
        <v>1723</v>
      </c>
      <c r="W364" s="138" t="s">
        <v>1144</v>
      </c>
      <c r="X364" s="318">
        <v>38400000</v>
      </c>
      <c r="Y364" s="320" t="s">
        <v>1096</v>
      </c>
      <c r="Z364" s="162" t="s">
        <v>1097</v>
      </c>
      <c r="AA364" s="222" t="s">
        <v>1098</v>
      </c>
      <c r="AB364" s="148" t="s">
        <v>1059</v>
      </c>
      <c r="AC364" s="152">
        <v>46030</v>
      </c>
      <c r="AD364" s="207" t="s">
        <v>14</v>
      </c>
      <c r="AE364" s="75" t="s">
        <v>37</v>
      </c>
      <c r="AF364" s="209">
        <v>46056</v>
      </c>
      <c r="AG364" s="12"/>
      <c r="AH364" s="147"/>
      <c r="AI364" s="168" t="s">
        <v>1622</v>
      </c>
      <c r="AJ364" s="147">
        <v>46059</v>
      </c>
      <c r="AK364" s="12">
        <v>1955</v>
      </c>
      <c r="AL364" s="147">
        <v>46063</v>
      </c>
      <c r="AM364" s="12" t="s">
        <v>2293</v>
      </c>
      <c r="AN364" s="12"/>
    </row>
    <row r="365" spans="1:40" x14ac:dyDescent="0.25">
      <c r="A365" s="148">
        <v>231</v>
      </c>
      <c r="B365" s="268" t="s">
        <v>250</v>
      </c>
      <c r="C365" s="149" t="s">
        <v>310</v>
      </c>
      <c r="D365" s="139" t="s">
        <v>1458</v>
      </c>
      <c r="E365" s="8" t="str">
        <f>VLOOKUP(R365,'REPARTO PROCESOS'!B:C,2,0)</f>
        <v>FDLSC-CD-019-2026</v>
      </c>
      <c r="F365" s="29" t="str">
        <f>VLOOKUP(G365,'NUMEROS DE CONTRATO'!G:K,5,0)</f>
        <v>370-2026 CPS-AG(148151)</v>
      </c>
      <c r="G365" s="222" t="s">
        <v>326</v>
      </c>
      <c r="H365" s="162">
        <v>1010180471</v>
      </c>
      <c r="I365" s="162">
        <v>3106079877</v>
      </c>
      <c r="J365" s="162" t="s">
        <v>1047</v>
      </c>
      <c r="K365" s="162" t="s">
        <v>1063</v>
      </c>
      <c r="L365" s="151">
        <v>2495</v>
      </c>
      <c r="M365" s="151">
        <v>2495</v>
      </c>
      <c r="N365" s="148" t="s">
        <v>1092</v>
      </c>
      <c r="O365" s="149" t="s">
        <v>1092</v>
      </c>
      <c r="P365" s="279" t="s">
        <v>1047</v>
      </c>
      <c r="Q365" s="285" t="s">
        <v>1093</v>
      </c>
      <c r="R365" s="281">
        <v>148151</v>
      </c>
      <c r="S365" s="280" t="s">
        <v>1208</v>
      </c>
      <c r="T365" s="127">
        <v>1940</v>
      </c>
      <c r="U365" s="247" t="s">
        <v>1708</v>
      </c>
      <c r="V365" s="138" t="s">
        <v>1723</v>
      </c>
      <c r="W365" s="138" t="s">
        <v>1144</v>
      </c>
      <c r="X365" s="318">
        <v>38400000</v>
      </c>
      <c r="Y365" s="320" t="s">
        <v>1096</v>
      </c>
      <c r="Z365" s="162" t="s">
        <v>1097</v>
      </c>
      <c r="AA365" s="222" t="s">
        <v>1098</v>
      </c>
      <c r="AB365" s="148" t="s">
        <v>1728</v>
      </c>
      <c r="AC365" s="149" t="s">
        <v>1047</v>
      </c>
      <c r="AD365" s="207" t="s">
        <v>14</v>
      </c>
      <c r="AE365" s="75" t="s">
        <v>37</v>
      </c>
      <c r="AF365" s="209">
        <v>46056</v>
      </c>
      <c r="AG365" s="12" t="s">
        <v>1060</v>
      </c>
      <c r="AH365" s="147">
        <v>46056</v>
      </c>
      <c r="AI365" s="168" t="s">
        <v>1622</v>
      </c>
      <c r="AJ365" s="147">
        <v>46059</v>
      </c>
      <c r="AK365" s="12">
        <v>1956</v>
      </c>
      <c r="AL365" s="147">
        <v>46063</v>
      </c>
      <c r="AM365" s="12" t="s">
        <v>2293</v>
      </c>
      <c r="AN365" s="12"/>
    </row>
    <row r="366" spans="1:40" x14ac:dyDescent="0.25">
      <c r="A366" s="148">
        <v>232</v>
      </c>
      <c r="B366" s="269" t="s">
        <v>250</v>
      </c>
      <c r="C366" s="4" t="s">
        <v>310</v>
      </c>
      <c r="D366" s="139" t="s">
        <v>1458</v>
      </c>
      <c r="E366" s="8" t="str">
        <f>VLOOKUP(R366,'REPARTO PROCESOS'!B:C,2,0)</f>
        <v>FDLSC-CD-019-2026</v>
      </c>
      <c r="F366" s="29" t="str">
        <f>VLOOKUP(G366,'NUMEROS DE CONTRATO'!G:K,5,0)</f>
        <v>371-2026 CPS-AG(148151)</v>
      </c>
      <c r="G366" s="222" t="s">
        <v>327</v>
      </c>
      <c r="H366" s="4">
        <v>1053340041</v>
      </c>
      <c r="I366" s="4">
        <v>3143327322</v>
      </c>
      <c r="J366" s="4" t="s">
        <v>1729</v>
      </c>
      <c r="K366" s="4" t="s">
        <v>1063</v>
      </c>
      <c r="L366" s="151">
        <v>2495</v>
      </c>
      <c r="M366" s="151">
        <v>2495</v>
      </c>
      <c r="N366" s="4" t="s">
        <v>1092</v>
      </c>
      <c r="O366" s="4" t="s">
        <v>1092</v>
      </c>
      <c r="P366" s="283" t="s">
        <v>1047</v>
      </c>
      <c r="Q366" s="284" t="s">
        <v>1093</v>
      </c>
      <c r="R366" s="281">
        <v>148151</v>
      </c>
      <c r="S366" s="280" t="s">
        <v>1208</v>
      </c>
      <c r="T366" s="127">
        <v>1940</v>
      </c>
      <c r="U366" s="247" t="s">
        <v>1708</v>
      </c>
      <c r="V366" s="138" t="s">
        <v>1723</v>
      </c>
      <c r="W366" s="138" t="s">
        <v>1144</v>
      </c>
      <c r="X366" s="318">
        <v>38400000</v>
      </c>
      <c r="Y366" s="320" t="s">
        <v>1096</v>
      </c>
      <c r="Z366" s="162" t="s">
        <v>1097</v>
      </c>
      <c r="AA366" s="222" t="s">
        <v>1098</v>
      </c>
      <c r="AB366" s="148" t="s">
        <v>1047</v>
      </c>
      <c r="AC366" s="149" t="s">
        <v>1047</v>
      </c>
      <c r="AD366" s="135" t="s">
        <v>14</v>
      </c>
      <c r="AE366" s="75" t="s">
        <v>37</v>
      </c>
      <c r="AF366" s="209">
        <v>46062</v>
      </c>
      <c r="AG366" s="12" t="s">
        <v>1060</v>
      </c>
      <c r="AH366" s="147">
        <v>46055</v>
      </c>
      <c r="AI366" s="168" t="s">
        <v>1622</v>
      </c>
      <c r="AJ366" s="147">
        <v>46059</v>
      </c>
      <c r="AK366" s="12">
        <v>1957</v>
      </c>
      <c r="AL366" s="147">
        <v>46063</v>
      </c>
      <c r="AM366" s="12" t="s">
        <v>2293</v>
      </c>
      <c r="AN366" s="12"/>
    </row>
    <row r="367" spans="1:40" x14ac:dyDescent="0.25">
      <c r="A367" s="148">
        <v>237</v>
      </c>
      <c r="B367" s="269" t="s">
        <v>250</v>
      </c>
      <c r="C367" s="4" t="s">
        <v>310</v>
      </c>
      <c r="D367" s="139" t="s">
        <v>1458</v>
      </c>
      <c r="E367" s="8" t="str">
        <f>VLOOKUP(R367,'REPARTO PROCESOS'!B:C,2,0)</f>
        <v>FDLSC-CD-019-2026</v>
      </c>
      <c r="F367" s="29" t="str">
        <f>VLOOKUP(G367,'NUMEROS DE CONTRATO'!G:K,5,0)</f>
        <v>372-2026 CPS-AG(148151)</v>
      </c>
      <c r="G367" s="222" t="s">
        <v>332</v>
      </c>
      <c r="H367" s="138">
        <v>1023874837</v>
      </c>
      <c r="I367" s="4">
        <v>3103125210</v>
      </c>
      <c r="J367" s="4" t="s">
        <v>1730</v>
      </c>
      <c r="K367" s="4" t="s">
        <v>1063</v>
      </c>
      <c r="L367" s="151">
        <v>2495</v>
      </c>
      <c r="M367" s="151">
        <v>2495</v>
      </c>
      <c r="N367" s="4" t="s">
        <v>1092</v>
      </c>
      <c r="O367" s="4" t="s">
        <v>1092</v>
      </c>
      <c r="P367" s="283" t="s">
        <v>1234</v>
      </c>
      <c r="Q367" s="284" t="s">
        <v>1093</v>
      </c>
      <c r="R367" s="281">
        <v>148151</v>
      </c>
      <c r="S367" s="280" t="s">
        <v>1208</v>
      </c>
      <c r="T367" s="127">
        <v>1940</v>
      </c>
      <c r="U367" s="247" t="s">
        <v>1708</v>
      </c>
      <c r="V367" s="138" t="s">
        <v>1723</v>
      </c>
      <c r="W367" s="138" t="s">
        <v>1144</v>
      </c>
      <c r="X367" s="318">
        <v>38400000</v>
      </c>
      <c r="Y367" s="320" t="s">
        <v>1096</v>
      </c>
      <c r="Z367" s="162" t="s">
        <v>1097</v>
      </c>
      <c r="AA367" s="222" t="s">
        <v>1098</v>
      </c>
      <c r="AB367" s="148" t="s">
        <v>1047</v>
      </c>
      <c r="AC367" s="152" t="s">
        <v>1047</v>
      </c>
      <c r="AD367" s="135" t="s">
        <v>14</v>
      </c>
      <c r="AE367" s="75" t="s">
        <v>37</v>
      </c>
      <c r="AF367" s="209">
        <v>46058</v>
      </c>
      <c r="AG367" s="12" t="s">
        <v>1060</v>
      </c>
      <c r="AH367" s="147">
        <v>46055</v>
      </c>
      <c r="AI367" s="168" t="s">
        <v>1622</v>
      </c>
      <c r="AJ367" s="147">
        <v>46059</v>
      </c>
      <c r="AK367" s="12">
        <v>1958</v>
      </c>
      <c r="AL367" s="147">
        <v>46063</v>
      </c>
      <c r="AM367" s="12" t="s">
        <v>2293</v>
      </c>
      <c r="AN367" s="12"/>
    </row>
    <row r="368" spans="1:40" x14ac:dyDescent="0.25">
      <c r="A368" s="148">
        <v>244</v>
      </c>
      <c r="B368" s="268" t="s">
        <v>250</v>
      </c>
      <c r="C368" s="149" t="s">
        <v>310</v>
      </c>
      <c r="D368" s="139" t="s">
        <v>1458</v>
      </c>
      <c r="E368" s="8" t="str">
        <f>VLOOKUP(R368,'REPARTO PROCESOS'!B:C,2,0)</f>
        <v>FDLSC-CD-019-2026</v>
      </c>
      <c r="F368" s="29" t="str">
        <f>VLOOKUP(G368,'NUMEROS DE CONTRATO'!G:K,5,0)</f>
        <v>373-2026 CPS-AG(148151)</v>
      </c>
      <c r="G368" s="222" t="s">
        <v>339</v>
      </c>
      <c r="H368" s="149">
        <v>52210058</v>
      </c>
      <c r="I368" s="149">
        <v>3193825120</v>
      </c>
      <c r="J368" s="149" t="s">
        <v>1710</v>
      </c>
      <c r="K368" s="149" t="s">
        <v>1063</v>
      </c>
      <c r="L368" s="151">
        <v>2495</v>
      </c>
      <c r="M368" s="151">
        <v>2495</v>
      </c>
      <c r="N368" s="148" t="s">
        <v>1092</v>
      </c>
      <c r="O368" s="149" t="s">
        <v>1092</v>
      </c>
      <c r="P368" s="279" t="s">
        <v>1234</v>
      </c>
      <c r="Q368" s="285" t="s">
        <v>1093</v>
      </c>
      <c r="R368" s="281">
        <v>148151</v>
      </c>
      <c r="S368" s="280" t="s">
        <v>1208</v>
      </c>
      <c r="T368" s="127">
        <v>1940</v>
      </c>
      <c r="U368" s="247" t="s">
        <v>1708</v>
      </c>
      <c r="V368" s="138" t="s">
        <v>1723</v>
      </c>
      <c r="W368" s="138" t="s">
        <v>1144</v>
      </c>
      <c r="X368" s="318">
        <v>38400000</v>
      </c>
      <c r="Y368" s="320" t="s">
        <v>1096</v>
      </c>
      <c r="Z368" s="162" t="s">
        <v>1097</v>
      </c>
      <c r="AA368" s="222" t="s">
        <v>1098</v>
      </c>
      <c r="AB368" s="148" t="s">
        <v>1047</v>
      </c>
      <c r="AC368" s="149" t="s">
        <v>1047</v>
      </c>
      <c r="AD368" s="135" t="s">
        <v>14</v>
      </c>
      <c r="AE368" s="75" t="s">
        <v>37</v>
      </c>
      <c r="AF368" s="217">
        <v>46058</v>
      </c>
      <c r="AG368" s="12" t="s">
        <v>1060</v>
      </c>
      <c r="AH368" s="147">
        <v>46055</v>
      </c>
      <c r="AI368" s="168" t="s">
        <v>1312</v>
      </c>
      <c r="AJ368" s="147">
        <v>46058</v>
      </c>
      <c r="AK368" s="12">
        <v>1879</v>
      </c>
      <c r="AL368" s="147">
        <v>46063</v>
      </c>
      <c r="AM368" s="12" t="s">
        <v>2293</v>
      </c>
      <c r="AN368" s="12"/>
    </row>
    <row r="369" spans="1:40" x14ac:dyDescent="0.25">
      <c r="A369" s="148">
        <v>256</v>
      </c>
      <c r="B369" s="268" t="s">
        <v>250</v>
      </c>
      <c r="C369" s="149" t="s">
        <v>254</v>
      </c>
      <c r="D369" s="139" t="s">
        <v>1458</v>
      </c>
      <c r="E369" s="8" t="str">
        <f>VLOOKUP(R369,'REPARTO PROCESOS'!B:C,2,0)</f>
        <v>FDLSC-CD-193-2026</v>
      </c>
      <c r="F369" s="29" t="str">
        <f>VLOOKUP(G369,'NUMEROS DE CONTRATO'!G:K,5,0)</f>
        <v>374-2026 CPS-P(147230)</v>
      </c>
      <c r="G369" s="222" t="s">
        <v>365</v>
      </c>
      <c r="H369" s="162" t="s">
        <v>1047</v>
      </c>
      <c r="I369" s="149">
        <v>3142806552</v>
      </c>
      <c r="J369" s="149" t="s">
        <v>1731</v>
      </c>
      <c r="K369" s="149" t="s">
        <v>1732</v>
      </c>
      <c r="L369" s="151">
        <v>2615</v>
      </c>
      <c r="M369" s="151">
        <v>2615</v>
      </c>
      <c r="N369" s="148" t="s">
        <v>1067</v>
      </c>
      <c r="O369" s="149" t="s">
        <v>1068</v>
      </c>
      <c r="P369" s="279" t="s">
        <v>1069</v>
      </c>
      <c r="Q369" s="285" t="s">
        <v>1069</v>
      </c>
      <c r="R369" s="4">
        <v>147230</v>
      </c>
      <c r="S369" s="280" t="s">
        <v>1224</v>
      </c>
      <c r="T369" s="124">
        <v>1841</v>
      </c>
      <c r="U369" s="247" t="s">
        <v>1733</v>
      </c>
      <c r="V369" s="138" t="s">
        <v>1734</v>
      </c>
      <c r="W369" s="138" t="s">
        <v>1144</v>
      </c>
      <c r="X369" s="318">
        <v>64000000</v>
      </c>
      <c r="Y369" s="320" t="s">
        <v>1073</v>
      </c>
      <c r="Z369" s="162" t="s">
        <v>1074</v>
      </c>
      <c r="AA369" s="222" t="s">
        <v>1075</v>
      </c>
      <c r="AB369" s="154" t="s">
        <v>1059</v>
      </c>
      <c r="AC369" s="152">
        <v>46043</v>
      </c>
      <c r="AD369" s="135" t="s">
        <v>21</v>
      </c>
      <c r="AE369" s="75" t="s">
        <v>37</v>
      </c>
      <c r="AF369" s="209">
        <v>46049</v>
      </c>
      <c r="AG369" s="5" t="s">
        <v>1060</v>
      </c>
      <c r="AH369" s="163">
        <v>46052</v>
      </c>
      <c r="AI369" s="168" t="s">
        <v>1252</v>
      </c>
      <c r="AJ369" s="147">
        <v>46051</v>
      </c>
      <c r="AK369" s="12">
        <v>776</v>
      </c>
      <c r="AL369" s="147">
        <v>46052</v>
      </c>
      <c r="AM369" s="12" t="s">
        <v>45</v>
      </c>
      <c r="AN369" s="12"/>
    </row>
    <row r="370" spans="1:40" x14ac:dyDescent="0.25">
      <c r="A370" s="148">
        <v>168</v>
      </c>
      <c r="B370" s="269" t="s">
        <v>250</v>
      </c>
      <c r="C370" s="4" t="s">
        <v>254</v>
      </c>
      <c r="D370" s="139" t="s">
        <v>1458</v>
      </c>
      <c r="E370" s="8" t="str">
        <f>VLOOKUP(R370,'REPARTO PROCESOS'!B:C,2,0)</f>
        <v>FDLSC-CD-203-2026</v>
      </c>
      <c r="F370" s="29" t="str">
        <f>VLOOKUP(G370,'NUMEROS DE CONTRATO'!G:K,5,0)</f>
        <v>375-2026 CPS-P(147258)</v>
      </c>
      <c r="G370" s="222" t="s">
        <v>257</v>
      </c>
      <c r="H370" s="4">
        <v>1006068306</v>
      </c>
      <c r="I370" s="4">
        <v>3233934158</v>
      </c>
      <c r="J370" s="4" t="s">
        <v>1048</v>
      </c>
      <c r="K370" s="4" t="s">
        <v>1063</v>
      </c>
      <c r="L370" s="151">
        <v>2615</v>
      </c>
      <c r="M370" s="151">
        <v>2615</v>
      </c>
      <c r="N370" s="4" t="s">
        <v>1089</v>
      </c>
      <c r="O370" s="4" t="s">
        <v>1068</v>
      </c>
      <c r="P370" s="283" t="s">
        <v>1069</v>
      </c>
      <c r="Q370" s="284" t="s">
        <v>1078</v>
      </c>
      <c r="R370" s="4">
        <v>147258</v>
      </c>
      <c r="S370" s="280" t="s">
        <v>1224</v>
      </c>
      <c r="T370" s="124">
        <v>1846</v>
      </c>
      <c r="U370" s="247" t="s">
        <v>1733</v>
      </c>
      <c r="V370" s="138" t="s">
        <v>1734</v>
      </c>
      <c r="W370" s="138" t="s">
        <v>1144</v>
      </c>
      <c r="X370" s="318">
        <v>61520000</v>
      </c>
      <c r="Y370" s="320" t="s">
        <v>1081</v>
      </c>
      <c r="Z370" s="162" t="s">
        <v>1082</v>
      </c>
      <c r="AA370" s="222" t="s">
        <v>1083</v>
      </c>
      <c r="AB370" s="148" t="s">
        <v>1047</v>
      </c>
      <c r="AC370" s="149" t="s">
        <v>1047</v>
      </c>
      <c r="AD370" s="207" t="s">
        <v>14</v>
      </c>
      <c r="AE370" s="75" t="s">
        <v>37</v>
      </c>
      <c r="AF370" s="209">
        <v>46058</v>
      </c>
      <c r="AG370" s="30" t="s">
        <v>1060</v>
      </c>
      <c r="AH370" s="213">
        <v>46052</v>
      </c>
      <c r="AI370" s="168" t="s">
        <v>1122</v>
      </c>
      <c r="AJ370" s="147">
        <v>46057</v>
      </c>
      <c r="AK370" s="12">
        <v>1780</v>
      </c>
      <c r="AL370" s="147">
        <v>46062</v>
      </c>
      <c r="AM370" s="12" t="s">
        <v>2293</v>
      </c>
      <c r="AN370" s="12"/>
    </row>
    <row r="371" spans="1:40" x14ac:dyDescent="0.25">
      <c r="A371" s="148">
        <v>250</v>
      </c>
      <c r="B371" s="268" t="s">
        <v>250</v>
      </c>
      <c r="C371" s="149" t="s">
        <v>254</v>
      </c>
      <c r="D371" s="139" t="s">
        <v>1458</v>
      </c>
      <c r="E371" s="8" t="str">
        <f>VLOOKUP(R371,'REPARTO PROCESOS'!B:C,2,0)</f>
        <v>FDLSC-CD-076-2026</v>
      </c>
      <c r="F371" s="29" t="str">
        <f>VLOOKUP(G371,'NUMEROS DE CONTRATO'!G:K,5,0)</f>
        <v>376-2026 CPS-AG(147259)</v>
      </c>
      <c r="G371" s="222" t="s">
        <v>345</v>
      </c>
      <c r="H371" s="149">
        <v>1013687760</v>
      </c>
      <c r="I371" s="149">
        <v>3224070102</v>
      </c>
      <c r="J371" s="149" t="s">
        <v>1129</v>
      </c>
      <c r="K371" s="149" t="s">
        <v>1063</v>
      </c>
      <c r="L371" s="151">
        <v>2615</v>
      </c>
      <c r="M371" s="151">
        <v>2615</v>
      </c>
      <c r="N371" s="148" t="s">
        <v>1130</v>
      </c>
      <c r="O371" s="149" t="s">
        <v>1129</v>
      </c>
      <c r="P371" s="279" t="s">
        <v>1132</v>
      </c>
      <c r="Q371" s="285" t="s">
        <v>1132</v>
      </c>
      <c r="R371" s="281">
        <v>147259</v>
      </c>
      <c r="S371" s="280" t="s">
        <v>1224</v>
      </c>
      <c r="T371" s="124">
        <v>1847</v>
      </c>
      <c r="U371" s="247" t="s">
        <v>1735</v>
      </c>
      <c r="V371" s="138" t="s">
        <v>1736</v>
      </c>
      <c r="W371" s="9" t="s">
        <v>1144</v>
      </c>
      <c r="X371" s="318">
        <v>23200000</v>
      </c>
      <c r="Y371" s="320" t="s">
        <v>1135</v>
      </c>
      <c r="Z371" s="162" t="s">
        <v>1136</v>
      </c>
      <c r="AA371" s="222" t="s">
        <v>1137</v>
      </c>
      <c r="AB371" s="148" t="s">
        <v>1047</v>
      </c>
      <c r="AC371" s="149" t="s">
        <v>1047</v>
      </c>
      <c r="AD371" s="135" t="s">
        <v>14</v>
      </c>
      <c r="AE371" s="75" t="s">
        <v>37</v>
      </c>
      <c r="AF371" s="214">
        <v>46056</v>
      </c>
      <c r="AG371" s="12" t="s">
        <v>1060</v>
      </c>
      <c r="AH371" s="147">
        <v>46055</v>
      </c>
      <c r="AI371" s="212" t="s">
        <v>1622</v>
      </c>
      <c r="AJ371" s="147">
        <v>46059</v>
      </c>
      <c r="AK371" s="158" t="s">
        <v>2294</v>
      </c>
      <c r="AL371" s="12"/>
      <c r="AM371" s="12" t="s">
        <v>2293</v>
      </c>
      <c r="AN371" s="12"/>
    </row>
    <row r="372" spans="1:40" x14ac:dyDescent="0.25">
      <c r="A372" s="148">
        <v>254</v>
      </c>
      <c r="B372" s="268" t="s">
        <v>250</v>
      </c>
      <c r="C372" s="149" t="s">
        <v>254</v>
      </c>
      <c r="D372" s="139" t="s">
        <v>1458</v>
      </c>
      <c r="E372" s="8" t="str">
        <f>VLOOKUP(R372,'REPARTO PROCESOS'!B:C,2,0)</f>
        <v>FDLSC-CD-076-2026</v>
      </c>
      <c r="F372" s="29" t="str">
        <f>VLOOKUP(G372,'NUMEROS DE CONTRATO'!G:K,5,0)</f>
        <v>377-2026 CPS-AG(147259)</v>
      </c>
      <c r="G372" s="222" t="s">
        <v>349</v>
      </c>
      <c r="H372" s="149">
        <v>71251482</v>
      </c>
      <c r="I372" s="280">
        <v>3123680919</v>
      </c>
      <c r="J372" s="149" t="s">
        <v>1129</v>
      </c>
      <c r="K372" s="149" t="s">
        <v>1063</v>
      </c>
      <c r="L372" s="151">
        <v>2615</v>
      </c>
      <c r="M372" s="151">
        <v>2615</v>
      </c>
      <c r="N372" s="148" t="s">
        <v>1130</v>
      </c>
      <c r="O372" s="149" t="s">
        <v>1129</v>
      </c>
      <c r="P372" s="279" t="s">
        <v>1131</v>
      </c>
      <c r="Q372" s="285" t="s">
        <v>1132</v>
      </c>
      <c r="R372" s="281">
        <v>147259</v>
      </c>
      <c r="S372" s="280" t="s">
        <v>1224</v>
      </c>
      <c r="T372" s="124">
        <v>1847</v>
      </c>
      <c r="U372" s="247" t="s">
        <v>1735</v>
      </c>
      <c r="V372" s="138" t="s">
        <v>1736</v>
      </c>
      <c r="W372" s="9" t="s">
        <v>1144</v>
      </c>
      <c r="X372" s="318">
        <v>23200000</v>
      </c>
      <c r="Y372" s="320" t="s">
        <v>1135</v>
      </c>
      <c r="Z372" s="162" t="s">
        <v>1136</v>
      </c>
      <c r="AA372" s="222" t="s">
        <v>1137</v>
      </c>
      <c r="AB372" s="144" t="s">
        <v>1737</v>
      </c>
      <c r="AC372" s="145" t="s">
        <v>1047</v>
      </c>
      <c r="AD372" s="135" t="s">
        <v>21</v>
      </c>
      <c r="AE372" s="75" t="s">
        <v>37</v>
      </c>
      <c r="AF372" s="214">
        <v>46056</v>
      </c>
      <c r="AG372" s="12" t="s">
        <v>1060</v>
      </c>
      <c r="AH372" s="147">
        <v>46049</v>
      </c>
      <c r="AI372" s="215" t="s">
        <v>1424</v>
      </c>
      <c r="AJ372" s="147">
        <v>46050</v>
      </c>
      <c r="AK372" s="12">
        <v>741</v>
      </c>
      <c r="AL372" s="147">
        <v>46052</v>
      </c>
      <c r="AM372" s="12" t="s">
        <v>45</v>
      </c>
      <c r="AN372" s="12"/>
    </row>
    <row r="373" spans="1:40" x14ac:dyDescent="0.25">
      <c r="A373" s="148">
        <v>291</v>
      </c>
      <c r="B373" s="268" t="s">
        <v>250</v>
      </c>
      <c r="C373" s="149" t="s">
        <v>254</v>
      </c>
      <c r="D373" s="139" t="s">
        <v>1458</v>
      </c>
      <c r="E373" s="8" t="str">
        <f>VLOOKUP(R373,'REPARTO PROCESOS'!B:C,2,0)</f>
        <v>FDLSC-CD-076-2026</v>
      </c>
      <c r="F373" s="29" t="str">
        <f>VLOOKUP(G373,'NUMEROS DE CONTRATO'!G:K,5,0)</f>
        <v>378-2026 CPS-AG(147259)</v>
      </c>
      <c r="G373" s="222" t="s">
        <v>386</v>
      </c>
      <c r="H373" s="149">
        <v>52154554</v>
      </c>
      <c r="I373" s="149">
        <v>3028414030</v>
      </c>
      <c r="J373" s="149" t="s">
        <v>1129</v>
      </c>
      <c r="K373" s="149" t="s">
        <v>1063</v>
      </c>
      <c r="L373" s="151">
        <v>2615</v>
      </c>
      <c r="M373" s="151">
        <v>2615</v>
      </c>
      <c r="N373" s="148" t="s">
        <v>1130</v>
      </c>
      <c r="O373" s="149" t="s">
        <v>1129</v>
      </c>
      <c r="P373" s="279" t="s">
        <v>1047</v>
      </c>
      <c r="Q373" s="285" t="s">
        <v>1132</v>
      </c>
      <c r="R373" s="281">
        <v>147259</v>
      </c>
      <c r="S373" s="280" t="s">
        <v>1224</v>
      </c>
      <c r="T373" s="124">
        <v>1847</v>
      </c>
      <c r="U373" s="247" t="s">
        <v>1735</v>
      </c>
      <c r="V373" s="138" t="s">
        <v>1736</v>
      </c>
      <c r="W373" s="9" t="s">
        <v>1144</v>
      </c>
      <c r="X373" s="318">
        <v>23200000</v>
      </c>
      <c r="Y373" s="320" t="s">
        <v>1135</v>
      </c>
      <c r="Z373" s="162" t="s">
        <v>1136</v>
      </c>
      <c r="AA373" s="222" t="s">
        <v>1137</v>
      </c>
      <c r="AB373" s="148" t="s">
        <v>1059</v>
      </c>
      <c r="AC373" s="152">
        <v>45994</v>
      </c>
      <c r="AD373" s="207" t="s">
        <v>21</v>
      </c>
      <c r="AE373" s="75" t="s">
        <v>37</v>
      </c>
      <c r="AF373" s="214">
        <v>46058</v>
      </c>
      <c r="AG373" s="12" t="s">
        <v>1060</v>
      </c>
      <c r="AH373" s="147">
        <v>46052</v>
      </c>
      <c r="AI373" s="212" t="s">
        <v>1252</v>
      </c>
      <c r="AJ373" s="147">
        <v>46051</v>
      </c>
      <c r="AK373" s="12">
        <v>779</v>
      </c>
      <c r="AL373" s="147">
        <v>46052</v>
      </c>
      <c r="AM373" s="12" t="s">
        <v>45</v>
      </c>
      <c r="AN373" s="12"/>
    </row>
    <row r="374" spans="1:40" x14ac:dyDescent="0.25">
      <c r="A374" s="148">
        <v>246</v>
      </c>
      <c r="B374" s="269" t="s">
        <v>250</v>
      </c>
      <c r="C374" s="4" t="s">
        <v>254</v>
      </c>
      <c r="D374" s="139" t="s">
        <v>1458</v>
      </c>
      <c r="E374" s="8" t="str">
        <f>VLOOKUP(R374,'REPARTO PROCESOS'!B:C,2,0)</f>
        <v>FDLSC-CD-011-2026</v>
      </c>
      <c r="F374" s="29" t="str">
        <f>VLOOKUP(G374,'NUMEROS DE CONTRATO'!G:K,5,0)</f>
        <v>379-2026 CPS-P(147490)</v>
      </c>
      <c r="G374" s="222" t="s">
        <v>341</v>
      </c>
      <c r="H374" s="4" t="s">
        <v>1047</v>
      </c>
      <c r="I374" s="4" t="s">
        <v>1738</v>
      </c>
      <c r="J374" s="4" t="s">
        <v>1739</v>
      </c>
      <c r="K374" s="4" t="s">
        <v>1047</v>
      </c>
      <c r="L374" s="151">
        <v>2615</v>
      </c>
      <c r="M374" s="151">
        <v>2615</v>
      </c>
      <c r="N374" s="4" t="s">
        <v>1064</v>
      </c>
      <c r="O374" s="4" t="s">
        <v>1050</v>
      </c>
      <c r="P374" s="283" t="s">
        <v>1165</v>
      </c>
      <c r="Q374" s="284" t="s">
        <v>1051</v>
      </c>
      <c r="R374" s="281">
        <v>147490</v>
      </c>
      <c r="S374" s="280" t="s">
        <v>1109</v>
      </c>
      <c r="T374" s="124">
        <v>1859</v>
      </c>
      <c r="U374" s="247" t="s">
        <v>1526</v>
      </c>
      <c r="V374" s="138" t="s">
        <v>1740</v>
      </c>
      <c r="W374" s="138" t="s">
        <v>1144</v>
      </c>
      <c r="X374" s="318">
        <v>44800000</v>
      </c>
      <c r="Y374" s="320" t="s">
        <v>1056</v>
      </c>
      <c r="Z374" s="162" t="s">
        <v>1057</v>
      </c>
      <c r="AA374" s="222" t="s">
        <v>1058</v>
      </c>
      <c r="AB374" s="148" t="s">
        <v>1059</v>
      </c>
      <c r="AC374" s="152">
        <v>45996</v>
      </c>
      <c r="AD374" s="135" t="s">
        <v>21</v>
      </c>
      <c r="AE374" s="75" t="s">
        <v>37</v>
      </c>
      <c r="AF374" s="209">
        <v>46056</v>
      </c>
      <c r="AG374" s="64" t="s">
        <v>1060</v>
      </c>
      <c r="AH374" s="102">
        <v>46052</v>
      </c>
      <c r="AI374" s="168" t="s">
        <v>1252</v>
      </c>
      <c r="AJ374" s="147">
        <v>46051</v>
      </c>
      <c r="AK374" s="12">
        <v>771</v>
      </c>
      <c r="AL374" s="147">
        <v>46052</v>
      </c>
      <c r="AM374" s="12" t="s">
        <v>2296</v>
      </c>
      <c r="AN374" s="12"/>
    </row>
    <row r="375" spans="1:40" x14ac:dyDescent="0.25">
      <c r="A375" s="148">
        <v>251</v>
      </c>
      <c r="B375" s="268" t="s">
        <v>250</v>
      </c>
      <c r="C375" s="149" t="s">
        <v>254</v>
      </c>
      <c r="D375" s="139" t="s">
        <v>1458</v>
      </c>
      <c r="E375" s="8" t="str">
        <f>VLOOKUP(R375,'REPARTO PROCESOS'!B:C,2,0)</f>
        <v>FDLSC-CD-011-2026</v>
      </c>
      <c r="F375" s="29" t="str">
        <f>VLOOKUP(G375,'NUMEROS DE CONTRATO'!G:K,5,0)</f>
        <v>380-2026 CPS-P(147490)</v>
      </c>
      <c r="G375" s="222" t="s">
        <v>346</v>
      </c>
      <c r="H375" s="149">
        <v>1031152388</v>
      </c>
      <c r="I375" s="149">
        <v>3152001400</v>
      </c>
      <c r="J375" s="149" t="s">
        <v>1741</v>
      </c>
      <c r="K375" s="149" t="s">
        <v>1742</v>
      </c>
      <c r="L375" s="151">
        <v>2615</v>
      </c>
      <c r="M375" s="151">
        <v>2615</v>
      </c>
      <c r="N375" s="148" t="s">
        <v>1089</v>
      </c>
      <c r="O375" s="149" t="s">
        <v>1050</v>
      </c>
      <c r="P375" s="279" t="s">
        <v>1165</v>
      </c>
      <c r="Q375" s="285" t="s">
        <v>1051</v>
      </c>
      <c r="R375" s="280">
        <v>147490</v>
      </c>
      <c r="S375" s="280" t="s">
        <v>1109</v>
      </c>
      <c r="T375" s="124">
        <v>1859</v>
      </c>
      <c r="U375" s="247" t="s">
        <v>1526</v>
      </c>
      <c r="V375" s="138" t="s">
        <v>1740</v>
      </c>
      <c r="W375" s="138" t="s">
        <v>1144</v>
      </c>
      <c r="X375" s="318">
        <v>44800000</v>
      </c>
      <c r="Y375" s="320" t="s">
        <v>1056</v>
      </c>
      <c r="Z375" s="162" t="s">
        <v>1057</v>
      </c>
      <c r="AA375" s="222" t="s">
        <v>1058</v>
      </c>
      <c r="AB375" s="148" t="s">
        <v>1047</v>
      </c>
      <c r="AC375" s="149" t="s">
        <v>1047</v>
      </c>
      <c r="AD375" s="207" t="s">
        <v>21</v>
      </c>
      <c r="AE375" s="75" t="s">
        <v>37</v>
      </c>
      <c r="AF375" s="209">
        <v>46057</v>
      </c>
      <c r="AG375" s="12" t="s">
        <v>1060</v>
      </c>
      <c r="AH375" s="147">
        <v>46052</v>
      </c>
      <c r="AI375" s="168" t="s">
        <v>1252</v>
      </c>
      <c r="AJ375" s="147">
        <v>46051</v>
      </c>
      <c r="AK375" s="12">
        <v>772</v>
      </c>
      <c r="AL375" s="147">
        <v>46052</v>
      </c>
      <c r="AM375" s="12" t="s">
        <v>45</v>
      </c>
      <c r="AN375" s="12"/>
    </row>
    <row r="376" spans="1:40" x14ac:dyDescent="0.25">
      <c r="A376" s="148">
        <v>252</v>
      </c>
      <c r="B376" s="269" t="s">
        <v>250</v>
      </c>
      <c r="C376" s="4" t="s">
        <v>254</v>
      </c>
      <c r="D376" s="139" t="s">
        <v>1458</v>
      </c>
      <c r="E376" s="8" t="str">
        <f>VLOOKUP(R376,'REPARTO PROCESOS'!B:C,2,0)</f>
        <v>FDLSC-CD-011-2026</v>
      </c>
      <c r="F376" s="29" t="str">
        <f>VLOOKUP(G376,'NUMEROS DE CONTRATO'!G:K,5,0)</f>
        <v>381-2026 CPS-P(147490)</v>
      </c>
      <c r="G376" s="222" t="s">
        <v>347</v>
      </c>
      <c r="H376" s="4" t="s">
        <v>1047</v>
      </c>
      <c r="I376" s="4">
        <v>3102164689</v>
      </c>
      <c r="J376" s="4" t="s">
        <v>1743</v>
      </c>
      <c r="K376" s="4" t="s">
        <v>1047</v>
      </c>
      <c r="L376" s="151">
        <v>2615</v>
      </c>
      <c r="M376" s="151">
        <v>2615</v>
      </c>
      <c r="N376" s="4" t="s">
        <v>1064</v>
      </c>
      <c r="O376" s="4" t="s">
        <v>1050</v>
      </c>
      <c r="P376" s="283" t="s">
        <v>1165</v>
      </c>
      <c r="Q376" s="284" t="s">
        <v>1051</v>
      </c>
      <c r="R376" s="281">
        <v>147490</v>
      </c>
      <c r="S376" s="280" t="s">
        <v>1109</v>
      </c>
      <c r="T376" s="124">
        <v>1859</v>
      </c>
      <c r="U376" s="247" t="s">
        <v>1526</v>
      </c>
      <c r="V376" s="138" t="s">
        <v>1740</v>
      </c>
      <c r="W376" s="138" t="s">
        <v>1144</v>
      </c>
      <c r="X376" s="318">
        <v>44800000</v>
      </c>
      <c r="Y376" s="320" t="s">
        <v>1056</v>
      </c>
      <c r="Z376" s="162" t="s">
        <v>1057</v>
      </c>
      <c r="AA376" s="222" t="s">
        <v>1058</v>
      </c>
      <c r="AB376" s="148" t="s">
        <v>1059</v>
      </c>
      <c r="AC376" s="152">
        <v>46009</v>
      </c>
      <c r="AD376" s="135" t="s">
        <v>21</v>
      </c>
      <c r="AE376" s="75" t="s">
        <v>37</v>
      </c>
      <c r="AF376" s="209">
        <v>46050</v>
      </c>
      <c r="AG376" s="12" t="s">
        <v>1060</v>
      </c>
      <c r="AH376" s="147">
        <v>46052</v>
      </c>
      <c r="AI376" s="168" t="s">
        <v>1252</v>
      </c>
      <c r="AJ376" s="147">
        <v>46051</v>
      </c>
      <c r="AK376" s="12">
        <v>773</v>
      </c>
      <c r="AL376" s="147">
        <v>46052</v>
      </c>
      <c r="AM376" s="12" t="s">
        <v>45</v>
      </c>
      <c r="AN376" s="12"/>
    </row>
    <row r="377" spans="1:40" x14ac:dyDescent="0.25">
      <c r="A377" s="148">
        <v>255</v>
      </c>
      <c r="B377" s="269" t="s">
        <v>250</v>
      </c>
      <c r="C377" s="4" t="s">
        <v>254</v>
      </c>
      <c r="D377" s="139" t="s">
        <v>1458</v>
      </c>
      <c r="E377" s="8" t="str">
        <f>VLOOKUP(R377,'REPARTO PROCESOS'!B:C,2,0)</f>
        <v>FDLSC-CD-011-2026</v>
      </c>
      <c r="F377" s="29" t="str">
        <f>VLOOKUP(G377,'NUMEROS DE CONTRATO'!G:K,5,0)</f>
        <v>382-2026 CPS-P(147490)</v>
      </c>
      <c r="G377" s="222" t="s">
        <v>350</v>
      </c>
      <c r="H377" s="4">
        <v>1026587134</v>
      </c>
      <c r="I377" s="4">
        <v>3108610867</v>
      </c>
      <c r="J377" s="4" t="s">
        <v>1249</v>
      </c>
      <c r="K377" s="4" t="s">
        <v>1063</v>
      </c>
      <c r="L377" s="151">
        <v>2615</v>
      </c>
      <c r="M377" s="151">
        <v>2615</v>
      </c>
      <c r="N377" s="4" t="s">
        <v>1064</v>
      </c>
      <c r="O377" s="4" t="s">
        <v>1050</v>
      </c>
      <c r="P377" s="283" t="s">
        <v>1165</v>
      </c>
      <c r="Q377" s="284" t="s">
        <v>1051</v>
      </c>
      <c r="R377" s="281">
        <v>147490</v>
      </c>
      <c r="S377" s="280" t="s">
        <v>1109</v>
      </c>
      <c r="T377" s="124">
        <v>1859</v>
      </c>
      <c r="U377" s="247" t="s">
        <v>1526</v>
      </c>
      <c r="V377" s="138" t="s">
        <v>1740</v>
      </c>
      <c r="W377" s="138" t="s">
        <v>1144</v>
      </c>
      <c r="X377" s="318">
        <v>44800000</v>
      </c>
      <c r="Y377" s="320" t="s">
        <v>1056</v>
      </c>
      <c r="Z377" s="162" t="s">
        <v>1057</v>
      </c>
      <c r="AA377" s="222" t="s">
        <v>1058</v>
      </c>
      <c r="AB377" s="159" t="s">
        <v>1047</v>
      </c>
      <c r="AC377" s="149" t="s">
        <v>1047</v>
      </c>
      <c r="AD377" s="135" t="s">
        <v>21</v>
      </c>
      <c r="AE377" s="75" t="s">
        <v>37</v>
      </c>
      <c r="AF377" s="209">
        <v>46056</v>
      </c>
      <c r="AG377" s="30" t="s">
        <v>1060</v>
      </c>
      <c r="AH377" s="213">
        <v>46052</v>
      </c>
      <c r="AI377" s="168" t="s">
        <v>1252</v>
      </c>
      <c r="AJ377" s="147">
        <v>46051</v>
      </c>
      <c r="AK377" s="12">
        <v>775</v>
      </c>
      <c r="AL377" s="147">
        <v>46052</v>
      </c>
      <c r="AM377" s="12" t="s">
        <v>45</v>
      </c>
      <c r="AN377" s="12"/>
    </row>
    <row r="378" spans="1:40" x14ac:dyDescent="0.25">
      <c r="A378" s="148">
        <v>258</v>
      </c>
      <c r="B378" s="268" t="s">
        <v>250</v>
      </c>
      <c r="C378" s="149" t="s">
        <v>254</v>
      </c>
      <c r="D378" s="139" t="s">
        <v>1458</v>
      </c>
      <c r="E378" s="8" t="str">
        <f>VLOOKUP(R378,'REPARTO PROCESOS'!B:C,2,0)</f>
        <v>FDLSC-CD-011-2026</v>
      </c>
      <c r="F378" s="29" t="str">
        <f>VLOOKUP(G378,'NUMEROS DE CONTRATO'!G:K,5,0)</f>
        <v>383-2026 CPS-P(147490)</v>
      </c>
      <c r="G378" s="222" t="s">
        <v>353</v>
      </c>
      <c r="H378" s="149">
        <v>1061734750</v>
      </c>
      <c r="I378" s="149">
        <v>3102450516</v>
      </c>
      <c r="J378" s="149" t="s">
        <v>1744</v>
      </c>
      <c r="K378" s="149" t="s">
        <v>1063</v>
      </c>
      <c r="L378" s="151">
        <v>2615</v>
      </c>
      <c r="M378" s="151">
        <v>2615</v>
      </c>
      <c r="N378" s="148" t="s">
        <v>1089</v>
      </c>
      <c r="O378" s="149" t="s">
        <v>1050</v>
      </c>
      <c r="P378" s="279" t="s">
        <v>1165</v>
      </c>
      <c r="Q378" s="285" t="s">
        <v>1051</v>
      </c>
      <c r="R378" s="281">
        <v>147490</v>
      </c>
      <c r="S378" s="280" t="s">
        <v>1109</v>
      </c>
      <c r="T378" s="123">
        <v>1859</v>
      </c>
      <c r="U378" s="247" t="s">
        <v>1526</v>
      </c>
      <c r="V378" s="138" t="s">
        <v>1740</v>
      </c>
      <c r="W378" s="138" t="s">
        <v>1144</v>
      </c>
      <c r="X378" s="318">
        <v>44800000</v>
      </c>
      <c r="Y378" s="320" t="s">
        <v>1056</v>
      </c>
      <c r="Z378" s="162" t="s">
        <v>1057</v>
      </c>
      <c r="AA378" s="222" t="s">
        <v>1058</v>
      </c>
      <c r="AB378" s="148" t="s">
        <v>1745</v>
      </c>
      <c r="AC378" s="149" t="s">
        <v>1047</v>
      </c>
      <c r="AD378" s="135" t="s">
        <v>14</v>
      </c>
      <c r="AE378" s="75" t="s">
        <v>37</v>
      </c>
      <c r="AF378" s="214">
        <v>46056</v>
      </c>
      <c r="AG378" s="12" t="s">
        <v>1060</v>
      </c>
      <c r="AH378" s="147">
        <v>46052</v>
      </c>
      <c r="AI378" s="212" t="s">
        <v>1122</v>
      </c>
      <c r="AJ378" s="147">
        <v>46057</v>
      </c>
      <c r="AK378" s="12">
        <v>1789</v>
      </c>
      <c r="AL378" s="147">
        <v>46062</v>
      </c>
      <c r="AM378" s="12" t="s">
        <v>2293</v>
      </c>
      <c r="AN378" s="12"/>
    </row>
    <row r="379" spans="1:40" x14ac:dyDescent="0.25">
      <c r="A379" s="148">
        <v>259</v>
      </c>
      <c r="B379" s="268" t="s">
        <v>250</v>
      </c>
      <c r="C379" s="149" t="s">
        <v>254</v>
      </c>
      <c r="D379" s="139" t="s">
        <v>1458</v>
      </c>
      <c r="E379" s="8" t="str">
        <f>VLOOKUP(R379,'REPARTO PROCESOS'!B:C,2,0)</f>
        <v>FDLSC-CD-011-2026</v>
      </c>
      <c r="F379" s="29" t="str">
        <f>VLOOKUP(G379,'NUMEROS DE CONTRATO'!G:K,5,0)</f>
        <v>384-2026 CPS-P(147490)</v>
      </c>
      <c r="G379" s="222" t="s">
        <v>354</v>
      </c>
      <c r="H379" s="149" t="s">
        <v>1047</v>
      </c>
      <c r="I379" s="149">
        <v>3103227323</v>
      </c>
      <c r="J379" s="149" t="s">
        <v>1048</v>
      </c>
      <c r="K379" s="149" t="s">
        <v>1063</v>
      </c>
      <c r="L379" s="151">
        <v>2615</v>
      </c>
      <c r="M379" s="151">
        <v>2615</v>
      </c>
      <c r="N379" s="148" t="s">
        <v>1089</v>
      </c>
      <c r="O379" s="149" t="s">
        <v>1050</v>
      </c>
      <c r="P379" s="279" t="s">
        <v>1165</v>
      </c>
      <c r="Q379" s="285" t="s">
        <v>1051</v>
      </c>
      <c r="R379" s="281">
        <v>147490</v>
      </c>
      <c r="S379" s="280" t="s">
        <v>1109</v>
      </c>
      <c r="T379" s="124">
        <v>1859</v>
      </c>
      <c r="U379" s="247" t="s">
        <v>1526</v>
      </c>
      <c r="V379" s="138" t="s">
        <v>1740</v>
      </c>
      <c r="W379" s="138" t="s">
        <v>1144</v>
      </c>
      <c r="X379" s="318">
        <v>44800000</v>
      </c>
      <c r="Y379" s="320" t="s">
        <v>1056</v>
      </c>
      <c r="Z379" s="162" t="s">
        <v>1057</v>
      </c>
      <c r="AA379" s="222" t="s">
        <v>1058</v>
      </c>
      <c r="AB379" s="148" t="s">
        <v>1746</v>
      </c>
      <c r="AC379" s="149" t="s">
        <v>1047</v>
      </c>
      <c r="AD379" s="135" t="s">
        <v>21</v>
      </c>
      <c r="AE379" s="75" t="s">
        <v>37</v>
      </c>
      <c r="AF379" s="245">
        <v>46056</v>
      </c>
      <c r="AG379" s="12" t="s">
        <v>1060</v>
      </c>
      <c r="AH379" s="147">
        <v>46052</v>
      </c>
      <c r="AI379" s="212" t="s">
        <v>1252</v>
      </c>
      <c r="AJ379" s="147">
        <v>46051</v>
      </c>
      <c r="AK379" s="12">
        <v>778</v>
      </c>
      <c r="AL379" s="147">
        <v>46052</v>
      </c>
      <c r="AM379" s="12" t="s">
        <v>45</v>
      </c>
      <c r="AN379" s="12"/>
    </row>
    <row r="380" spans="1:40" x14ac:dyDescent="0.25">
      <c r="A380" s="148">
        <v>288</v>
      </c>
      <c r="B380" s="268" t="s">
        <v>250</v>
      </c>
      <c r="C380" s="149" t="s">
        <v>254</v>
      </c>
      <c r="D380" s="139" t="s">
        <v>1458</v>
      </c>
      <c r="E380" s="8" t="str">
        <f>VLOOKUP(R380,'REPARTO PROCESOS'!B:C,2,0)</f>
        <v>FDLSC-CD-011-2026</v>
      </c>
      <c r="F380" s="29" t="str">
        <f>VLOOKUP(G380,'NUMEROS DE CONTRATO'!G:K,5,0)</f>
        <v>385-2026 CPS-P(147490)</v>
      </c>
      <c r="G380" s="222" t="s">
        <v>383</v>
      </c>
      <c r="H380" s="149">
        <v>80073157</v>
      </c>
      <c r="I380" s="149">
        <v>3173706757</v>
      </c>
      <c r="J380" s="149" t="s">
        <v>1117</v>
      </c>
      <c r="K380" s="149" t="s">
        <v>1063</v>
      </c>
      <c r="L380" s="151">
        <v>2615</v>
      </c>
      <c r="M380" s="151">
        <v>2615</v>
      </c>
      <c r="N380" s="148" t="s">
        <v>1064</v>
      </c>
      <c r="O380" s="149" t="s">
        <v>1050</v>
      </c>
      <c r="P380" s="279" t="s">
        <v>1165</v>
      </c>
      <c r="Q380" s="285" t="s">
        <v>1051</v>
      </c>
      <c r="R380" s="281">
        <v>147490</v>
      </c>
      <c r="S380" s="280" t="s">
        <v>1109</v>
      </c>
      <c r="T380" s="124">
        <v>1859</v>
      </c>
      <c r="U380" s="247" t="s">
        <v>1526</v>
      </c>
      <c r="V380" s="138" t="s">
        <v>1740</v>
      </c>
      <c r="W380" s="138" t="s">
        <v>1144</v>
      </c>
      <c r="X380" s="318">
        <v>44800000</v>
      </c>
      <c r="Y380" s="320" t="s">
        <v>1056</v>
      </c>
      <c r="Z380" s="162" t="s">
        <v>1057</v>
      </c>
      <c r="AA380" s="222" t="s">
        <v>1058</v>
      </c>
      <c r="AB380" s="148" t="s">
        <v>1047</v>
      </c>
      <c r="AC380" s="149" t="s">
        <v>1047</v>
      </c>
      <c r="AD380" s="207" t="s">
        <v>14</v>
      </c>
      <c r="AE380" s="75" t="s">
        <v>37</v>
      </c>
      <c r="AF380" s="214">
        <v>46057</v>
      </c>
      <c r="AG380" s="12" t="s">
        <v>1060</v>
      </c>
      <c r="AH380" s="147">
        <v>46052</v>
      </c>
      <c r="AI380" s="212" t="s">
        <v>1122</v>
      </c>
      <c r="AJ380" s="147">
        <v>46057</v>
      </c>
      <c r="AK380" s="12">
        <v>1790</v>
      </c>
      <c r="AL380" s="147">
        <v>46062</v>
      </c>
      <c r="AM380" s="12" t="s">
        <v>2293</v>
      </c>
      <c r="AN380" s="12"/>
    </row>
    <row r="381" spans="1:40" x14ac:dyDescent="0.25">
      <c r="A381" s="148">
        <v>290</v>
      </c>
      <c r="B381" s="268" t="s">
        <v>250</v>
      </c>
      <c r="C381" s="149" t="s">
        <v>254</v>
      </c>
      <c r="D381" s="139" t="s">
        <v>1458</v>
      </c>
      <c r="E381" s="8" t="str">
        <f>VLOOKUP(R381,'REPARTO PROCESOS'!B:C,2,0)</f>
        <v>FDLSC-CD-011-2026</v>
      </c>
      <c r="F381" s="29" t="str">
        <f>VLOOKUP(G381,'NUMEROS DE CONTRATO'!G:K,5,0)</f>
        <v>386-2026 CPS-P(147490)</v>
      </c>
      <c r="G381" s="222" t="s">
        <v>1747</v>
      </c>
      <c r="H381" s="295">
        <v>53016204</v>
      </c>
      <c r="I381" s="149">
        <v>3102378280</v>
      </c>
      <c r="J381" s="149" t="s">
        <v>1048</v>
      </c>
      <c r="K381" s="149" t="s">
        <v>1047</v>
      </c>
      <c r="L381" s="151">
        <v>2615</v>
      </c>
      <c r="M381" s="151">
        <v>2615</v>
      </c>
      <c r="N381" s="148" t="s">
        <v>1089</v>
      </c>
      <c r="O381" s="149" t="s">
        <v>1050</v>
      </c>
      <c r="P381" s="279" t="s">
        <v>1165</v>
      </c>
      <c r="Q381" s="285" t="s">
        <v>1051</v>
      </c>
      <c r="R381" s="280">
        <v>147490</v>
      </c>
      <c r="S381" s="280" t="s">
        <v>1109</v>
      </c>
      <c r="T381" s="124">
        <v>1859</v>
      </c>
      <c r="U381" s="247" t="s">
        <v>1526</v>
      </c>
      <c r="V381" s="138" t="s">
        <v>1740</v>
      </c>
      <c r="W381" s="138" t="s">
        <v>1144</v>
      </c>
      <c r="X381" s="318">
        <v>44800000</v>
      </c>
      <c r="Y381" s="320" t="s">
        <v>1056</v>
      </c>
      <c r="Z381" s="162" t="s">
        <v>1057</v>
      </c>
      <c r="AA381" s="222" t="s">
        <v>1058</v>
      </c>
      <c r="AB381" s="148" t="s">
        <v>1059</v>
      </c>
      <c r="AC381" s="152">
        <v>46050</v>
      </c>
      <c r="AD381" s="135" t="s">
        <v>14</v>
      </c>
      <c r="AE381" s="75" t="s">
        <v>37</v>
      </c>
      <c r="AF381" s="209">
        <v>46056</v>
      </c>
      <c r="AG381" s="12"/>
      <c r="AH381" s="147"/>
      <c r="AI381" s="168" t="s">
        <v>1312</v>
      </c>
      <c r="AJ381" s="147">
        <v>46058</v>
      </c>
      <c r="AK381" s="12">
        <v>1880</v>
      </c>
      <c r="AL381" s="147">
        <v>46063</v>
      </c>
      <c r="AM381" s="12" t="s">
        <v>2293</v>
      </c>
      <c r="AN381" s="12"/>
    </row>
    <row r="382" spans="1:40" x14ac:dyDescent="0.25">
      <c r="A382" s="148">
        <v>302</v>
      </c>
      <c r="B382" s="269" t="s">
        <v>250</v>
      </c>
      <c r="C382" s="4" t="s">
        <v>254</v>
      </c>
      <c r="D382" s="139" t="s">
        <v>1458</v>
      </c>
      <c r="E382" s="8" t="str">
        <f>VLOOKUP(R382,'REPARTO PROCESOS'!B:C,2,0)</f>
        <v>FDLSC-CD-011-2026</v>
      </c>
      <c r="F382" s="29" t="str">
        <f>VLOOKUP(G382,'NUMEROS DE CONTRATO'!G:K,5,0)</f>
        <v>387-2026 CPS-P(147490)</v>
      </c>
      <c r="G382" s="222" t="s">
        <v>1748</v>
      </c>
      <c r="H382" s="4" t="s">
        <v>1047</v>
      </c>
      <c r="I382" s="4">
        <v>3102641123</v>
      </c>
      <c r="J382" s="4" t="s">
        <v>1749</v>
      </c>
      <c r="K382" s="4" t="s">
        <v>1047</v>
      </c>
      <c r="L382" s="151">
        <v>2615</v>
      </c>
      <c r="M382" s="151">
        <v>2615</v>
      </c>
      <c r="N382" s="4" t="s">
        <v>1089</v>
      </c>
      <c r="O382" s="4" t="s">
        <v>1050</v>
      </c>
      <c r="P382" s="283" t="s">
        <v>1165</v>
      </c>
      <c r="Q382" s="284" t="s">
        <v>1051</v>
      </c>
      <c r="R382" s="281">
        <v>147490</v>
      </c>
      <c r="S382" s="280" t="s">
        <v>1109</v>
      </c>
      <c r="T382" s="124">
        <v>1859</v>
      </c>
      <c r="U382" s="247" t="s">
        <v>1526</v>
      </c>
      <c r="V382" s="138" t="s">
        <v>1740</v>
      </c>
      <c r="W382" s="138" t="s">
        <v>1144</v>
      </c>
      <c r="X382" s="318">
        <v>44800000</v>
      </c>
      <c r="Y382" s="320" t="s">
        <v>1056</v>
      </c>
      <c r="Z382" s="162" t="s">
        <v>1057</v>
      </c>
      <c r="AA382" s="222" t="s">
        <v>1058</v>
      </c>
      <c r="AB382" s="148" t="s">
        <v>1059</v>
      </c>
      <c r="AC382" s="152">
        <v>46038</v>
      </c>
      <c r="AD382" s="207" t="s">
        <v>14</v>
      </c>
      <c r="AE382" s="75" t="s">
        <v>37</v>
      </c>
      <c r="AF382" s="217">
        <v>46056</v>
      </c>
      <c r="AG382" s="12"/>
      <c r="AH382" s="147"/>
      <c r="AI382" s="168" t="s">
        <v>1312</v>
      </c>
      <c r="AJ382" s="147">
        <v>46058</v>
      </c>
      <c r="AK382" s="12">
        <v>1883</v>
      </c>
      <c r="AL382" s="147">
        <v>46063</v>
      </c>
      <c r="AM382" s="12" t="s">
        <v>2293</v>
      </c>
      <c r="AN382" s="12"/>
    </row>
    <row r="383" spans="1:40" x14ac:dyDescent="0.25">
      <c r="A383" s="148">
        <v>245</v>
      </c>
      <c r="B383" s="269" t="s">
        <v>250</v>
      </c>
      <c r="C383" s="4" t="s">
        <v>254</v>
      </c>
      <c r="D383" s="139" t="s">
        <v>1458</v>
      </c>
      <c r="E383" s="8" t="str">
        <f>VLOOKUP(R383,'REPARTO PROCESOS'!B:C,2,0)</f>
        <v>FDLSC-CD-045-2026</v>
      </c>
      <c r="F383" s="29" t="str">
        <f>VLOOKUP(G383,'NUMEROS DE CONTRATO'!G:K,5,0)</f>
        <v>388-2026 CPS-AG(147645)</v>
      </c>
      <c r="G383" s="222" t="s">
        <v>340</v>
      </c>
      <c r="H383" s="4">
        <v>1022346305</v>
      </c>
      <c r="I383" s="4">
        <v>3134211223</v>
      </c>
      <c r="J383" s="4" t="s">
        <v>1750</v>
      </c>
      <c r="K383" s="4" t="s">
        <v>1063</v>
      </c>
      <c r="L383" s="151">
        <v>2615</v>
      </c>
      <c r="M383" s="151">
        <v>2615</v>
      </c>
      <c r="N383" s="4" t="s">
        <v>1092</v>
      </c>
      <c r="O383" s="4" t="s">
        <v>1092</v>
      </c>
      <c r="P383" s="283" t="s">
        <v>1093</v>
      </c>
      <c r="Q383" s="284" t="s">
        <v>1093</v>
      </c>
      <c r="R383" s="281">
        <v>147645</v>
      </c>
      <c r="S383" s="280" t="s">
        <v>1109</v>
      </c>
      <c r="T383" s="124">
        <v>1866</v>
      </c>
      <c r="U383" s="247" t="s">
        <v>1751</v>
      </c>
      <c r="V383" s="138" t="s">
        <v>1752</v>
      </c>
      <c r="W383" s="138" t="s">
        <v>1144</v>
      </c>
      <c r="X383" s="318">
        <v>38400000</v>
      </c>
      <c r="Y383" s="320" t="s">
        <v>1096</v>
      </c>
      <c r="Z383" s="162" t="s">
        <v>1097</v>
      </c>
      <c r="AA383" s="222" t="s">
        <v>1098</v>
      </c>
      <c r="AB383" s="148" t="s">
        <v>1047</v>
      </c>
      <c r="AC383" s="149" t="s">
        <v>1047</v>
      </c>
      <c r="AD383" s="207" t="s">
        <v>14</v>
      </c>
      <c r="AE383" s="75" t="s">
        <v>37</v>
      </c>
      <c r="AF383" s="214">
        <v>46057</v>
      </c>
      <c r="AG383" s="12" t="s">
        <v>1060</v>
      </c>
      <c r="AH383" s="147">
        <v>46052</v>
      </c>
      <c r="AI383" s="168" t="s">
        <v>1122</v>
      </c>
      <c r="AJ383" s="147">
        <v>46057</v>
      </c>
      <c r="AK383" s="12">
        <v>1787</v>
      </c>
      <c r="AL383" s="147">
        <v>46062</v>
      </c>
      <c r="AM383" s="12" t="s">
        <v>2293</v>
      </c>
      <c r="AN383" s="12"/>
    </row>
    <row r="384" spans="1:40" x14ac:dyDescent="0.25">
      <c r="A384" s="148">
        <v>248</v>
      </c>
      <c r="B384" s="268" t="s">
        <v>250</v>
      </c>
      <c r="C384" s="149" t="s">
        <v>254</v>
      </c>
      <c r="D384" s="139" t="s">
        <v>1458</v>
      </c>
      <c r="E384" s="8" t="str">
        <f>VLOOKUP(R384,'REPARTO PROCESOS'!B:C,2,0)</f>
        <v>FDLSC-CD-045-2026</v>
      </c>
      <c r="F384" s="29" t="str">
        <f>VLOOKUP(G384,'NUMEROS DE CONTRATO'!G:K,5,0)</f>
        <v>389-2026 CPS-AG(147645)</v>
      </c>
      <c r="G384" s="222" t="s">
        <v>343</v>
      </c>
      <c r="H384" s="149" t="s">
        <v>1047</v>
      </c>
      <c r="I384" s="149">
        <v>3167184427</v>
      </c>
      <c r="J384" s="149" t="s">
        <v>1753</v>
      </c>
      <c r="K384" s="149" t="s">
        <v>1063</v>
      </c>
      <c r="L384" s="151">
        <v>2615</v>
      </c>
      <c r="M384" s="151">
        <v>2615</v>
      </c>
      <c r="N384" s="148" t="s">
        <v>1092</v>
      </c>
      <c r="O384" s="149" t="s">
        <v>1092</v>
      </c>
      <c r="P384" s="279" t="s">
        <v>1093</v>
      </c>
      <c r="Q384" s="285" t="s">
        <v>1093</v>
      </c>
      <c r="R384" s="281">
        <v>147645</v>
      </c>
      <c r="S384" s="280" t="s">
        <v>1109</v>
      </c>
      <c r="T384" s="124">
        <v>1866</v>
      </c>
      <c r="U384" s="247" t="s">
        <v>1751</v>
      </c>
      <c r="V384" s="138" t="s">
        <v>1752</v>
      </c>
      <c r="W384" s="138" t="s">
        <v>1144</v>
      </c>
      <c r="X384" s="318">
        <v>38400000</v>
      </c>
      <c r="Y384" s="320" t="s">
        <v>1096</v>
      </c>
      <c r="Z384" s="162" t="s">
        <v>1097</v>
      </c>
      <c r="AA384" s="222" t="s">
        <v>1098</v>
      </c>
      <c r="AB384" s="148" t="s">
        <v>1047</v>
      </c>
      <c r="AC384" s="149" t="s">
        <v>1047</v>
      </c>
      <c r="AD384" s="207" t="s">
        <v>14</v>
      </c>
      <c r="AE384" s="75" t="s">
        <v>37</v>
      </c>
      <c r="AF384" s="214">
        <v>46050</v>
      </c>
      <c r="AG384" s="12" t="s">
        <v>1060</v>
      </c>
      <c r="AH384" s="147">
        <v>46052</v>
      </c>
      <c r="AI384" s="212" t="s">
        <v>1122</v>
      </c>
      <c r="AJ384" s="147">
        <v>46057</v>
      </c>
      <c r="AK384" s="12">
        <v>1788</v>
      </c>
      <c r="AL384" s="147">
        <v>46062</v>
      </c>
      <c r="AM384" s="12" t="s">
        <v>2293</v>
      </c>
      <c r="AN384" s="12"/>
    </row>
    <row r="385" spans="1:40" x14ac:dyDescent="0.25">
      <c r="A385" s="148">
        <v>289</v>
      </c>
      <c r="B385" s="268" t="s">
        <v>250</v>
      </c>
      <c r="C385" s="149" t="s">
        <v>254</v>
      </c>
      <c r="D385" s="139" t="s">
        <v>1458</v>
      </c>
      <c r="E385" s="8" t="str">
        <f>VLOOKUP(R385,'REPARTO PROCESOS'!B:C,2,0)</f>
        <v>FDLSC-CD-045-2026</v>
      </c>
      <c r="F385" s="29" t="str">
        <f>VLOOKUP(G385,'NUMEROS DE CONTRATO'!G:K,5,0)</f>
        <v>390-2026 CPS-AG(147645)</v>
      </c>
      <c r="G385" s="222" t="s">
        <v>384</v>
      </c>
      <c r="H385" s="149">
        <v>79647300</v>
      </c>
      <c r="I385" s="149">
        <v>3115577570</v>
      </c>
      <c r="J385" s="149" t="s">
        <v>1754</v>
      </c>
      <c r="K385" s="149" t="s">
        <v>1063</v>
      </c>
      <c r="L385" s="151">
        <v>2615</v>
      </c>
      <c r="M385" s="151">
        <v>2615</v>
      </c>
      <c r="N385" s="148" t="s">
        <v>1092</v>
      </c>
      <c r="O385" s="149" t="s">
        <v>1092</v>
      </c>
      <c r="P385" s="279" t="s">
        <v>1093</v>
      </c>
      <c r="Q385" s="285" t="s">
        <v>1093</v>
      </c>
      <c r="R385" s="281">
        <v>147645</v>
      </c>
      <c r="S385" s="280" t="s">
        <v>1109</v>
      </c>
      <c r="T385" s="124">
        <v>1866</v>
      </c>
      <c r="U385" s="247" t="s">
        <v>1751</v>
      </c>
      <c r="V385" s="138" t="s">
        <v>1752</v>
      </c>
      <c r="W385" s="138" t="s">
        <v>1144</v>
      </c>
      <c r="X385" s="318">
        <v>38400000</v>
      </c>
      <c r="Y385" s="320" t="s">
        <v>1096</v>
      </c>
      <c r="Z385" s="162" t="s">
        <v>1097</v>
      </c>
      <c r="AA385" s="222" t="s">
        <v>1098</v>
      </c>
      <c r="AB385" s="144" t="s">
        <v>1755</v>
      </c>
      <c r="AC385" s="145" t="s">
        <v>1047</v>
      </c>
      <c r="AD385" s="135" t="s">
        <v>21</v>
      </c>
      <c r="AE385" s="75" t="s">
        <v>37</v>
      </c>
      <c r="AF385" s="214">
        <v>46050</v>
      </c>
      <c r="AG385" s="12" t="s">
        <v>1060</v>
      </c>
      <c r="AH385" s="147">
        <v>46049</v>
      </c>
      <c r="AI385" s="215" t="s">
        <v>1424</v>
      </c>
      <c r="AJ385" s="147">
        <v>46050</v>
      </c>
      <c r="AK385" s="12">
        <v>746</v>
      </c>
      <c r="AL385" s="147">
        <v>46052</v>
      </c>
      <c r="AM385" s="12" t="s">
        <v>45</v>
      </c>
      <c r="AN385" s="12"/>
    </row>
    <row r="386" spans="1:40" x14ac:dyDescent="0.25">
      <c r="A386" s="148">
        <v>296</v>
      </c>
      <c r="B386" s="268" t="s">
        <v>250</v>
      </c>
      <c r="C386" s="149" t="s">
        <v>254</v>
      </c>
      <c r="D386" s="139" t="s">
        <v>1458</v>
      </c>
      <c r="E386" s="8" t="str">
        <f>VLOOKUP(R386,'REPARTO PROCESOS'!B:C,2,0)</f>
        <v>FDLSC-CD-045-2026</v>
      </c>
      <c r="F386" s="29" t="str">
        <f>VLOOKUP(G386,'NUMEROS DE CONTRATO'!G:K,5,0)</f>
        <v>391-2026 CPS-AG(147645)</v>
      </c>
      <c r="G386" s="222" t="s">
        <v>391</v>
      </c>
      <c r="H386" s="149">
        <v>1023930290</v>
      </c>
      <c r="I386" s="149">
        <v>3203687097</v>
      </c>
      <c r="J386" s="149" t="s">
        <v>1756</v>
      </c>
      <c r="K386" s="149" t="s">
        <v>1063</v>
      </c>
      <c r="L386" s="151">
        <v>2615</v>
      </c>
      <c r="M386" s="151">
        <v>2615</v>
      </c>
      <c r="N386" s="148" t="s">
        <v>1092</v>
      </c>
      <c r="O386" s="149" t="s">
        <v>1092</v>
      </c>
      <c r="P386" s="279" t="s">
        <v>1234</v>
      </c>
      <c r="Q386" s="285" t="s">
        <v>1093</v>
      </c>
      <c r="R386" s="281">
        <v>147645</v>
      </c>
      <c r="S386" s="280" t="s">
        <v>1109</v>
      </c>
      <c r="T386" s="124">
        <v>1866</v>
      </c>
      <c r="U386" s="247" t="s">
        <v>1751</v>
      </c>
      <c r="V386" s="138" t="s">
        <v>1752</v>
      </c>
      <c r="W386" s="138" t="s">
        <v>1144</v>
      </c>
      <c r="X386" s="318">
        <v>38400000</v>
      </c>
      <c r="Y386" s="320" t="s">
        <v>1096</v>
      </c>
      <c r="Z386" s="162" t="s">
        <v>1097</v>
      </c>
      <c r="AA386" s="222" t="s">
        <v>1098</v>
      </c>
      <c r="AB386" s="148" t="s">
        <v>1047</v>
      </c>
      <c r="AC386" s="149" t="s">
        <v>1047</v>
      </c>
      <c r="AD386" s="135" t="s">
        <v>14</v>
      </c>
      <c r="AE386" s="75" t="s">
        <v>37</v>
      </c>
      <c r="AF386" s="214">
        <v>46057</v>
      </c>
      <c r="AG386" s="12" t="s">
        <v>1060</v>
      </c>
      <c r="AH386" s="147">
        <v>46055</v>
      </c>
      <c r="AI386" s="212" t="s">
        <v>1122</v>
      </c>
      <c r="AJ386" s="147">
        <v>46057</v>
      </c>
      <c r="AK386" s="12">
        <v>1794</v>
      </c>
      <c r="AL386" s="147">
        <v>46062</v>
      </c>
      <c r="AM386" s="12" t="s">
        <v>2293</v>
      </c>
      <c r="AN386" s="12"/>
    </row>
    <row r="387" spans="1:40" x14ac:dyDescent="0.25">
      <c r="A387" s="148">
        <v>169</v>
      </c>
      <c r="B387" s="269" t="s">
        <v>250</v>
      </c>
      <c r="C387" s="4" t="s">
        <v>254</v>
      </c>
      <c r="D387" s="139" t="s">
        <v>1458</v>
      </c>
      <c r="E387" s="8" t="str">
        <f>VLOOKUP(R387,'REPARTO PROCESOS'!B:C,2,0)</f>
        <v>FDLSC-CD-039-2026</v>
      </c>
      <c r="F387" s="29" t="str">
        <f>VLOOKUP(G387,'NUMEROS DE CONTRATO'!G:K,5,0)</f>
        <v>392-2026 CPS-P(147655)</v>
      </c>
      <c r="G387" s="222" t="s">
        <v>258</v>
      </c>
      <c r="H387" s="4">
        <v>65787773</v>
      </c>
      <c r="I387" s="281">
        <v>3186523005</v>
      </c>
      <c r="J387" s="4" t="s">
        <v>1757</v>
      </c>
      <c r="K387" s="4" t="s">
        <v>1063</v>
      </c>
      <c r="L387" s="151">
        <v>2694</v>
      </c>
      <c r="M387" s="151">
        <v>2694</v>
      </c>
      <c r="N387" s="4" t="s">
        <v>1064</v>
      </c>
      <c r="O387" s="4" t="s">
        <v>1089</v>
      </c>
      <c r="P387" s="283" t="s">
        <v>1197</v>
      </c>
      <c r="Q387" s="284" t="s">
        <v>1197</v>
      </c>
      <c r="R387" s="281">
        <v>147655</v>
      </c>
      <c r="S387" s="280" t="s">
        <v>1109</v>
      </c>
      <c r="T387" s="124">
        <v>1869</v>
      </c>
      <c r="U387" s="247" t="s">
        <v>1758</v>
      </c>
      <c r="V387" s="138" t="s">
        <v>1759</v>
      </c>
      <c r="W387" s="138" t="s">
        <v>1144</v>
      </c>
      <c r="X387" s="318">
        <v>48000000</v>
      </c>
      <c r="Y387" s="320" t="s">
        <v>1211</v>
      </c>
      <c r="Z387" s="162" t="s">
        <v>1212</v>
      </c>
      <c r="AA387" s="222" t="s">
        <v>1213</v>
      </c>
      <c r="AB387" s="144" t="s">
        <v>1047</v>
      </c>
      <c r="AC387" s="145" t="s">
        <v>1047</v>
      </c>
      <c r="AD387" s="207" t="s">
        <v>21</v>
      </c>
      <c r="AE387" s="75" t="s">
        <v>37</v>
      </c>
      <c r="AF387" s="214">
        <v>46057</v>
      </c>
      <c r="AG387" s="12" t="s">
        <v>1060</v>
      </c>
      <c r="AH387" s="147">
        <v>46052</v>
      </c>
      <c r="AI387" s="168" t="s">
        <v>1252</v>
      </c>
      <c r="AJ387" s="147">
        <v>46051</v>
      </c>
      <c r="AK387" s="12">
        <v>765</v>
      </c>
      <c r="AL387" s="147">
        <v>46052</v>
      </c>
      <c r="AM387" s="12" t="s">
        <v>2296</v>
      </c>
      <c r="AN387" s="12"/>
    </row>
    <row r="388" spans="1:40" x14ac:dyDescent="0.25">
      <c r="A388" s="148">
        <v>170</v>
      </c>
      <c r="B388" s="268" t="s">
        <v>250</v>
      </c>
      <c r="C388" s="149" t="s">
        <v>254</v>
      </c>
      <c r="D388" s="139" t="s">
        <v>1458</v>
      </c>
      <c r="E388" s="8" t="str">
        <f>VLOOKUP(R388,'REPARTO PROCESOS'!B:C,2,0)</f>
        <v>FDLSC-CD-039-2026</v>
      </c>
      <c r="F388" s="29" t="str">
        <f>VLOOKUP(G388,'NUMEROS DE CONTRATO'!G:K,5,0)</f>
        <v>393-2026 CPS-P(147655)</v>
      </c>
      <c r="G388" s="222" t="s">
        <v>261</v>
      </c>
      <c r="H388" s="149">
        <v>1013600956</v>
      </c>
      <c r="I388" s="149">
        <v>3228898300</v>
      </c>
      <c r="J388" s="149" t="s">
        <v>1760</v>
      </c>
      <c r="K388" s="149" t="s">
        <v>1761</v>
      </c>
      <c r="L388" s="151">
        <v>2694</v>
      </c>
      <c r="M388" s="151">
        <v>2694</v>
      </c>
      <c r="N388" s="148" t="s">
        <v>1064</v>
      </c>
      <c r="O388" s="149" t="s">
        <v>1089</v>
      </c>
      <c r="P388" s="279" t="s">
        <v>1197</v>
      </c>
      <c r="Q388" s="285" t="s">
        <v>1197</v>
      </c>
      <c r="R388" s="281">
        <v>147655</v>
      </c>
      <c r="S388" s="280" t="s">
        <v>1109</v>
      </c>
      <c r="T388" s="124">
        <v>1869</v>
      </c>
      <c r="U388" s="247" t="s">
        <v>1758</v>
      </c>
      <c r="V388" s="138" t="s">
        <v>1759</v>
      </c>
      <c r="W388" s="138" t="s">
        <v>1144</v>
      </c>
      <c r="X388" s="318">
        <v>48000000</v>
      </c>
      <c r="Y388" s="320" t="s">
        <v>1211</v>
      </c>
      <c r="Z388" s="162" t="s">
        <v>1212</v>
      </c>
      <c r="AA388" s="222" t="s">
        <v>1213</v>
      </c>
      <c r="AB388" s="148" t="s">
        <v>1047</v>
      </c>
      <c r="AC388" s="149" t="s">
        <v>1047</v>
      </c>
      <c r="AD388" s="135" t="s">
        <v>21</v>
      </c>
      <c r="AE388" s="75" t="s">
        <v>37</v>
      </c>
      <c r="AF388" s="217">
        <v>46056</v>
      </c>
      <c r="AG388" s="64" t="s">
        <v>1060</v>
      </c>
      <c r="AH388" s="102">
        <v>46055</v>
      </c>
      <c r="AI388" s="168" t="s">
        <v>1252</v>
      </c>
      <c r="AJ388" s="147">
        <v>46051</v>
      </c>
      <c r="AK388" s="12">
        <v>766</v>
      </c>
      <c r="AL388" s="147">
        <v>46052</v>
      </c>
      <c r="AM388" s="12" t="s">
        <v>45</v>
      </c>
      <c r="AN388" s="12"/>
    </row>
    <row r="389" spans="1:40" x14ac:dyDescent="0.25">
      <c r="A389" s="148">
        <v>171</v>
      </c>
      <c r="B389" s="269" t="s">
        <v>250</v>
      </c>
      <c r="C389" s="4" t="s">
        <v>254</v>
      </c>
      <c r="D389" s="139" t="s">
        <v>1458</v>
      </c>
      <c r="E389" s="8" t="str">
        <f>VLOOKUP(R389,'REPARTO PROCESOS'!B:C,2,0)</f>
        <v>FDLSC-CD-039-2026</v>
      </c>
      <c r="F389" s="29" t="str">
        <f>VLOOKUP(G389,'NUMEROS DE CONTRATO'!G:K,5,0)</f>
        <v>394-2026 CPS-P(147655)</v>
      </c>
      <c r="G389" s="222" t="s">
        <v>263</v>
      </c>
      <c r="H389" s="4">
        <v>80124501</v>
      </c>
      <c r="I389" s="281">
        <v>3153277262</v>
      </c>
      <c r="J389" s="4" t="s">
        <v>1194</v>
      </c>
      <c r="K389" s="4" t="s">
        <v>1063</v>
      </c>
      <c r="L389" s="151">
        <v>2694</v>
      </c>
      <c r="M389" s="151">
        <v>2694</v>
      </c>
      <c r="N389" s="4" t="s">
        <v>1064</v>
      </c>
      <c r="O389" s="4" t="s">
        <v>1089</v>
      </c>
      <c r="P389" s="283" t="s">
        <v>1197</v>
      </c>
      <c r="Q389" s="284" t="s">
        <v>1197</v>
      </c>
      <c r="R389" s="281">
        <v>147655</v>
      </c>
      <c r="S389" s="280" t="s">
        <v>1109</v>
      </c>
      <c r="T389" s="124">
        <v>1869</v>
      </c>
      <c r="U389" s="247" t="s">
        <v>1758</v>
      </c>
      <c r="V389" s="138" t="s">
        <v>1759</v>
      </c>
      <c r="W389" s="138" t="s">
        <v>1144</v>
      </c>
      <c r="X389" s="318">
        <v>48000000</v>
      </c>
      <c r="Y389" s="320" t="s">
        <v>1211</v>
      </c>
      <c r="Z389" s="162" t="s">
        <v>1212</v>
      </c>
      <c r="AA389" s="222" t="s">
        <v>1213</v>
      </c>
      <c r="AB389" s="144" t="s">
        <v>1047</v>
      </c>
      <c r="AC389" s="145" t="s">
        <v>1047</v>
      </c>
      <c r="AD389" s="135" t="s">
        <v>21</v>
      </c>
      <c r="AE389" s="75" t="s">
        <v>37</v>
      </c>
      <c r="AF389" s="209">
        <v>46050</v>
      </c>
      <c r="AG389" s="12" t="s">
        <v>1060</v>
      </c>
      <c r="AH389" s="147">
        <v>46052</v>
      </c>
      <c r="AI389" s="168" t="s">
        <v>1252</v>
      </c>
      <c r="AJ389" s="147">
        <v>46051</v>
      </c>
      <c r="AK389" s="12">
        <v>767</v>
      </c>
      <c r="AL389" s="147">
        <v>46052</v>
      </c>
      <c r="AM389" s="12" t="s">
        <v>45</v>
      </c>
      <c r="AN389" s="12"/>
    </row>
    <row r="390" spans="1:40" x14ac:dyDescent="0.25">
      <c r="A390" s="148">
        <v>253</v>
      </c>
      <c r="B390" s="269" t="s">
        <v>250</v>
      </c>
      <c r="C390" s="4" t="s">
        <v>254</v>
      </c>
      <c r="D390" s="139" t="s">
        <v>1458</v>
      </c>
      <c r="E390" s="8" t="str">
        <f>VLOOKUP(R390,'REPARTO PROCESOS'!B:C,2,0)</f>
        <v>FDLSC-CD-039-2026</v>
      </c>
      <c r="F390" s="29" t="str">
        <f>VLOOKUP(G390,'NUMEROS DE CONTRATO'!G:K,5,0)</f>
        <v>395-2026 CPS-P(147655)</v>
      </c>
      <c r="G390" s="222" t="s">
        <v>348</v>
      </c>
      <c r="H390" s="4">
        <v>1032495574</v>
      </c>
      <c r="I390" s="281">
        <v>3123680919</v>
      </c>
      <c r="J390" s="4" t="s">
        <v>1757</v>
      </c>
      <c r="K390" s="4" t="s">
        <v>1063</v>
      </c>
      <c r="L390" s="151">
        <v>2694</v>
      </c>
      <c r="M390" s="151">
        <v>2694</v>
      </c>
      <c r="N390" s="4" t="s">
        <v>1064</v>
      </c>
      <c r="O390" s="4" t="s">
        <v>1089</v>
      </c>
      <c r="P390" s="283" t="s">
        <v>1197</v>
      </c>
      <c r="Q390" s="284" t="s">
        <v>1197</v>
      </c>
      <c r="R390" s="281">
        <v>147655</v>
      </c>
      <c r="S390" s="280" t="s">
        <v>1109</v>
      </c>
      <c r="T390" s="124">
        <v>1869</v>
      </c>
      <c r="U390" s="247" t="s">
        <v>1758</v>
      </c>
      <c r="V390" s="138" t="s">
        <v>1759</v>
      </c>
      <c r="W390" s="138" t="s">
        <v>1144</v>
      </c>
      <c r="X390" s="318">
        <v>48000000</v>
      </c>
      <c r="Y390" s="320" t="s">
        <v>1211</v>
      </c>
      <c r="Z390" s="162" t="s">
        <v>1212</v>
      </c>
      <c r="AA390" s="222" t="s">
        <v>1213</v>
      </c>
      <c r="AB390" s="144" t="s">
        <v>1047</v>
      </c>
      <c r="AC390" s="145" t="s">
        <v>1047</v>
      </c>
      <c r="AD390" s="135" t="s">
        <v>21</v>
      </c>
      <c r="AE390" s="75" t="s">
        <v>37</v>
      </c>
      <c r="AF390" s="209">
        <v>46056</v>
      </c>
      <c r="AG390" s="12" t="s">
        <v>1060</v>
      </c>
      <c r="AH390" s="147">
        <v>46052</v>
      </c>
      <c r="AI390" s="168" t="s">
        <v>1252</v>
      </c>
      <c r="AJ390" s="147">
        <v>46051</v>
      </c>
      <c r="AK390" s="12">
        <v>774</v>
      </c>
      <c r="AL390" s="147">
        <v>46052</v>
      </c>
      <c r="AM390" s="12" t="s">
        <v>45</v>
      </c>
      <c r="AN390" s="12"/>
    </row>
    <row r="391" spans="1:40" x14ac:dyDescent="0.25">
      <c r="A391" s="148">
        <v>292</v>
      </c>
      <c r="B391" s="269" t="s">
        <v>250</v>
      </c>
      <c r="C391" s="4" t="s">
        <v>254</v>
      </c>
      <c r="D391" s="139" t="s">
        <v>1458</v>
      </c>
      <c r="E391" s="8" t="str">
        <f>VLOOKUP(R391,'REPARTO PROCESOS'!B:C,2,0)</f>
        <v>FDLSC-CD-039-2026</v>
      </c>
      <c r="F391" s="29" t="str">
        <f>VLOOKUP(G391,'NUMEROS DE CONTRATO'!G:K,5,0)</f>
        <v>396-2026 CPS-P(147655)</v>
      </c>
      <c r="G391" s="222" t="s">
        <v>387</v>
      </c>
      <c r="H391" s="296">
        <v>19290806</v>
      </c>
      <c r="I391" s="4">
        <v>3176362777</v>
      </c>
      <c r="J391" s="4" t="s">
        <v>1762</v>
      </c>
      <c r="K391" s="4" t="s">
        <v>1063</v>
      </c>
      <c r="L391" s="151">
        <v>2694</v>
      </c>
      <c r="M391" s="151">
        <v>2694</v>
      </c>
      <c r="N391" s="4" t="s">
        <v>1064</v>
      </c>
      <c r="O391" s="4" t="s">
        <v>1089</v>
      </c>
      <c r="P391" s="283" t="s">
        <v>1197</v>
      </c>
      <c r="Q391" s="284" t="s">
        <v>1197</v>
      </c>
      <c r="R391" s="281">
        <v>147655</v>
      </c>
      <c r="S391" s="280" t="s">
        <v>1109</v>
      </c>
      <c r="T391" s="124">
        <v>1869</v>
      </c>
      <c r="U391" s="247" t="s">
        <v>1758</v>
      </c>
      <c r="V391" s="138" t="s">
        <v>1759</v>
      </c>
      <c r="W391" s="138" t="s">
        <v>1144</v>
      </c>
      <c r="X391" s="318">
        <v>48000000</v>
      </c>
      <c r="Y391" s="320" t="s">
        <v>1211</v>
      </c>
      <c r="Z391" s="162" t="s">
        <v>1212</v>
      </c>
      <c r="AA391" s="222" t="s">
        <v>1213</v>
      </c>
      <c r="AB391" s="148" t="s">
        <v>1047</v>
      </c>
      <c r="AC391" s="149" t="s">
        <v>1047</v>
      </c>
      <c r="AD391" s="135" t="s">
        <v>21</v>
      </c>
      <c r="AE391" s="75" t="s">
        <v>37</v>
      </c>
      <c r="AF391" s="217">
        <v>46056</v>
      </c>
      <c r="AG391" s="12" t="s">
        <v>1060</v>
      </c>
      <c r="AH391" s="147">
        <v>46052</v>
      </c>
      <c r="AI391" s="168" t="s">
        <v>1252</v>
      </c>
      <c r="AJ391" s="147">
        <v>46051</v>
      </c>
      <c r="AK391" s="12">
        <v>780</v>
      </c>
      <c r="AL391" s="147">
        <v>46052</v>
      </c>
      <c r="AM391" s="12" t="s">
        <v>45</v>
      </c>
      <c r="AN391" s="12"/>
    </row>
    <row r="392" spans="1:40" x14ac:dyDescent="0.25">
      <c r="A392" s="148">
        <v>297</v>
      </c>
      <c r="B392" s="269" t="s">
        <v>250</v>
      </c>
      <c r="C392" s="4" t="s">
        <v>254</v>
      </c>
      <c r="D392" s="139" t="s">
        <v>1458</v>
      </c>
      <c r="E392" s="8" t="str">
        <f>VLOOKUP(R392,'REPARTO PROCESOS'!B:C,2,0)</f>
        <v>FDLSC-CD-039-2026</v>
      </c>
      <c r="F392" s="29" t="str">
        <f>VLOOKUP(G392,'NUMEROS DE CONTRATO'!G:K,5,0)</f>
        <v>397-2026 CPS-P(147655)</v>
      </c>
      <c r="G392" s="222" t="s">
        <v>1763</v>
      </c>
      <c r="H392" s="4">
        <v>1031146656</v>
      </c>
      <c r="I392" s="4">
        <v>3153677995</v>
      </c>
      <c r="J392" s="4" t="s">
        <v>1048</v>
      </c>
      <c r="K392" s="4" t="s">
        <v>1047</v>
      </c>
      <c r="L392" s="151">
        <v>2694</v>
      </c>
      <c r="M392" s="151">
        <v>2694</v>
      </c>
      <c r="N392" s="4" t="s">
        <v>1064</v>
      </c>
      <c r="O392" s="4" t="s">
        <v>1089</v>
      </c>
      <c r="P392" s="283" t="s">
        <v>1197</v>
      </c>
      <c r="Q392" s="284" t="s">
        <v>1197</v>
      </c>
      <c r="R392" s="281">
        <v>147655</v>
      </c>
      <c r="S392" s="280" t="s">
        <v>1109</v>
      </c>
      <c r="T392" s="124">
        <v>1869</v>
      </c>
      <c r="U392" s="247" t="s">
        <v>1758</v>
      </c>
      <c r="V392" s="138" t="s">
        <v>1759</v>
      </c>
      <c r="W392" s="138" t="s">
        <v>1144</v>
      </c>
      <c r="X392" s="318">
        <v>48000000</v>
      </c>
      <c r="Y392" s="320" t="s">
        <v>1211</v>
      </c>
      <c r="Z392" s="162" t="s">
        <v>1212</v>
      </c>
      <c r="AA392" s="222" t="s">
        <v>1213</v>
      </c>
      <c r="AB392" s="148" t="s">
        <v>1059</v>
      </c>
      <c r="AC392" s="152">
        <v>46035</v>
      </c>
      <c r="AD392" s="135" t="s">
        <v>21</v>
      </c>
      <c r="AE392" s="75" t="s">
        <v>37</v>
      </c>
      <c r="AF392" s="217">
        <v>46056</v>
      </c>
      <c r="AG392" s="12" t="s">
        <v>1060</v>
      </c>
      <c r="AH392" s="147">
        <v>46055</v>
      </c>
      <c r="AI392" s="168" t="s">
        <v>1252</v>
      </c>
      <c r="AJ392" s="147">
        <v>46051</v>
      </c>
      <c r="AK392" s="12">
        <v>815</v>
      </c>
      <c r="AL392" s="147">
        <v>46052</v>
      </c>
      <c r="AM392" s="12" t="s">
        <v>45</v>
      </c>
      <c r="AN392" s="12"/>
    </row>
    <row r="393" spans="1:40" x14ac:dyDescent="0.25">
      <c r="A393" s="148">
        <v>249</v>
      </c>
      <c r="B393" s="269" t="s">
        <v>250</v>
      </c>
      <c r="C393" s="4" t="s">
        <v>254</v>
      </c>
      <c r="D393" s="139" t="s">
        <v>1458</v>
      </c>
      <c r="E393" s="8" t="str">
        <f>VLOOKUP(R393,'REPARTO PROCESOS'!B:C,2,0)</f>
        <v>FDLSC-CD-063-2026</v>
      </c>
      <c r="F393" s="29" t="str">
        <f>VLOOKUP(G393,'NUMEROS DE CONTRATO'!G:K,5,0)</f>
        <v>398-2026 CPS-P(147740)</v>
      </c>
      <c r="G393" s="222" t="s">
        <v>344</v>
      </c>
      <c r="H393" s="4">
        <v>1121847787</v>
      </c>
      <c r="I393" s="4">
        <v>3123973757</v>
      </c>
      <c r="J393" s="4" t="s">
        <v>1194</v>
      </c>
      <c r="K393" s="4" t="s">
        <v>1063</v>
      </c>
      <c r="L393" s="151">
        <v>2694</v>
      </c>
      <c r="M393" s="151">
        <v>2694</v>
      </c>
      <c r="N393" s="4" t="s">
        <v>1064</v>
      </c>
      <c r="O393" s="4" t="s">
        <v>1089</v>
      </c>
      <c r="P393" s="283" t="s">
        <v>1090</v>
      </c>
      <c r="Q393" s="284" t="s">
        <v>1090</v>
      </c>
      <c r="R393" s="281">
        <v>147740</v>
      </c>
      <c r="S393" s="280" t="s">
        <v>1109</v>
      </c>
      <c r="T393" s="123">
        <v>1884</v>
      </c>
      <c r="U393" s="247" t="s">
        <v>1758</v>
      </c>
      <c r="V393" s="138" t="s">
        <v>1764</v>
      </c>
      <c r="W393" s="138" t="s">
        <v>1144</v>
      </c>
      <c r="X393" s="318">
        <v>54400000</v>
      </c>
      <c r="Y393" s="320" t="s">
        <v>1103</v>
      </c>
      <c r="Z393" s="162" t="s">
        <v>1104</v>
      </c>
      <c r="AA393" s="222" t="s">
        <v>1105</v>
      </c>
      <c r="AB393" s="144" t="s">
        <v>1047</v>
      </c>
      <c r="AC393" s="145" t="s">
        <v>1047</v>
      </c>
      <c r="AD393" s="135" t="s">
        <v>21</v>
      </c>
      <c r="AE393" s="75" t="s">
        <v>37</v>
      </c>
      <c r="AF393" s="209">
        <v>46056</v>
      </c>
      <c r="AG393" s="12" t="s">
        <v>1060</v>
      </c>
      <c r="AH393" s="147">
        <v>46049</v>
      </c>
      <c r="AI393" s="170" t="s">
        <v>1424</v>
      </c>
      <c r="AJ393" s="147">
        <v>46050</v>
      </c>
      <c r="AK393" s="12">
        <v>740</v>
      </c>
      <c r="AL393" s="147">
        <v>46052</v>
      </c>
      <c r="AM393" s="12" t="s">
        <v>45</v>
      </c>
      <c r="AN393" s="12"/>
    </row>
    <row r="394" spans="1:40" x14ac:dyDescent="0.25">
      <c r="A394" s="148">
        <v>257</v>
      </c>
      <c r="B394" s="268" t="s">
        <v>250</v>
      </c>
      <c r="C394" s="149" t="s">
        <v>254</v>
      </c>
      <c r="D394" s="139" t="s">
        <v>1458</v>
      </c>
      <c r="E394" s="8" t="str">
        <f>VLOOKUP(R394,'REPARTO PROCESOS'!B:C,2,0)</f>
        <v>FDLSC-CD-063-2026</v>
      </c>
      <c r="F394" s="29" t="str">
        <f>VLOOKUP(G394,'NUMEROS DE CONTRATO'!G:K,5,0)</f>
        <v>399-2026 CPS-P(147740)</v>
      </c>
      <c r="G394" s="222" t="s">
        <v>352</v>
      </c>
      <c r="H394" s="149">
        <v>80901137</v>
      </c>
      <c r="I394" s="149">
        <v>3045314114</v>
      </c>
      <c r="J394" s="149" t="s">
        <v>1194</v>
      </c>
      <c r="K394" s="149" t="s">
        <v>1765</v>
      </c>
      <c r="L394" s="151">
        <v>2694</v>
      </c>
      <c r="M394" s="151">
        <v>2694</v>
      </c>
      <c r="N394" s="148" t="s">
        <v>1064</v>
      </c>
      <c r="O394" s="149" t="s">
        <v>1089</v>
      </c>
      <c r="P394" s="279" t="s">
        <v>1090</v>
      </c>
      <c r="Q394" s="285" t="s">
        <v>1090</v>
      </c>
      <c r="R394" s="281">
        <v>147740</v>
      </c>
      <c r="S394" s="280" t="s">
        <v>1109</v>
      </c>
      <c r="T394" s="123">
        <v>1884</v>
      </c>
      <c r="U394" s="247" t="s">
        <v>1758</v>
      </c>
      <c r="V394" s="138" t="s">
        <v>1764</v>
      </c>
      <c r="W394" s="138" t="s">
        <v>1144</v>
      </c>
      <c r="X394" s="318">
        <v>54400000</v>
      </c>
      <c r="Y394" s="320" t="s">
        <v>1103</v>
      </c>
      <c r="Z394" s="162" t="s">
        <v>1104</v>
      </c>
      <c r="AA394" s="222" t="s">
        <v>1105</v>
      </c>
      <c r="AB394" s="148" t="s">
        <v>1047</v>
      </c>
      <c r="AC394" s="149" t="s">
        <v>1047</v>
      </c>
      <c r="AD394" s="135" t="s">
        <v>21</v>
      </c>
      <c r="AE394" s="75" t="s">
        <v>37</v>
      </c>
      <c r="AF394" s="209">
        <v>46056</v>
      </c>
      <c r="AG394" s="5" t="s">
        <v>1060</v>
      </c>
      <c r="AH394" s="163">
        <v>46052</v>
      </c>
      <c r="AI394" s="168" t="s">
        <v>1252</v>
      </c>
      <c r="AJ394" s="147">
        <v>46051</v>
      </c>
      <c r="AK394" s="12">
        <v>777</v>
      </c>
      <c r="AL394" s="147">
        <v>46052</v>
      </c>
      <c r="AM394" s="12" t="s">
        <v>45</v>
      </c>
      <c r="AN394" s="12"/>
    </row>
    <row r="395" spans="1:40" x14ac:dyDescent="0.25">
      <c r="A395" s="148">
        <v>293</v>
      </c>
      <c r="B395" s="268" t="s">
        <v>250</v>
      </c>
      <c r="C395" s="149" t="s">
        <v>254</v>
      </c>
      <c r="D395" s="139" t="s">
        <v>1458</v>
      </c>
      <c r="E395" s="8" t="str">
        <f>VLOOKUP(R395,'REPARTO PROCESOS'!B:C,2,0)</f>
        <v>FDLSC-CD-063-2026</v>
      </c>
      <c r="F395" s="29" t="str">
        <f>VLOOKUP(G395,'NUMEROS DE CONTRATO'!G:K,5,0)</f>
        <v>400-2026 CPS-P(147740)</v>
      </c>
      <c r="G395" s="222" t="s">
        <v>388</v>
      </c>
      <c r="H395" s="149">
        <v>52168811</v>
      </c>
      <c r="I395" s="149" t="s">
        <v>1766</v>
      </c>
      <c r="J395" s="149" t="s">
        <v>1202</v>
      </c>
      <c r="K395" s="149" t="s">
        <v>1063</v>
      </c>
      <c r="L395" s="151">
        <v>2694</v>
      </c>
      <c r="M395" s="151">
        <v>2694</v>
      </c>
      <c r="N395" s="148" t="s">
        <v>1064</v>
      </c>
      <c r="O395" s="149" t="s">
        <v>1089</v>
      </c>
      <c r="P395" s="279" t="s">
        <v>1090</v>
      </c>
      <c r="Q395" s="285" t="s">
        <v>1090</v>
      </c>
      <c r="R395" s="281">
        <v>147740</v>
      </c>
      <c r="S395" s="280" t="s">
        <v>1109</v>
      </c>
      <c r="T395" s="123">
        <v>1884</v>
      </c>
      <c r="U395" s="247" t="s">
        <v>1758</v>
      </c>
      <c r="V395" s="138" t="s">
        <v>1764</v>
      </c>
      <c r="W395" s="138" t="s">
        <v>1144</v>
      </c>
      <c r="X395" s="318">
        <v>54400000</v>
      </c>
      <c r="Y395" s="320" t="s">
        <v>1103</v>
      </c>
      <c r="Z395" s="162" t="s">
        <v>1104</v>
      </c>
      <c r="AA395" s="222" t="s">
        <v>1105</v>
      </c>
      <c r="AB395" s="148" t="s">
        <v>1047</v>
      </c>
      <c r="AC395" s="149" t="s">
        <v>1047</v>
      </c>
      <c r="AD395" s="135" t="s">
        <v>14</v>
      </c>
      <c r="AE395" s="75" t="s">
        <v>37</v>
      </c>
      <c r="AF395" s="217">
        <v>46056</v>
      </c>
      <c r="AG395" s="12" t="s">
        <v>1060</v>
      </c>
      <c r="AH395" s="147">
        <v>46055</v>
      </c>
      <c r="AI395" s="168" t="s">
        <v>1122</v>
      </c>
      <c r="AJ395" s="147">
        <v>46057</v>
      </c>
      <c r="AK395" s="12">
        <v>1791</v>
      </c>
      <c r="AL395" s="147">
        <v>46062</v>
      </c>
      <c r="AM395" s="12" t="s">
        <v>2293</v>
      </c>
      <c r="AN395" s="12"/>
    </row>
    <row r="396" spans="1:40" x14ac:dyDescent="0.25">
      <c r="A396" s="148">
        <v>295</v>
      </c>
      <c r="B396" s="268" t="s">
        <v>250</v>
      </c>
      <c r="C396" s="149" t="s">
        <v>254</v>
      </c>
      <c r="D396" s="139" t="s">
        <v>1458</v>
      </c>
      <c r="E396" s="8" t="str">
        <f>VLOOKUP(R396,'REPARTO PROCESOS'!B:C,2,0)</f>
        <v>FDLSC-CD-063-2026</v>
      </c>
      <c r="F396" s="29" t="str">
        <f>VLOOKUP(G396,'NUMEROS DE CONTRATO'!G:K,5,0)</f>
        <v>401-2026 CPS-P(147740)</v>
      </c>
      <c r="G396" s="222" t="s">
        <v>672</v>
      </c>
      <c r="H396" s="162" t="s">
        <v>1047</v>
      </c>
      <c r="I396" s="149">
        <v>3115228204</v>
      </c>
      <c r="J396" s="149" t="s">
        <v>1381</v>
      </c>
      <c r="K396" s="149" t="s">
        <v>1047</v>
      </c>
      <c r="L396" s="151">
        <v>2694</v>
      </c>
      <c r="M396" s="151">
        <v>2694</v>
      </c>
      <c r="N396" s="148" t="s">
        <v>1089</v>
      </c>
      <c r="O396" s="149" t="s">
        <v>1089</v>
      </c>
      <c r="P396" s="279" t="s">
        <v>1090</v>
      </c>
      <c r="Q396" s="285" t="s">
        <v>1090</v>
      </c>
      <c r="R396" s="281">
        <v>147740</v>
      </c>
      <c r="S396" s="280" t="s">
        <v>1109</v>
      </c>
      <c r="T396" s="123">
        <v>1884</v>
      </c>
      <c r="U396" s="247" t="s">
        <v>1758</v>
      </c>
      <c r="V396" s="138" t="s">
        <v>1764</v>
      </c>
      <c r="W396" s="138" t="s">
        <v>1144</v>
      </c>
      <c r="X396" s="318">
        <v>54400000</v>
      </c>
      <c r="Y396" s="320" t="s">
        <v>1103</v>
      </c>
      <c r="Z396" s="162" t="s">
        <v>1104</v>
      </c>
      <c r="AA396" s="222" t="s">
        <v>1105</v>
      </c>
      <c r="AB396" s="148" t="s">
        <v>1767</v>
      </c>
      <c r="AC396" s="152">
        <v>46017</v>
      </c>
      <c r="AD396" s="135" t="s">
        <v>14</v>
      </c>
      <c r="AE396" s="75" t="s">
        <v>37</v>
      </c>
      <c r="AF396" s="209">
        <v>46058</v>
      </c>
      <c r="AG396" s="5" t="s">
        <v>1060</v>
      </c>
      <c r="AH396" s="163">
        <v>46055</v>
      </c>
      <c r="AI396" s="168" t="s">
        <v>1122</v>
      </c>
      <c r="AJ396" s="147">
        <v>46057</v>
      </c>
      <c r="AK396" s="12">
        <v>1793</v>
      </c>
      <c r="AL396" s="147">
        <v>46062</v>
      </c>
      <c r="AM396" s="12" t="s">
        <v>2293</v>
      </c>
      <c r="AN396" s="12"/>
    </row>
    <row r="397" spans="1:40" x14ac:dyDescent="0.25">
      <c r="A397" s="148">
        <v>247</v>
      </c>
      <c r="B397" s="269" t="s">
        <v>250</v>
      </c>
      <c r="C397" s="4" t="s">
        <v>254</v>
      </c>
      <c r="D397" s="139" t="s">
        <v>1458</v>
      </c>
      <c r="E397" s="8" t="str">
        <f>VLOOKUP(R397,'REPARTO PROCESOS'!B:C,2,0)</f>
        <v>FDLSC-CD-304-2026</v>
      </c>
      <c r="F397" s="29" t="str">
        <f>VLOOKUP(G397,'NUMEROS DE CONTRATO'!G:K,5,0)</f>
        <v>402-2026 CPS-AG(151539)</v>
      </c>
      <c r="G397" s="222" t="s">
        <v>342</v>
      </c>
      <c r="H397" s="4" t="s">
        <v>1047</v>
      </c>
      <c r="I397" s="4">
        <v>3214892613</v>
      </c>
      <c r="J397" s="4" t="s">
        <v>1768</v>
      </c>
      <c r="K397" s="4" t="s">
        <v>1063</v>
      </c>
      <c r="L397" s="151">
        <v>2615</v>
      </c>
      <c r="M397" s="151">
        <v>2615</v>
      </c>
      <c r="N397" s="4" t="s">
        <v>1092</v>
      </c>
      <c r="O397" s="4" t="s">
        <v>1092</v>
      </c>
      <c r="P397" s="283" t="s">
        <v>1093</v>
      </c>
      <c r="Q397" s="284" t="s">
        <v>1093</v>
      </c>
      <c r="R397" s="4">
        <v>151539</v>
      </c>
      <c r="S397" s="280" t="s">
        <v>1208</v>
      </c>
      <c r="T397" s="122">
        <v>1995</v>
      </c>
      <c r="U397" s="247" t="s">
        <v>1751</v>
      </c>
      <c r="V397" s="138" t="s">
        <v>1752</v>
      </c>
      <c r="W397" s="138" t="s">
        <v>1144</v>
      </c>
      <c r="X397" s="318">
        <v>38400000</v>
      </c>
      <c r="Y397" s="320" t="s">
        <v>1096</v>
      </c>
      <c r="Z397" s="162" t="s">
        <v>1097</v>
      </c>
      <c r="AA397" s="222" t="s">
        <v>1098</v>
      </c>
      <c r="AB397" s="148" t="s">
        <v>1500</v>
      </c>
      <c r="AC397" s="152">
        <v>46020</v>
      </c>
      <c r="AD397" s="141" t="s">
        <v>14</v>
      </c>
      <c r="AE397" s="75" t="s">
        <v>37</v>
      </c>
      <c r="AF397" s="209">
        <v>46055</v>
      </c>
      <c r="AG397" s="12" t="s">
        <v>1060</v>
      </c>
      <c r="AH397" s="147">
        <v>46055</v>
      </c>
      <c r="AI397" s="168" t="s">
        <v>1312</v>
      </c>
      <c r="AJ397" s="147">
        <v>46058</v>
      </c>
      <c r="AK397" s="12">
        <v>1832</v>
      </c>
      <c r="AL397" s="147">
        <v>46063</v>
      </c>
      <c r="AM397" s="12" t="s">
        <v>2293</v>
      </c>
      <c r="AN397" s="12"/>
    </row>
    <row r="398" spans="1:40" x14ac:dyDescent="0.25">
      <c r="A398" s="148">
        <v>507</v>
      </c>
      <c r="B398" s="269" t="s">
        <v>607</v>
      </c>
      <c r="C398" s="4" t="s">
        <v>81</v>
      </c>
      <c r="D398" s="139" t="s">
        <v>1215</v>
      </c>
      <c r="E398" s="8" t="str">
        <f>VLOOKUP(R398,'REPARTO PROCESOS'!B:C,2,0)</f>
        <v>FDLSC-CD-051-2026</v>
      </c>
      <c r="F398" s="29" t="str">
        <f>VLOOKUP(G398,'NUMEROS DE CONTRATO'!G:K,5,0)</f>
        <v>403-2026 CPS-P(147204)</v>
      </c>
      <c r="G398" s="222" t="s">
        <v>617</v>
      </c>
      <c r="H398" s="4">
        <v>80809788</v>
      </c>
      <c r="I398" s="4">
        <v>3138405228</v>
      </c>
      <c r="J398" s="4" t="s">
        <v>1433</v>
      </c>
      <c r="K398" s="4" t="s">
        <v>1063</v>
      </c>
      <c r="L398" s="151">
        <v>2252</v>
      </c>
      <c r="M398" s="151">
        <v>2252</v>
      </c>
      <c r="N398" s="4" t="s">
        <v>1769</v>
      </c>
      <c r="O398" s="4" t="s">
        <v>1089</v>
      </c>
      <c r="P398" s="283" t="s">
        <v>1090</v>
      </c>
      <c r="Q398" s="284" t="s">
        <v>1090</v>
      </c>
      <c r="R398" s="281">
        <v>147204</v>
      </c>
      <c r="S398" s="280" t="s">
        <v>1224</v>
      </c>
      <c r="T398" s="124">
        <v>1830</v>
      </c>
      <c r="U398" s="247" t="s">
        <v>1770</v>
      </c>
      <c r="V398" s="138" t="s">
        <v>1771</v>
      </c>
      <c r="W398" s="9" t="s">
        <v>1055</v>
      </c>
      <c r="X398" s="318">
        <v>54400000</v>
      </c>
      <c r="Y398" s="320" t="s">
        <v>1103</v>
      </c>
      <c r="Z398" s="162" t="s">
        <v>1104</v>
      </c>
      <c r="AA398" s="222" t="s">
        <v>1105</v>
      </c>
      <c r="AB398" s="144" t="s">
        <v>1047</v>
      </c>
      <c r="AC398" s="145" t="s">
        <v>1047</v>
      </c>
      <c r="AD398" s="135" t="s">
        <v>21</v>
      </c>
      <c r="AE398" s="75" t="s">
        <v>37</v>
      </c>
      <c r="AF398" s="209">
        <v>46049</v>
      </c>
      <c r="AG398" s="12" t="s">
        <v>2284</v>
      </c>
      <c r="AH398" s="147">
        <v>46048</v>
      </c>
      <c r="AI398" s="168" t="s">
        <v>1157</v>
      </c>
      <c r="AJ398" s="147">
        <v>46045</v>
      </c>
      <c r="AK398" s="12">
        <v>482</v>
      </c>
      <c r="AL398" s="147">
        <v>46046</v>
      </c>
      <c r="AM398" s="12" t="s">
        <v>45</v>
      </c>
      <c r="AN398" s="147">
        <v>46049</v>
      </c>
    </row>
    <row r="399" spans="1:40" x14ac:dyDescent="0.25">
      <c r="A399" s="148">
        <v>433</v>
      </c>
      <c r="B399" s="268" t="s">
        <v>180</v>
      </c>
      <c r="C399" s="149" t="s">
        <v>538</v>
      </c>
      <c r="D399" s="139" t="s">
        <v>1420</v>
      </c>
      <c r="E399" s="8" t="str">
        <f>VLOOKUP(R399,'REPARTO PROCESOS'!B:C,2,0)</f>
        <v>FDLSC-CD-146-2026</v>
      </c>
      <c r="F399" s="29" t="str">
        <f>VLOOKUP(G399,'NUMEROS DE CONTRATO'!G:K,5,0)</f>
        <v>404-2026 CPS-P(147842)</v>
      </c>
      <c r="G399" s="222" t="s">
        <v>544</v>
      </c>
      <c r="H399" s="162">
        <v>1012347024</v>
      </c>
      <c r="I399" s="162">
        <v>3227884609</v>
      </c>
      <c r="J399" s="162" t="s">
        <v>1591</v>
      </c>
      <c r="K399" s="162" t="s">
        <v>1063</v>
      </c>
      <c r="L399" s="151">
        <v>2481</v>
      </c>
      <c r="M399" s="151">
        <v>2481</v>
      </c>
      <c r="N399" s="148" t="s">
        <v>1244</v>
      </c>
      <c r="O399" s="149" t="s">
        <v>1068</v>
      </c>
      <c r="P399" s="279" t="s">
        <v>1069</v>
      </c>
      <c r="Q399" s="285" t="s">
        <v>1069</v>
      </c>
      <c r="R399" s="4">
        <v>147842</v>
      </c>
      <c r="S399" s="280" t="s">
        <v>1113</v>
      </c>
      <c r="T399" s="123">
        <v>1901</v>
      </c>
      <c r="U399" s="247" t="s">
        <v>1772</v>
      </c>
      <c r="V399" s="138" t="s">
        <v>1773</v>
      </c>
      <c r="W399" s="9" t="s">
        <v>1055</v>
      </c>
      <c r="X399" s="318">
        <v>64000000</v>
      </c>
      <c r="Y399" s="320" t="s">
        <v>1073</v>
      </c>
      <c r="Z399" s="162" t="s">
        <v>1074</v>
      </c>
      <c r="AA399" s="222" t="s">
        <v>1075</v>
      </c>
      <c r="AB399" s="144" t="s">
        <v>1774</v>
      </c>
      <c r="AC399" s="145" t="s">
        <v>1047</v>
      </c>
      <c r="AD399" s="135" t="s">
        <v>14</v>
      </c>
      <c r="AE399" s="75" t="s">
        <v>37</v>
      </c>
      <c r="AF399" s="209">
        <v>46049</v>
      </c>
      <c r="AG399" s="5" t="s">
        <v>1060</v>
      </c>
      <c r="AH399" s="163">
        <v>46049</v>
      </c>
      <c r="AI399" s="170" t="s">
        <v>1424</v>
      </c>
      <c r="AJ399" s="147">
        <v>46050</v>
      </c>
      <c r="AK399" s="12">
        <v>704</v>
      </c>
      <c r="AL399" s="147">
        <v>46052</v>
      </c>
      <c r="AM399" s="12" t="s">
        <v>2293</v>
      </c>
      <c r="AN399" s="12"/>
    </row>
    <row r="400" spans="1:40" x14ac:dyDescent="0.25">
      <c r="A400" s="148">
        <v>512</v>
      </c>
      <c r="B400" s="268" t="s">
        <v>607</v>
      </c>
      <c r="C400" s="149" t="s">
        <v>614</v>
      </c>
      <c r="D400" s="139" t="s">
        <v>1215</v>
      </c>
      <c r="E400" s="8" t="str">
        <f>VLOOKUP(R400,'REPARTO PROCESOS'!B:C,2,0)</f>
        <v>FDLSC-CD-173-2026</v>
      </c>
      <c r="F400" s="29" t="str">
        <f>VLOOKUP(G400,'NUMEROS DE CONTRATO'!G:K,5,0)</f>
        <v>405-2026 CPS-P(147206)</v>
      </c>
      <c r="G400" s="222" t="s">
        <v>623</v>
      </c>
      <c r="H400" s="149">
        <v>1022340099</v>
      </c>
      <c r="I400" s="149">
        <v>3112716555</v>
      </c>
      <c r="J400" s="149" t="s">
        <v>1117</v>
      </c>
      <c r="K400" s="149" t="s">
        <v>1775</v>
      </c>
      <c r="L400" s="151">
        <v>2252</v>
      </c>
      <c r="M400" s="151">
        <v>2252</v>
      </c>
      <c r="N400" s="148" t="s">
        <v>1089</v>
      </c>
      <c r="O400" s="149" t="s">
        <v>1089</v>
      </c>
      <c r="P400" s="279" t="s">
        <v>1090</v>
      </c>
      <c r="Q400" s="285" t="s">
        <v>1090</v>
      </c>
      <c r="R400" s="4">
        <v>147206</v>
      </c>
      <c r="S400" s="280" t="s">
        <v>1224</v>
      </c>
      <c r="T400" s="124">
        <v>1831</v>
      </c>
      <c r="U400" s="247" t="s">
        <v>1553</v>
      </c>
      <c r="V400" s="138" t="s">
        <v>1776</v>
      </c>
      <c r="W400" s="9" t="s">
        <v>1055</v>
      </c>
      <c r="X400" s="318">
        <v>54400000</v>
      </c>
      <c r="Y400" s="320" t="s">
        <v>1103</v>
      </c>
      <c r="Z400" s="162" t="s">
        <v>1104</v>
      </c>
      <c r="AA400" s="222" t="s">
        <v>1105</v>
      </c>
      <c r="AB400" s="144" t="s">
        <v>1047</v>
      </c>
      <c r="AC400" s="145" t="s">
        <v>1047</v>
      </c>
      <c r="AD400" s="135" t="s">
        <v>21</v>
      </c>
      <c r="AE400" s="75" t="s">
        <v>37</v>
      </c>
      <c r="AF400" s="209">
        <v>46049</v>
      </c>
      <c r="AG400" s="5" t="s">
        <v>2284</v>
      </c>
      <c r="AH400" s="163">
        <v>46048</v>
      </c>
      <c r="AI400" s="168" t="s">
        <v>1157</v>
      </c>
      <c r="AJ400" s="147">
        <v>46045</v>
      </c>
      <c r="AK400" s="12">
        <v>483</v>
      </c>
      <c r="AL400" s="147">
        <v>46046</v>
      </c>
      <c r="AM400" s="12" t="s">
        <v>45</v>
      </c>
      <c r="AN400" s="147">
        <v>46049</v>
      </c>
    </row>
    <row r="401" spans="1:40" x14ac:dyDescent="0.25">
      <c r="A401" s="148">
        <v>681</v>
      </c>
      <c r="B401" s="269" t="s">
        <v>748</v>
      </c>
      <c r="C401" s="4" t="s">
        <v>810</v>
      </c>
      <c r="D401" s="139" t="s">
        <v>1193</v>
      </c>
      <c r="E401" s="8" t="str">
        <f>VLOOKUP(R401,'REPARTO PROCESOS'!B:C,2,0)</f>
        <v>FDLSC-CD-056-2026</v>
      </c>
      <c r="F401" s="29" t="str">
        <f>VLOOKUP(G401,'NUMEROS DE CONTRATO'!G:K,5,0)</f>
        <v>406-2026 CPS-AG(147906)</v>
      </c>
      <c r="G401" s="222" t="s">
        <v>815</v>
      </c>
      <c r="H401" s="4">
        <v>1032475931</v>
      </c>
      <c r="I401" s="4">
        <v>3192751530</v>
      </c>
      <c r="J401" s="4" t="s">
        <v>1129</v>
      </c>
      <c r="K401" s="4" t="s">
        <v>1063</v>
      </c>
      <c r="L401" s="151">
        <v>2667</v>
      </c>
      <c r="M401" s="151">
        <v>2667</v>
      </c>
      <c r="N401" s="4" t="s">
        <v>1777</v>
      </c>
      <c r="O401" s="4" t="s">
        <v>1129</v>
      </c>
      <c r="P401" s="283" t="s">
        <v>1132</v>
      </c>
      <c r="Q401" s="287" t="s">
        <v>1141</v>
      </c>
      <c r="R401" s="281">
        <v>147906</v>
      </c>
      <c r="S401" s="280" t="s">
        <v>1113</v>
      </c>
      <c r="T401" s="123">
        <v>1921</v>
      </c>
      <c r="U401" s="247" t="s">
        <v>1778</v>
      </c>
      <c r="V401" s="138" t="s">
        <v>1779</v>
      </c>
      <c r="W401" s="9" t="s">
        <v>1055</v>
      </c>
      <c r="X401" s="318">
        <v>24760000</v>
      </c>
      <c r="Y401" s="320" t="s">
        <v>1145</v>
      </c>
      <c r="Z401" s="162" t="s">
        <v>1146</v>
      </c>
      <c r="AA401" s="222" t="s">
        <v>1147</v>
      </c>
      <c r="AB401" s="144" t="s">
        <v>1047</v>
      </c>
      <c r="AC401" s="145" t="s">
        <v>1047</v>
      </c>
      <c r="AD401" s="135" t="s">
        <v>21</v>
      </c>
      <c r="AE401" s="75" t="s">
        <v>37</v>
      </c>
      <c r="AF401" s="209">
        <v>46045</v>
      </c>
      <c r="AG401" s="12" t="s">
        <v>1060</v>
      </c>
      <c r="AH401" s="147">
        <v>46045</v>
      </c>
      <c r="AI401" s="168" t="s">
        <v>1157</v>
      </c>
      <c r="AJ401" s="147">
        <v>46045</v>
      </c>
      <c r="AK401" s="12">
        <v>487</v>
      </c>
      <c r="AL401" s="147">
        <v>46046</v>
      </c>
      <c r="AM401" s="12" t="s">
        <v>45</v>
      </c>
      <c r="AN401" s="147">
        <v>46048</v>
      </c>
    </row>
    <row r="402" spans="1:40" x14ac:dyDescent="0.25">
      <c r="A402" s="148">
        <v>682</v>
      </c>
      <c r="B402" s="268" t="s">
        <v>748</v>
      </c>
      <c r="C402" s="149" t="s">
        <v>810</v>
      </c>
      <c r="D402" s="139" t="s">
        <v>1193</v>
      </c>
      <c r="E402" s="8" t="str">
        <f>VLOOKUP(R402,'REPARTO PROCESOS'!B:C,2,0)</f>
        <v>FDLSC-CD-056-2026</v>
      </c>
      <c r="F402" s="29" t="str">
        <f>VLOOKUP(G402,'NUMEROS DE CONTRATO'!G:K,5,0)</f>
        <v>407-2026 CPS-AG(147906)</v>
      </c>
      <c r="G402" s="222" t="s">
        <v>816</v>
      </c>
      <c r="H402" s="149">
        <v>1023918199</v>
      </c>
      <c r="I402" s="149">
        <v>3138553915</v>
      </c>
      <c r="J402" s="149" t="s">
        <v>1129</v>
      </c>
      <c r="K402" s="149" t="s">
        <v>1063</v>
      </c>
      <c r="L402" s="151">
        <v>2667</v>
      </c>
      <c r="M402" s="151">
        <v>2667</v>
      </c>
      <c r="N402" s="148" t="s">
        <v>1777</v>
      </c>
      <c r="O402" s="149" t="s">
        <v>1129</v>
      </c>
      <c r="P402" s="279" t="s">
        <v>1132</v>
      </c>
      <c r="Q402" s="288" t="s">
        <v>1141</v>
      </c>
      <c r="R402" s="281">
        <v>147906</v>
      </c>
      <c r="S402" s="280" t="s">
        <v>1113</v>
      </c>
      <c r="T402" s="123">
        <v>1921</v>
      </c>
      <c r="U402" s="247" t="s">
        <v>1778</v>
      </c>
      <c r="V402" s="138" t="s">
        <v>1779</v>
      </c>
      <c r="W402" s="9" t="s">
        <v>1055</v>
      </c>
      <c r="X402" s="318">
        <v>24760000</v>
      </c>
      <c r="Y402" s="320" t="s">
        <v>1145</v>
      </c>
      <c r="Z402" s="162" t="s">
        <v>1146</v>
      </c>
      <c r="AA402" s="222" t="s">
        <v>1147</v>
      </c>
      <c r="AB402" s="144" t="s">
        <v>1047</v>
      </c>
      <c r="AC402" s="145" t="s">
        <v>1047</v>
      </c>
      <c r="AD402" s="135" t="s">
        <v>21</v>
      </c>
      <c r="AE402" s="75" t="s">
        <v>37</v>
      </c>
      <c r="AF402" s="209">
        <v>46048</v>
      </c>
      <c r="AG402" s="5" t="s">
        <v>2284</v>
      </c>
      <c r="AH402" s="163">
        <v>46048</v>
      </c>
      <c r="AI402" s="170" t="s">
        <v>1128</v>
      </c>
      <c r="AJ402" s="147">
        <v>46048</v>
      </c>
      <c r="AK402" s="12">
        <v>666</v>
      </c>
      <c r="AL402" s="147">
        <v>46050</v>
      </c>
      <c r="AM402" s="12" t="s">
        <v>45</v>
      </c>
      <c r="AN402" s="147">
        <v>46050</v>
      </c>
    </row>
    <row r="403" spans="1:40" x14ac:dyDescent="0.25">
      <c r="A403" s="148">
        <v>683</v>
      </c>
      <c r="B403" s="269" t="s">
        <v>748</v>
      </c>
      <c r="C403" s="4" t="s">
        <v>810</v>
      </c>
      <c r="D403" s="139" t="s">
        <v>1193</v>
      </c>
      <c r="E403" s="8" t="str">
        <f>VLOOKUP(R403,'REPARTO PROCESOS'!B:C,2,0)</f>
        <v>FDLSC-CD-056-2026</v>
      </c>
      <c r="F403" s="29" t="str">
        <f>VLOOKUP(G403,'NUMEROS DE CONTRATO'!G:K,5,0)</f>
        <v>408-2026 CPS-AG(147906)</v>
      </c>
      <c r="G403" s="222" t="s">
        <v>817</v>
      </c>
      <c r="H403" s="4">
        <v>79559730</v>
      </c>
      <c r="I403" s="4">
        <v>3123197879</v>
      </c>
      <c r="J403" s="4" t="s">
        <v>1129</v>
      </c>
      <c r="K403" s="4" t="s">
        <v>1063</v>
      </c>
      <c r="L403" s="151">
        <v>2667</v>
      </c>
      <c r="M403" s="151">
        <v>2667</v>
      </c>
      <c r="N403" s="4" t="s">
        <v>1777</v>
      </c>
      <c r="O403" s="4" t="s">
        <v>1129</v>
      </c>
      <c r="P403" s="283" t="s">
        <v>1132</v>
      </c>
      <c r="Q403" s="287" t="s">
        <v>1141</v>
      </c>
      <c r="R403" s="281">
        <v>147906</v>
      </c>
      <c r="S403" s="280" t="s">
        <v>1113</v>
      </c>
      <c r="T403" s="123">
        <v>1921</v>
      </c>
      <c r="U403" s="247" t="s">
        <v>1778</v>
      </c>
      <c r="V403" s="138" t="s">
        <v>1779</v>
      </c>
      <c r="W403" s="9" t="s">
        <v>1055</v>
      </c>
      <c r="X403" s="318">
        <v>24760000</v>
      </c>
      <c r="Y403" s="320" t="s">
        <v>1145</v>
      </c>
      <c r="Z403" s="162" t="s">
        <v>1146</v>
      </c>
      <c r="AA403" s="222" t="s">
        <v>1147</v>
      </c>
      <c r="AB403" s="144" t="s">
        <v>1047</v>
      </c>
      <c r="AC403" s="145" t="s">
        <v>1047</v>
      </c>
      <c r="AD403" s="207" t="s">
        <v>21</v>
      </c>
      <c r="AE403" s="75" t="s">
        <v>37</v>
      </c>
      <c r="AF403" s="209">
        <v>46045</v>
      </c>
      <c r="AG403" s="12" t="s">
        <v>1060</v>
      </c>
      <c r="AH403" s="147">
        <v>46045</v>
      </c>
      <c r="AI403" s="168" t="s">
        <v>1157</v>
      </c>
      <c r="AJ403" s="147">
        <v>46045</v>
      </c>
      <c r="AK403" s="12">
        <v>488</v>
      </c>
      <c r="AL403" s="147">
        <v>46046</v>
      </c>
      <c r="AM403" s="12" t="s">
        <v>45</v>
      </c>
      <c r="AN403" s="147">
        <v>46048</v>
      </c>
    </row>
    <row r="404" spans="1:40" x14ac:dyDescent="0.25">
      <c r="A404" s="148">
        <v>689</v>
      </c>
      <c r="B404" s="269" t="s">
        <v>748</v>
      </c>
      <c r="C404" s="4" t="s">
        <v>810</v>
      </c>
      <c r="D404" s="139" t="s">
        <v>1193</v>
      </c>
      <c r="E404" s="8" t="str">
        <f>VLOOKUP(R404,'REPARTO PROCESOS'!B:C,2,0)</f>
        <v>FDLSC-CD-056-2026</v>
      </c>
      <c r="F404" s="29" t="str">
        <f>VLOOKUP(G404,'NUMEROS DE CONTRATO'!G:K,5,0)</f>
        <v>409-2026 CPS-AG(147906)</v>
      </c>
      <c r="G404" s="222" t="s">
        <v>824</v>
      </c>
      <c r="H404" s="4">
        <v>1031164453</v>
      </c>
      <c r="I404" s="4">
        <v>3103642976</v>
      </c>
      <c r="J404" s="4" t="s">
        <v>1129</v>
      </c>
      <c r="K404" s="4" t="s">
        <v>1063</v>
      </c>
      <c r="L404" s="151">
        <v>2667</v>
      </c>
      <c r="M404" s="151">
        <v>2667</v>
      </c>
      <c r="N404" s="4" t="s">
        <v>1777</v>
      </c>
      <c r="O404" s="4" t="s">
        <v>1129</v>
      </c>
      <c r="P404" s="283" t="s">
        <v>1132</v>
      </c>
      <c r="Q404" s="287" t="s">
        <v>1141</v>
      </c>
      <c r="R404" s="281">
        <v>147906</v>
      </c>
      <c r="S404" s="280" t="s">
        <v>1113</v>
      </c>
      <c r="T404" s="123">
        <v>1921</v>
      </c>
      <c r="U404" s="247" t="s">
        <v>1778</v>
      </c>
      <c r="V404" s="138" t="s">
        <v>1779</v>
      </c>
      <c r="W404" s="9" t="s">
        <v>1055</v>
      </c>
      <c r="X404" s="318">
        <v>24760000</v>
      </c>
      <c r="Y404" s="320" t="s">
        <v>1145</v>
      </c>
      <c r="Z404" s="162" t="s">
        <v>1146</v>
      </c>
      <c r="AA404" s="222" t="s">
        <v>1147</v>
      </c>
      <c r="AB404" s="144" t="s">
        <v>1047</v>
      </c>
      <c r="AC404" s="145" t="s">
        <v>1047</v>
      </c>
      <c r="AD404" s="207" t="s">
        <v>21</v>
      </c>
      <c r="AE404" s="75" t="s">
        <v>37</v>
      </c>
      <c r="AF404" s="209">
        <v>46045</v>
      </c>
      <c r="AG404" s="12" t="s">
        <v>1060</v>
      </c>
      <c r="AH404" s="147">
        <v>46045</v>
      </c>
      <c r="AI404" s="168" t="s">
        <v>1157</v>
      </c>
      <c r="AJ404" s="147">
        <v>46045</v>
      </c>
      <c r="AK404" s="12">
        <v>486</v>
      </c>
      <c r="AL404" s="147">
        <v>46046</v>
      </c>
      <c r="AM404" s="12" t="s">
        <v>45</v>
      </c>
      <c r="AN404" s="147">
        <v>46048</v>
      </c>
    </row>
    <row r="405" spans="1:40" x14ac:dyDescent="0.25">
      <c r="A405" s="148">
        <v>513</v>
      </c>
      <c r="B405" s="269" t="s">
        <v>607</v>
      </c>
      <c r="C405" s="4" t="s">
        <v>618</v>
      </c>
      <c r="D405" s="139" t="s">
        <v>1215</v>
      </c>
      <c r="E405" s="8" t="str">
        <f>VLOOKUP(R405,'REPARTO PROCESOS'!B:C,2,0)</f>
        <v>FDLSC-CD-051-2026</v>
      </c>
      <c r="F405" s="29" t="str">
        <f>VLOOKUP(G405,'NUMEROS DE CONTRATO'!G:K,5,0)</f>
        <v>410-2026 CPS-P(147204)</v>
      </c>
      <c r="G405" s="222" t="s">
        <v>624</v>
      </c>
      <c r="H405" s="4">
        <v>1032491532</v>
      </c>
      <c r="I405" s="4">
        <v>3125667268</v>
      </c>
      <c r="J405" s="4" t="s">
        <v>1318</v>
      </c>
      <c r="K405" s="4" t="s">
        <v>1780</v>
      </c>
      <c r="L405" s="151">
        <v>2252</v>
      </c>
      <c r="M405" s="151">
        <v>2252</v>
      </c>
      <c r="N405" s="4" t="s">
        <v>1089</v>
      </c>
      <c r="O405" s="4" t="s">
        <v>1068</v>
      </c>
      <c r="P405" s="283" t="s">
        <v>1078</v>
      </c>
      <c r="Q405" s="284" t="s">
        <v>1090</v>
      </c>
      <c r="R405" s="281">
        <v>147204</v>
      </c>
      <c r="S405" s="280" t="s">
        <v>1224</v>
      </c>
      <c r="T405" s="124">
        <v>1830</v>
      </c>
      <c r="U405" s="247" t="s">
        <v>1770</v>
      </c>
      <c r="V405" s="138" t="s">
        <v>1771</v>
      </c>
      <c r="W405" s="9" t="s">
        <v>1055</v>
      </c>
      <c r="X405" s="318">
        <v>54400000</v>
      </c>
      <c r="Y405" s="320" t="s">
        <v>1103</v>
      </c>
      <c r="Z405" s="162" t="s">
        <v>1104</v>
      </c>
      <c r="AA405" s="222" t="s">
        <v>1105</v>
      </c>
      <c r="AB405" s="144" t="s">
        <v>1047</v>
      </c>
      <c r="AC405" s="145" t="s">
        <v>1047</v>
      </c>
      <c r="AD405" s="135" t="s">
        <v>21</v>
      </c>
      <c r="AE405" s="75" t="s">
        <v>37</v>
      </c>
      <c r="AF405" s="209">
        <v>46045</v>
      </c>
      <c r="AG405" s="12" t="s">
        <v>2284</v>
      </c>
      <c r="AH405" s="147">
        <v>46048</v>
      </c>
      <c r="AI405" s="168" t="s">
        <v>1157</v>
      </c>
      <c r="AJ405" s="147">
        <v>46045</v>
      </c>
      <c r="AK405" s="12">
        <v>484</v>
      </c>
      <c r="AL405" s="147">
        <v>46046</v>
      </c>
      <c r="AM405" s="12" t="s">
        <v>45</v>
      </c>
      <c r="AN405" s="147">
        <v>46048</v>
      </c>
    </row>
    <row r="406" spans="1:40" x14ac:dyDescent="0.25">
      <c r="A406" s="148">
        <v>680</v>
      </c>
      <c r="B406" s="269" t="s">
        <v>748</v>
      </c>
      <c r="C406" s="4" t="s">
        <v>810</v>
      </c>
      <c r="D406" s="139" t="s">
        <v>1193</v>
      </c>
      <c r="E406" s="8" t="str">
        <f>VLOOKUP(R406,'REPARTO PROCESOS'!B:C,2,0)</f>
        <v>FDLSC-CD-246-2026</v>
      </c>
      <c r="F406" s="29" t="str">
        <f>VLOOKUP(G406,'NUMEROS DE CONTRATO'!G:K,5,0)</f>
        <v>411-2026 CPS-AG(151534)</v>
      </c>
      <c r="G406" s="222" t="s">
        <v>925</v>
      </c>
      <c r="H406" s="4" t="s">
        <v>1047</v>
      </c>
      <c r="I406" s="4">
        <v>3014345339</v>
      </c>
      <c r="J406" s="4" t="s">
        <v>1781</v>
      </c>
      <c r="K406" s="4" t="s">
        <v>1047</v>
      </c>
      <c r="L406" s="151">
        <v>2667</v>
      </c>
      <c r="M406" s="151">
        <v>2667</v>
      </c>
      <c r="N406" s="4" t="s">
        <v>1092</v>
      </c>
      <c r="O406" s="4" t="s">
        <v>1092</v>
      </c>
      <c r="P406" s="283" t="s">
        <v>1047</v>
      </c>
      <c r="Q406" s="287" t="s">
        <v>1345</v>
      </c>
      <c r="R406" s="281">
        <v>151534</v>
      </c>
      <c r="S406" s="280" t="s">
        <v>1208</v>
      </c>
      <c r="T406" s="123">
        <v>1992</v>
      </c>
      <c r="U406" s="247" t="s">
        <v>1782</v>
      </c>
      <c r="V406" s="138" t="s">
        <v>1783</v>
      </c>
      <c r="W406" s="9" t="s">
        <v>1055</v>
      </c>
      <c r="X406" s="318">
        <v>40800000</v>
      </c>
      <c r="Y406" s="320" t="s">
        <v>1348</v>
      </c>
      <c r="Z406" s="162" t="s">
        <v>1349</v>
      </c>
      <c r="AA406" s="222" t="s">
        <v>1350</v>
      </c>
      <c r="AB406" s="144" t="s">
        <v>1059</v>
      </c>
      <c r="AC406" s="145">
        <v>46013</v>
      </c>
      <c r="AD406" s="207" t="s">
        <v>21</v>
      </c>
      <c r="AE406" s="75" t="s">
        <v>37</v>
      </c>
      <c r="AF406" s="209">
        <v>46044</v>
      </c>
      <c r="AG406" s="12" t="s">
        <v>1060</v>
      </c>
      <c r="AH406" s="147">
        <v>46045</v>
      </c>
      <c r="AI406" s="168" t="s">
        <v>1157</v>
      </c>
      <c r="AJ406" s="147">
        <v>46045</v>
      </c>
      <c r="AK406" s="12">
        <v>469</v>
      </c>
      <c r="AL406" s="147">
        <v>46046</v>
      </c>
      <c r="AM406" s="12" t="s">
        <v>45</v>
      </c>
      <c r="AN406" s="147">
        <v>46048</v>
      </c>
    </row>
    <row r="407" spans="1:40" x14ac:dyDescent="0.25">
      <c r="A407" s="148">
        <v>343</v>
      </c>
      <c r="B407" s="269" t="s">
        <v>402</v>
      </c>
      <c r="C407" s="4" t="s">
        <v>81</v>
      </c>
      <c r="D407" s="139" t="s">
        <v>1205</v>
      </c>
      <c r="E407" s="8" t="str">
        <f>VLOOKUP(R407,'REPARTO PROCESOS'!B:C,2,0)</f>
        <v>FDLSC-CD-191-2026</v>
      </c>
      <c r="F407" s="29" t="str">
        <f>VLOOKUP(G407,'NUMEROS DE CONTRATO'!G:K,5,0)</f>
        <v>412-2026 CPS-P(147229)</v>
      </c>
      <c r="G407" s="222" t="s">
        <v>446</v>
      </c>
      <c r="H407" s="4">
        <v>1018501037</v>
      </c>
      <c r="I407" s="4">
        <v>3102416176</v>
      </c>
      <c r="J407" s="4" t="s">
        <v>1194</v>
      </c>
      <c r="K407" s="4" t="s">
        <v>1784</v>
      </c>
      <c r="L407" s="151">
        <v>2802</v>
      </c>
      <c r="M407" s="151">
        <v>2802</v>
      </c>
      <c r="N407" s="4" t="s">
        <v>1089</v>
      </c>
      <c r="O407" s="4" t="s">
        <v>1089</v>
      </c>
      <c r="P407" s="283" t="s">
        <v>1197</v>
      </c>
      <c r="Q407" s="284" t="s">
        <v>1090</v>
      </c>
      <c r="R407" s="4">
        <v>147229</v>
      </c>
      <c r="S407" s="280" t="s">
        <v>1224</v>
      </c>
      <c r="T407" s="124">
        <v>1840</v>
      </c>
      <c r="U407" s="247" t="s">
        <v>1785</v>
      </c>
      <c r="V407" s="138" t="s">
        <v>1786</v>
      </c>
      <c r="W407" s="9" t="s">
        <v>1055</v>
      </c>
      <c r="X407" s="318">
        <v>54400000</v>
      </c>
      <c r="Y407" s="320" t="s">
        <v>1103</v>
      </c>
      <c r="Z407" s="162" t="s">
        <v>1104</v>
      </c>
      <c r="AA407" s="222" t="s">
        <v>1105</v>
      </c>
      <c r="AB407" s="144" t="s">
        <v>1047</v>
      </c>
      <c r="AC407" s="145" t="s">
        <v>1047</v>
      </c>
      <c r="AD407" s="135" t="s">
        <v>21</v>
      </c>
      <c r="AE407" s="75" t="s">
        <v>37</v>
      </c>
      <c r="AF407" s="209">
        <v>46057</v>
      </c>
      <c r="AG407" s="12" t="s">
        <v>1060</v>
      </c>
      <c r="AH407" s="147">
        <v>46048</v>
      </c>
      <c r="AI407" s="170" t="s">
        <v>1128</v>
      </c>
      <c r="AJ407" s="147">
        <v>46048</v>
      </c>
      <c r="AK407" s="12">
        <v>616</v>
      </c>
      <c r="AL407" s="147">
        <v>46049</v>
      </c>
      <c r="AM407" s="12" t="s">
        <v>2296</v>
      </c>
      <c r="AN407" s="12"/>
    </row>
    <row r="408" spans="1:40" x14ac:dyDescent="0.25">
      <c r="A408" s="148">
        <v>330</v>
      </c>
      <c r="B408" s="269" t="s">
        <v>402</v>
      </c>
      <c r="C408" s="4" t="s">
        <v>430</v>
      </c>
      <c r="D408" s="139" t="s">
        <v>1205</v>
      </c>
      <c r="E408" s="8" t="str">
        <f>VLOOKUP(R408,'REPARTO PROCESOS'!B:C,2,0)</f>
        <v>FDLSC-CD-237-2026</v>
      </c>
      <c r="F408" s="29" t="str">
        <f>VLOOKUP(G408,'NUMEROS DE CONTRATO'!G:K,5,0)</f>
        <v>413-2026 CPS-P(147532)</v>
      </c>
      <c r="G408" s="222" t="s">
        <v>433</v>
      </c>
      <c r="H408" s="4">
        <v>80231434</v>
      </c>
      <c r="I408" s="4">
        <v>3118593406</v>
      </c>
      <c r="J408" s="4" t="s">
        <v>1619</v>
      </c>
      <c r="K408" s="4" t="s">
        <v>1063</v>
      </c>
      <c r="L408" s="151">
        <v>2385</v>
      </c>
      <c r="M408" s="151">
        <v>2385</v>
      </c>
      <c r="N408" s="4" t="s">
        <v>1067</v>
      </c>
      <c r="O408" s="4" t="s">
        <v>1050</v>
      </c>
      <c r="P408" s="283" t="s">
        <v>1093</v>
      </c>
      <c r="Q408" s="284" t="s">
        <v>1051</v>
      </c>
      <c r="R408" s="4">
        <v>147532</v>
      </c>
      <c r="S408" s="280" t="s">
        <v>1109</v>
      </c>
      <c r="T408" s="124">
        <v>1863</v>
      </c>
      <c r="U408" s="247" t="s">
        <v>1787</v>
      </c>
      <c r="V408" s="138" t="s">
        <v>1788</v>
      </c>
      <c r="W408" s="9" t="s">
        <v>1055</v>
      </c>
      <c r="X408" s="318">
        <v>44800000</v>
      </c>
      <c r="Y408" s="320" t="s">
        <v>1056</v>
      </c>
      <c r="Z408" s="162" t="s">
        <v>1057</v>
      </c>
      <c r="AA408" s="222" t="s">
        <v>1058</v>
      </c>
      <c r="AB408" s="144" t="s">
        <v>1047</v>
      </c>
      <c r="AC408" s="145" t="s">
        <v>1047</v>
      </c>
      <c r="AD408" s="135" t="s">
        <v>21</v>
      </c>
      <c r="AE408" s="75" t="s">
        <v>37</v>
      </c>
      <c r="AF408" s="209">
        <v>46058</v>
      </c>
      <c r="AG408" s="12" t="s">
        <v>1060</v>
      </c>
      <c r="AH408" s="147">
        <v>46048</v>
      </c>
      <c r="AI408" s="170" t="s">
        <v>1128</v>
      </c>
      <c r="AJ408" s="147">
        <v>46048</v>
      </c>
      <c r="AK408" s="12">
        <v>615</v>
      </c>
      <c r="AL408" s="147">
        <v>46049</v>
      </c>
      <c r="AM408" s="12" t="s">
        <v>2296</v>
      </c>
      <c r="AN408" s="12"/>
    </row>
    <row r="409" spans="1:40" x14ac:dyDescent="0.25">
      <c r="A409" s="148">
        <v>167</v>
      </c>
      <c r="B409" s="269" t="s">
        <v>250</v>
      </c>
      <c r="C409" s="4" t="s">
        <v>251</v>
      </c>
      <c r="D409" s="139" t="s">
        <v>1458</v>
      </c>
      <c r="E409" s="8" t="str">
        <f>VLOOKUP(R409,'REPARTO PROCESOS'!B:C,2,0)</f>
        <v>FDLSC-CD-196-2026</v>
      </c>
      <c r="F409" s="29" t="str">
        <f>VLOOKUP(G409,'NUMEROS DE CONTRATO'!G:K,5,0)</f>
        <v>414-2026 CPS-P(146935)</v>
      </c>
      <c r="G409" s="222" t="s">
        <v>256</v>
      </c>
      <c r="H409" s="4">
        <v>65823948</v>
      </c>
      <c r="I409" s="4">
        <v>3204135499</v>
      </c>
      <c r="J409" s="4" t="s">
        <v>1789</v>
      </c>
      <c r="K409" s="4" t="s">
        <v>1555</v>
      </c>
      <c r="L409" s="151">
        <v>2495</v>
      </c>
      <c r="M409" s="151">
        <v>2495</v>
      </c>
      <c r="N409" s="4" t="s">
        <v>1089</v>
      </c>
      <c r="O409" s="4" t="s">
        <v>1068</v>
      </c>
      <c r="P409" s="283" t="s">
        <v>1078</v>
      </c>
      <c r="Q409" s="284" t="s">
        <v>1078</v>
      </c>
      <c r="R409" s="4">
        <v>146935</v>
      </c>
      <c r="S409" s="280" t="s">
        <v>1198</v>
      </c>
      <c r="T409" s="125">
        <v>1801</v>
      </c>
      <c r="U409" s="247" t="s">
        <v>1733</v>
      </c>
      <c r="V409" s="138" t="s">
        <v>1734</v>
      </c>
      <c r="W409" s="138" t="s">
        <v>1144</v>
      </c>
      <c r="X409" s="318">
        <v>61520000</v>
      </c>
      <c r="Y409" s="320" t="s">
        <v>1081</v>
      </c>
      <c r="Z409" s="162" t="s">
        <v>1082</v>
      </c>
      <c r="AA409" s="222" t="s">
        <v>1083</v>
      </c>
      <c r="AB409" s="148" t="s">
        <v>1047</v>
      </c>
      <c r="AC409" s="149" t="s">
        <v>1047</v>
      </c>
      <c r="AD409" s="207" t="s">
        <v>14</v>
      </c>
      <c r="AE409" s="75" t="s">
        <v>37</v>
      </c>
      <c r="AF409" s="217">
        <v>46058</v>
      </c>
      <c r="AG409" s="12" t="s">
        <v>1060</v>
      </c>
      <c r="AH409" s="147">
        <v>46052</v>
      </c>
      <c r="AI409" s="168" t="s">
        <v>1122</v>
      </c>
      <c r="AJ409" s="147">
        <v>46057</v>
      </c>
      <c r="AK409" s="12">
        <v>1779</v>
      </c>
      <c r="AL409" s="147">
        <v>46062</v>
      </c>
      <c r="AM409" s="12" t="s">
        <v>2293</v>
      </c>
      <c r="AN409" s="12"/>
    </row>
    <row r="410" spans="1:40" x14ac:dyDescent="0.25">
      <c r="A410" s="148">
        <v>261</v>
      </c>
      <c r="B410" s="269" t="s">
        <v>250</v>
      </c>
      <c r="C410" s="4" t="s">
        <v>81</v>
      </c>
      <c r="D410" s="139" t="s">
        <v>1458</v>
      </c>
      <c r="E410" s="8" t="str">
        <f>VLOOKUP(R410,'REPARTO PROCESOS'!B:C,2,0)</f>
        <v>FDLSC-CD-266-2026</v>
      </c>
      <c r="F410" s="29" t="str">
        <f>VLOOKUP(G410,'NUMEROS DE CONTRATO'!G:K,5,0)</f>
        <v>415-2026 CPS-P(147033)</v>
      </c>
      <c r="G410" s="222" t="s">
        <v>356</v>
      </c>
      <c r="H410" s="297">
        <v>1024504944</v>
      </c>
      <c r="I410" s="4">
        <v>3142647165</v>
      </c>
      <c r="J410" s="4" t="s">
        <v>1790</v>
      </c>
      <c r="K410" s="4" t="s">
        <v>1372</v>
      </c>
      <c r="L410" s="151">
        <v>2608</v>
      </c>
      <c r="M410" s="151">
        <v>2608</v>
      </c>
      <c r="N410" s="4" t="s">
        <v>1791</v>
      </c>
      <c r="O410" s="4" t="s">
        <v>1068</v>
      </c>
      <c r="P410" s="283" t="s">
        <v>1355</v>
      </c>
      <c r="Q410" s="284" t="s">
        <v>1355</v>
      </c>
      <c r="R410" s="4">
        <v>147033</v>
      </c>
      <c r="S410" s="280" t="s">
        <v>1198</v>
      </c>
      <c r="T410" s="125">
        <v>1806</v>
      </c>
      <c r="U410" s="247" t="s">
        <v>1792</v>
      </c>
      <c r="V410" s="138" t="s">
        <v>1793</v>
      </c>
      <c r="W410" s="138" t="s">
        <v>1144</v>
      </c>
      <c r="X410" s="318">
        <v>72000000</v>
      </c>
      <c r="Y410" s="320" t="s">
        <v>1358</v>
      </c>
      <c r="Z410" s="162" t="s">
        <v>1359</v>
      </c>
      <c r="AA410" s="222" t="s">
        <v>1360</v>
      </c>
      <c r="AB410" s="144" t="s">
        <v>1794</v>
      </c>
      <c r="AC410" s="150">
        <v>46000</v>
      </c>
      <c r="AD410" s="135" t="s">
        <v>21</v>
      </c>
      <c r="AE410" s="75" t="s">
        <v>37</v>
      </c>
      <c r="AF410" s="209">
        <v>46048</v>
      </c>
      <c r="AG410" s="12" t="s">
        <v>1060</v>
      </c>
      <c r="AH410" s="147">
        <v>46049</v>
      </c>
      <c r="AI410" s="170" t="s">
        <v>1424</v>
      </c>
      <c r="AJ410" s="147">
        <v>46050</v>
      </c>
      <c r="AK410" s="12">
        <v>742</v>
      </c>
      <c r="AL410" s="147">
        <v>46052</v>
      </c>
      <c r="AM410" s="12" t="s">
        <v>2296</v>
      </c>
      <c r="AN410" s="12"/>
    </row>
    <row r="411" spans="1:40" x14ac:dyDescent="0.25">
      <c r="A411" s="148">
        <v>301</v>
      </c>
      <c r="B411" s="269" t="s">
        <v>250</v>
      </c>
      <c r="C411" s="4" t="s">
        <v>81</v>
      </c>
      <c r="D411" s="139" t="s">
        <v>1458</v>
      </c>
      <c r="E411" s="8" t="str">
        <f>VLOOKUP(R411,'REPARTO PROCESOS'!B:C,2,0)</f>
        <v>FDLSC-CD-284-2026</v>
      </c>
      <c r="F411" s="29" t="str">
        <f>VLOOKUP(G411,'NUMEROS DE CONTRATO'!G:K,5,0)</f>
        <v>416-2026 CPS-P(147047)</v>
      </c>
      <c r="G411" s="222" t="s">
        <v>396</v>
      </c>
      <c r="H411" s="4">
        <v>79785484</v>
      </c>
      <c r="I411" s="4">
        <v>3014957560</v>
      </c>
      <c r="J411" s="4" t="s">
        <v>1194</v>
      </c>
      <c r="K411" s="4" t="s">
        <v>1063</v>
      </c>
      <c r="L411" s="151">
        <v>2495</v>
      </c>
      <c r="M411" s="151">
        <v>2495</v>
      </c>
      <c r="N411" s="4" t="s">
        <v>1089</v>
      </c>
      <c r="O411" s="4" t="s">
        <v>1089</v>
      </c>
      <c r="P411" s="283" t="s">
        <v>1535</v>
      </c>
      <c r="Q411" s="284" t="s">
        <v>1535</v>
      </c>
      <c r="R411" s="4">
        <v>147047</v>
      </c>
      <c r="S411" s="280" t="s">
        <v>1198</v>
      </c>
      <c r="T411" s="125">
        <v>1809</v>
      </c>
      <c r="U411" s="247" t="s">
        <v>1733</v>
      </c>
      <c r="V411" s="138" t="s">
        <v>1734</v>
      </c>
      <c r="W411" s="138" t="s">
        <v>1144</v>
      </c>
      <c r="X411" s="318">
        <v>56000000</v>
      </c>
      <c r="Y411" s="320" t="s">
        <v>1538</v>
      </c>
      <c r="Z411" s="162" t="s">
        <v>1539</v>
      </c>
      <c r="AA411" s="222" t="s">
        <v>1540</v>
      </c>
      <c r="AB411" s="148" t="s">
        <v>1047</v>
      </c>
      <c r="AC411" s="149" t="s">
        <v>1047</v>
      </c>
      <c r="AD411" s="135" t="s">
        <v>14</v>
      </c>
      <c r="AE411" s="75" t="s">
        <v>37</v>
      </c>
      <c r="AF411" s="209">
        <v>46057</v>
      </c>
      <c r="AG411" s="12" t="s">
        <v>1060</v>
      </c>
      <c r="AH411" s="147">
        <v>46055</v>
      </c>
      <c r="AI411" s="168" t="s">
        <v>1122</v>
      </c>
      <c r="AJ411" s="147">
        <v>46057</v>
      </c>
      <c r="AK411" s="12">
        <v>1795</v>
      </c>
      <c r="AL411" s="147">
        <v>46062</v>
      </c>
      <c r="AM411" s="12" t="s">
        <v>2293</v>
      </c>
      <c r="AN411" s="12"/>
    </row>
    <row r="412" spans="1:40" x14ac:dyDescent="0.25">
      <c r="A412" s="148">
        <v>260</v>
      </c>
      <c r="B412" s="269" t="s">
        <v>250</v>
      </c>
      <c r="C412" s="4" t="s">
        <v>81</v>
      </c>
      <c r="D412" s="139" t="s">
        <v>1458</v>
      </c>
      <c r="E412" s="8" t="str">
        <f>VLOOKUP(R412,'REPARTO PROCESOS'!B:C,2,0)</f>
        <v>FDLSC-CD-141-2026</v>
      </c>
      <c r="F412" s="29" t="str">
        <f>VLOOKUP(G412,'NUMEROS DE CONTRATO'!G:K,5,0)</f>
        <v>417-2026 CPS-AG(147049)</v>
      </c>
      <c r="G412" s="222" t="s">
        <v>355</v>
      </c>
      <c r="H412" s="4" t="s">
        <v>1047</v>
      </c>
      <c r="I412" s="4">
        <v>3002529499</v>
      </c>
      <c r="J412" s="4" t="s">
        <v>1743</v>
      </c>
      <c r="K412" s="4" t="s">
        <v>1047</v>
      </c>
      <c r="L412" s="151">
        <v>2495</v>
      </c>
      <c r="M412" s="151">
        <v>2495</v>
      </c>
      <c r="N412" s="4" t="s">
        <v>1092</v>
      </c>
      <c r="O412" s="4" t="s">
        <v>1092</v>
      </c>
      <c r="P412" s="283" t="s">
        <v>1093</v>
      </c>
      <c r="Q412" s="284" t="s">
        <v>1093</v>
      </c>
      <c r="R412" s="4">
        <v>147049</v>
      </c>
      <c r="S412" s="280" t="s">
        <v>1198</v>
      </c>
      <c r="T412" s="125">
        <v>1810</v>
      </c>
      <c r="U412" s="247" t="s">
        <v>1795</v>
      </c>
      <c r="V412" s="138" t="s">
        <v>1796</v>
      </c>
      <c r="W412" s="138" t="s">
        <v>1144</v>
      </c>
      <c r="X412" s="318">
        <v>38400000</v>
      </c>
      <c r="Y412" s="320" t="s">
        <v>1096</v>
      </c>
      <c r="Z412" s="162" t="s">
        <v>1097</v>
      </c>
      <c r="AA412" s="222" t="s">
        <v>1098</v>
      </c>
      <c r="AB412" s="148" t="s">
        <v>1797</v>
      </c>
      <c r="AC412" s="152">
        <v>46043</v>
      </c>
      <c r="AD412" s="141" t="s">
        <v>14</v>
      </c>
      <c r="AE412" s="75" t="s">
        <v>37</v>
      </c>
      <c r="AF412" s="209">
        <v>46057</v>
      </c>
      <c r="AG412" s="12"/>
      <c r="AH412" s="147"/>
      <c r="AI412" s="168" t="s">
        <v>1312</v>
      </c>
      <c r="AJ412" s="147">
        <v>46058</v>
      </c>
      <c r="AK412" s="12">
        <v>1899</v>
      </c>
      <c r="AL412" s="147">
        <v>46063</v>
      </c>
      <c r="AM412" s="12" t="s">
        <v>2293</v>
      </c>
      <c r="AN412" s="12"/>
    </row>
    <row r="413" spans="1:40" x14ac:dyDescent="0.25">
      <c r="A413" s="148">
        <v>838</v>
      </c>
      <c r="B413" s="268" t="s">
        <v>274</v>
      </c>
      <c r="C413" s="149" t="s">
        <v>274</v>
      </c>
      <c r="D413" s="139" t="s">
        <v>1458</v>
      </c>
      <c r="E413" s="8" t="str">
        <f>VLOOKUP(R413,'REPARTO PROCESOS'!B:C,2,0)</f>
        <v>FDLSC-CD-008-2026</v>
      </c>
      <c r="F413" s="29" t="str">
        <f>VLOOKUP(G413,'NUMEROS DE CONTRATO'!G:K,5,0)</f>
        <v>418-2026 CPS-P(147332)</v>
      </c>
      <c r="G413" s="222" t="s">
        <v>1798</v>
      </c>
      <c r="H413" s="162">
        <v>30236023</v>
      </c>
      <c r="I413" s="162">
        <v>3106306576</v>
      </c>
      <c r="J413" s="149" t="s">
        <v>1183</v>
      </c>
      <c r="K413" s="149" t="s">
        <v>1047</v>
      </c>
      <c r="L413" s="151">
        <v>2648</v>
      </c>
      <c r="M413" s="151">
        <v>2648</v>
      </c>
      <c r="N413" s="148" t="s">
        <v>1089</v>
      </c>
      <c r="O413" s="149" t="s">
        <v>1050</v>
      </c>
      <c r="P413" s="279" t="s">
        <v>1051</v>
      </c>
      <c r="Q413" s="285" t="s">
        <v>1051</v>
      </c>
      <c r="R413" s="281">
        <v>147332</v>
      </c>
      <c r="S413" s="280" t="s">
        <v>1224</v>
      </c>
      <c r="T413" s="124">
        <v>1850</v>
      </c>
      <c r="U413" s="247" t="s">
        <v>1526</v>
      </c>
      <c r="V413" s="138" t="s">
        <v>1612</v>
      </c>
      <c r="W413" s="9" t="s">
        <v>1055</v>
      </c>
      <c r="X413" s="318">
        <v>44800000</v>
      </c>
      <c r="Y413" s="320" t="s">
        <v>1056</v>
      </c>
      <c r="Z413" s="162" t="s">
        <v>1057</v>
      </c>
      <c r="AA413" s="222" t="s">
        <v>1058</v>
      </c>
      <c r="AB413" s="148" t="s">
        <v>1059</v>
      </c>
      <c r="AC413" s="152">
        <v>46045</v>
      </c>
      <c r="AD413" s="207" t="s">
        <v>14</v>
      </c>
      <c r="AE413" s="75" t="s">
        <v>37</v>
      </c>
      <c r="AF413" s="209">
        <v>46056</v>
      </c>
      <c r="AG413" s="12" t="s">
        <v>1060</v>
      </c>
      <c r="AH413" s="147">
        <v>46055</v>
      </c>
      <c r="AI413" s="168" t="s">
        <v>1122</v>
      </c>
      <c r="AJ413" s="147">
        <v>46057</v>
      </c>
      <c r="AK413" s="12">
        <v>1827</v>
      </c>
      <c r="AL413" s="147">
        <v>46062</v>
      </c>
      <c r="AM413" s="12" t="s">
        <v>2293</v>
      </c>
      <c r="AN413" s="12"/>
    </row>
    <row r="414" spans="1:40" x14ac:dyDescent="0.25">
      <c r="A414" s="148">
        <v>837</v>
      </c>
      <c r="B414" s="268" t="s">
        <v>274</v>
      </c>
      <c r="C414" s="149" t="s">
        <v>274</v>
      </c>
      <c r="D414" s="139" t="s">
        <v>1458</v>
      </c>
      <c r="E414" s="8" t="str">
        <f>VLOOKUP(R414,'REPARTO PROCESOS'!B:C,2,0)</f>
        <v>FDLSC-CD-008-2026</v>
      </c>
      <c r="F414" s="29" t="str">
        <f>VLOOKUP(G414,'NUMEROS DE CONTRATO'!G:K,5,0)</f>
        <v>419-2026 CPS-P(147332)</v>
      </c>
      <c r="G414" s="222" t="s">
        <v>985</v>
      </c>
      <c r="H414" s="162" t="s">
        <v>1047</v>
      </c>
      <c r="I414" s="149">
        <v>3147999031</v>
      </c>
      <c r="J414" s="149" t="s">
        <v>1799</v>
      </c>
      <c r="K414" s="149">
        <v>44644</v>
      </c>
      <c r="L414" s="151">
        <v>2648</v>
      </c>
      <c r="M414" s="151">
        <v>2648</v>
      </c>
      <c r="N414" s="148" t="s">
        <v>1089</v>
      </c>
      <c r="O414" s="149" t="s">
        <v>1050</v>
      </c>
      <c r="P414" s="279" t="s">
        <v>1051</v>
      </c>
      <c r="Q414" s="285" t="s">
        <v>1051</v>
      </c>
      <c r="R414" s="281">
        <v>147332</v>
      </c>
      <c r="S414" s="280" t="s">
        <v>1224</v>
      </c>
      <c r="T414" s="124">
        <v>1850</v>
      </c>
      <c r="U414" s="247" t="s">
        <v>1526</v>
      </c>
      <c r="V414" s="138" t="s">
        <v>1612</v>
      </c>
      <c r="W414" s="9" t="s">
        <v>1055</v>
      </c>
      <c r="X414" s="318">
        <v>44800000</v>
      </c>
      <c r="Y414" s="320" t="s">
        <v>1056</v>
      </c>
      <c r="Z414" s="162" t="s">
        <v>1057</v>
      </c>
      <c r="AA414" s="222" t="s">
        <v>1058</v>
      </c>
      <c r="AB414" s="148" t="s">
        <v>1059</v>
      </c>
      <c r="AC414" s="152">
        <v>46007</v>
      </c>
      <c r="AD414" s="135" t="s">
        <v>14</v>
      </c>
      <c r="AE414" s="75" t="s">
        <v>37</v>
      </c>
      <c r="AF414" s="209">
        <v>46063</v>
      </c>
      <c r="AG414" s="12" t="s">
        <v>1060</v>
      </c>
      <c r="AH414" s="147">
        <v>46055</v>
      </c>
      <c r="AI414" s="168" t="s">
        <v>1139</v>
      </c>
      <c r="AJ414" s="147">
        <v>46063</v>
      </c>
      <c r="AK414" s="12" t="s">
        <v>2294</v>
      </c>
      <c r="AL414" s="12"/>
      <c r="AM414" s="12" t="s">
        <v>2293</v>
      </c>
      <c r="AN414" s="12"/>
    </row>
    <row r="415" spans="1:40" x14ac:dyDescent="0.25">
      <c r="A415" s="148">
        <v>840</v>
      </c>
      <c r="B415" s="269" t="s">
        <v>274</v>
      </c>
      <c r="C415" s="4" t="s">
        <v>274</v>
      </c>
      <c r="D415" s="139" t="s">
        <v>1458</v>
      </c>
      <c r="E415" s="8" t="str">
        <f>VLOOKUP(R415,'REPARTO PROCESOS'!B:C,2,0)</f>
        <v>FDLSC-CD-008-2026</v>
      </c>
      <c r="F415" s="29" t="str">
        <f>VLOOKUP(G415,'NUMEROS DE CONTRATO'!G:K,5,0)</f>
        <v>420-2026 CPS-P(147332)</v>
      </c>
      <c r="G415" s="222" t="s">
        <v>988</v>
      </c>
      <c r="H415" s="138" t="s">
        <v>1047</v>
      </c>
      <c r="I415" s="4" t="s">
        <v>1047</v>
      </c>
      <c r="J415" s="4" t="s">
        <v>1800</v>
      </c>
      <c r="K415" s="4" t="s">
        <v>1047</v>
      </c>
      <c r="L415" s="151">
        <v>2648</v>
      </c>
      <c r="M415" s="151">
        <v>2648</v>
      </c>
      <c r="N415" s="4" t="s">
        <v>1089</v>
      </c>
      <c r="O415" s="4" t="s">
        <v>1050</v>
      </c>
      <c r="P415" s="283" t="s">
        <v>1051</v>
      </c>
      <c r="Q415" s="284" t="s">
        <v>1051</v>
      </c>
      <c r="R415" s="281">
        <v>147332</v>
      </c>
      <c r="S415" s="280" t="s">
        <v>1224</v>
      </c>
      <c r="T415" s="124">
        <v>1850</v>
      </c>
      <c r="U415" s="247" t="s">
        <v>1526</v>
      </c>
      <c r="V415" s="138" t="s">
        <v>1612</v>
      </c>
      <c r="W415" s="9" t="s">
        <v>1055</v>
      </c>
      <c r="X415" s="318">
        <v>44800000</v>
      </c>
      <c r="Y415" s="320" t="s">
        <v>1056</v>
      </c>
      <c r="Z415" s="162" t="s">
        <v>1057</v>
      </c>
      <c r="AA415" s="222" t="s">
        <v>1058</v>
      </c>
      <c r="AB415" s="148" t="s">
        <v>1059</v>
      </c>
      <c r="AC415" s="152">
        <v>46009</v>
      </c>
      <c r="AD415" s="135" t="s">
        <v>14</v>
      </c>
      <c r="AE415" s="75" t="s">
        <v>37</v>
      </c>
      <c r="AF415" s="209">
        <v>46056</v>
      </c>
      <c r="AG415" s="12" t="s">
        <v>1060</v>
      </c>
      <c r="AH415" s="147">
        <v>46055</v>
      </c>
      <c r="AI415" s="168" t="s">
        <v>1139</v>
      </c>
      <c r="AJ415" s="147">
        <v>46063</v>
      </c>
      <c r="AK415" s="12" t="s">
        <v>2294</v>
      </c>
      <c r="AL415" s="12"/>
      <c r="AM415" s="12" t="s">
        <v>2293</v>
      </c>
      <c r="AN415" s="12"/>
    </row>
    <row r="416" spans="1:40" x14ac:dyDescent="0.25">
      <c r="A416" s="148">
        <v>831</v>
      </c>
      <c r="B416" s="269" t="s">
        <v>274</v>
      </c>
      <c r="C416" s="4" t="s">
        <v>274</v>
      </c>
      <c r="D416" s="139" t="s">
        <v>1458</v>
      </c>
      <c r="E416" s="8" t="str">
        <f>VLOOKUP(R416,'REPARTO PROCESOS'!B:C,2,0)</f>
        <v>FDLSC-CD-016-2026</v>
      </c>
      <c r="F416" s="29" t="str">
        <f>VLOOKUP(G416,'NUMEROS DE CONTRATO'!G:K,5,0)</f>
        <v>421-2026 CPS-P(147407)</v>
      </c>
      <c r="G416" s="222" t="s">
        <v>984</v>
      </c>
      <c r="H416" s="138" t="s">
        <v>1047</v>
      </c>
      <c r="I416" s="4">
        <v>3144889951</v>
      </c>
      <c r="J416" s="4" t="s">
        <v>1801</v>
      </c>
      <c r="K416" s="4" t="s">
        <v>1047</v>
      </c>
      <c r="L416" s="151">
        <v>2257</v>
      </c>
      <c r="M416" s="151">
        <v>2257</v>
      </c>
      <c r="N416" s="4" t="s">
        <v>1089</v>
      </c>
      <c r="O416" s="4" t="s">
        <v>1050</v>
      </c>
      <c r="P416" s="283" t="s">
        <v>1165</v>
      </c>
      <c r="Q416" s="284" t="s">
        <v>1051</v>
      </c>
      <c r="R416" s="281">
        <v>147407</v>
      </c>
      <c r="S416" s="280" t="s">
        <v>1224</v>
      </c>
      <c r="T416" s="124">
        <v>1852</v>
      </c>
      <c r="U416" s="247" t="s">
        <v>1526</v>
      </c>
      <c r="V416" s="138" t="s">
        <v>1612</v>
      </c>
      <c r="W416" s="9" t="s">
        <v>1055</v>
      </c>
      <c r="X416" s="318">
        <v>44800000</v>
      </c>
      <c r="Y416" s="320" t="s">
        <v>1056</v>
      </c>
      <c r="Z416" s="162" t="s">
        <v>1057</v>
      </c>
      <c r="AA416" s="222" t="s">
        <v>1058</v>
      </c>
      <c r="AB416" s="148" t="s">
        <v>1059</v>
      </c>
      <c r="AC416" s="152">
        <v>46000</v>
      </c>
      <c r="AD416" s="135" t="s">
        <v>21</v>
      </c>
      <c r="AE416" s="75" t="s">
        <v>37</v>
      </c>
      <c r="AF416" s="209">
        <v>46050</v>
      </c>
      <c r="AG416" s="12" t="s">
        <v>1060</v>
      </c>
      <c r="AH416" s="147">
        <v>46050</v>
      </c>
      <c r="AI416" s="168" t="s">
        <v>1252</v>
      </c>
      <c r="AJ416" s="147">
        <v>46051</v>
      </c>
      <c r="AK416" s="12">
        <v>811</v>
      </c>
      <c r="AL416" s="147">
        <v>46052</v>
      </c>
      <c r="AM416" s="12" t="s">
        <v>45</v>
      </c>
      <c r="AN416" s="12"/>
    </row>
    <row r="417" spans="1:40" x14ac:dyDescent="0.25">
      <c r="A417" s="148">
        <v>839</v>
      </c>
      <c r="B417" s="269" t="s">
        <v>274</v>
      </c>
      <c r="C417" s="4" t="s">
        <v>274</v>
      </c>
      <c r="D417" s="139" t="s">
        <v>1458</v>
      </c>
      <c r="E417" s="8" t="str">
        <f>VLOOKUP(R417,'REPARTO PROCESOS'!B:C,2,0)</f>
        <v>FDLSC-CD-016-2026</v>
      </c>
      <c r="F417" s="29" t="str">
        <f>VLOOKUP(G417,'NUMEROS DE CONTRATO'!G:K,5,0)</f>
        <v>422-2026 CPS-P(147407)</v>
      </c>
      <c r="G417" s="222" t="s">
        <v>987</v>
      </c>
      <c r="H417" s="4" t="s">
        <v>1047</v>
      </c>
      <c r="I417" s="4">
        <v>3202374628</v>
      </c>
      <c r="J417" s="4" t="s">
        <v>1757</v>
      </c>
      <c r="K417" s="4" t="s">
        <v>1047</v>
      </c>
      <c r="L417" s="151">
        <v>2257</v>
      </c>
      <c r="M417" s="151">
        <v>2257</v>
      </c>
      <c r="N417" s="4" t="s">
        <v>1089</v>
      </c>
      <c r="O417" s="4" t="s">
        <v>1050</v>
      </c>
      <c r="P417" s="283" t="s">
        <v>1051</v>
      </c>
      <c r="Q417" s="284" t="s">
        <v>1051</v>
      </c>
      <c r="R417" s="281">
        <v>147407</v>
      </c>
      <c r="S417" s="280" t="s">
        <v>1224</v>
      </c>
      <c r="T417" s="124">
        <v>1852</v>
      </c>
      <c r="U417" s="247" t="s">
        <v>1526</v>
      </c>
      <c r="V417" s="138" t="s">
        <v>1612</v>
      </c>
      <c r="W417" s="9" t="s">
        <v>1055</v>
      </c>
      <c r="X417" s="318">
        <v>44800000</v>
      </c>
      <c r="Y417" s="320" t="s">
        <v>1056</v>
      </c>
      <c r="Z417" s="162" t="s">
        <v>1057</v>
      </c>
      <c r="AA417" s="222" t="s">
        <v>1058</v>
      </c>
      <c r="AB417" s="148" t="s">
        <v>1059</v>
      </c>
      <c r="AC417" s="152">
        <v>46000</v>
      </c>
      <c r="AD417" s="141" t="s">
        <v>14</v>
      </c>
      <c r="AE417" s="75" t="s">
        <v>37</v>
      </c>
      <c r="AF417" s="217">
        <v>46058</v>
      </c>
      <c r="AG417" s="12" t="s">
        <v>1060</v>
      </c>
      <c r="AH417" s="147">
        <v>46055</v>
      </c>
      <c r="AI417" s="168" t="s">
        <v>1139</v>
      </c>
      <c r="AJ417" s="147">
        <v>46063</v>
      </c>
      <c r="AK417" s="12" t="s">
        <v>2294</v>
      </c>
      <c r="AL417" s="12"/>
      <c r="AM417" s="12" t="s">
        <v>2293</v>
      </c>
      <c r="AN417" s="12"/>
    </row>
    <row r="418" spans="1:40" x14ac:dyDescent="0.25">
      <c r="A418" s="148">
        <v>842</v>
      </c>
      <c r="B418" s="269" t="s">
        <v>274</v>
      </c>
      <c r="C418" s="4" t="s">
        <v>274</v>
      </c>
      <c r="D418" s="139" t="s">
        <v>1458</v>
      </c>
      <c r="E418" s="8" t="str">
        <f>VLOOKUP(R418,'REPARTO PROCESOS'!B:C,2,0)</f>
        <v>FDLSC-CD-123-2026</v>
      </c>
      <c r="F418" s="29" t="str">
        <f>VLOOKUP(G418,'NUMEROS DE CONTRATO'!G:K,5,0)</f>
        <v>423-2026 CPS-AG(147413)</v>
      </c>
      <c r="G418" s="222" t="s">
        <v>522</v>
      </c>
      <c r="H418" s="4" t="s">
        <v>1047</v>
      </c>
      <c r="I418" s="4">
        <v>3246835992</v>
      </c>
      <c r="J418" s="4" t="s">
        <v>1802</v>
      </c>
      <c r="K418" s="4" t="s">
        <v>1047</v>
      </c>
      <c r="L418" s="151">
        <v>2648</v>
      </c>
      <c r="M418" s="151">
        <v>2648</v>
      </c>
      <c r="N418" s="4" t="s">
        <v>1092</v>
      </c>
      <c r="O418" s="4" t="s">
        <v>1092</v>
      </c>
      <c r="P418" s="283" t="s">
        <v>1093</v>
      </c>
      <c r="Q418" s="284" t="s">
        <v>1093</v>
      </c>
      <c r="R418" s="4">
        <v>147413</v>
      </c>
      <c r="S418" s="280" t="s">
        <v>1224</v>
      </c>
      <c r="T418" s="124">
        <v>1853</v>
      </c>
      <c r="U418" s="247" t="s">
        <v>1803</v>
      </c>
      <c r="V418" s="138" t="s">
        <v>1804</v>
      </c>
      <c r="W418" s="9" t="s">
        <v>1055</v>
      </c>
      <c r="X418" s="318">
        <v>38400000</v>
      </c>
      <c r="Y418" s="320" t="s">
        <v>1096</v>
      </c>
      <c r="Z418" s="162" t="s">
        <v>1097</v>
      </c>
      <c r="AA418" s="222" t="s">
        <v>1098</v>
      </c>
      <c r="AB418" s="148" t="s">
        <v>1805</v>
      </c>
      <c r="AC418" s="152">
        <v>46030</v>
      </c>
      <c r="AD418" s="207" t="s">
        <v>21</v>
      </c>
      <c r="AE418" s="75" t="s">
        <v>37</v>
      </c>
      <c r="AF418" s="209">
        <v>46058</v>
      </c>
      <c r="AG418" s="12" t="s">
        <v>1060</v>
      </c>
      <c r="AH418" s="147">
        <v>46052</v>
      </c>
      <c r="AI418" s="168" t="s">
        <v>1252</v>
      </c>
      <c r="AJ418" s="147">
        <v>46051</v>
      </c>
      <c r="AK418" s="12">
        <v>812</v>
      </c>
      <c r="AL418" s="147">
        <v>46052</v>
      </c>
      <c r="AM418" s="12" t="s">
        <v>2296</v>
      </c>
      <c r="AN418" s="12"/>
    </row>
    <row r="419" spans="1:40" x14ac:dyDescent="0.25">
      <c r="A419" s="148">
        <v>509</v>
      </c>
      <c r="B419" s="268" t="s">
        <v>607</v>
      </c>
      <c r="C419" s="149" t="s">
        <v>81</v>
      </c>
      <c r="D419" s="139" t="s">
        <v>1215</v>
      </c>
      <c r="E419" s="8" t="str">
        <f>VLOOKUP(R419,'REPARTO PROCESOS'!B:C,2,0)</f>
        <v>FDLSC-CD-163-2026</v>
      </c>
      <c r="F419" s="29" t="str">
        <f>VLOOKUP(G419,'NUMEROS DE CONTRATO'!G:K,5,0)</f>
        <v>424-2026 CPS-P(147172)</v>
      </c>
      <c r="G419" s="222" t="s">
        <v>620</v>
      </c>
      <c r="H419" s="149" t="s">
        <v>1047</v>
      </c>
      <c r="I419" s="149">
        <v>3103359848</v>
      </c>
      <c r="J419" s="149" t="s">
        <v>1806</v>
      </c>
      <c r="K419" s="149" t="s">
        <v>1807</v>
      </c>
      <c r="L419" s="151">
        <v>2252</v>
      </c>
      <c r="M419" s="151">
        <v>2252</v>
      </c>
      <c r="N419" s="148" t="s">
        <v>1808</v>
      </c>
      <c r="O419" s="149" t="s">
        <v>1068</v>
      </c>
      <c r="P419" s="279" t="s">
        <v>1069</v>
      </c>
      <c r="Q419" s="285" t="s">
        <v>1069</v>
      </c>
      <c r="R419" s="4">
        <v>147172</v>
      </c>
      <c r="S419" s="280" t="s">
        <v>1224</v>
      </c>
      <c r="T419" s="124">
        <v>1826</v>
      </c>
      <c r="U419" s="247" t="s">
        <v>1809</v>
      </c>
      <c r="V419" s="138" t="s">
        <v>1810</v>
      </c>
      <c r="W419" s="9" t="s">
        <v>1055</v>
      </c>
      <c r="X419" s="318">
        <v>64000000</v>
      </c>
      <c r="Y419" s="320" t="s">
        <v>1073</v>
      </c>
      <c r="Z419" s="162" t="s">
        <v>1074</v>
      </c>
      <c r="AA419" s="222" t="s">
        <v>1075</v>
      </c>
      <c r="AB419" s="148" t="s">
        <v>1059</v>
      </c>
      <c r="AC419" s="152">
        <v>46000</v>
      </c>
      <c r="AD419" s="135" t="s">
        <v>14</v>
      </c>
      <c r="AE419" s="75" t="s">
        <v>37</v>
      </c>
      <c r="AF419" s="209">
        <v>46055</v>
      </c>
      <c r="AG419" s="12" t="s">
        <v>1060</v>
      </c>
      <c r="AH419" s="147">
        <v>46055</v>
      </c>
      <c r="AI419" s="170" t="s">
        <v>1266</v>
      </c>
      <c r="AJ419" s="147">
        <v>46059</v>
      </c>
      <c r="AK419" s="12" t="s">
        <v>2294</v>
      </c>
      <c r="AL419" s="12"/>
      <c r="AM419" s="12" t="s">
        <v>2293</v>
      </c>
      <c r="AN419" s="12"/>
    </row>
    <row r="420" spans="1:40" x14ac:dyDescent="0.25">
      <c r="A420" s="148">
        <v>511</v>
      </c>
      <c r="B420" s="269" t="s">
        <v>607</v>
      </c>
      <c r="C420" s="4" t="s">
        <v>614</v>
      </c>
      <c r="D420" s="139" t="s">
        <v>1215</v>
      </c>
      <c r="E420" s="8" t="str">
        <f>VLOOKUP(R420,'REPARTO PROCESOS'!B:C,2,0)</f>
        <v>FDLSC-CD-046-2026</v>
      </c>
      <c r="F420" s="29" t="str">
        <f>VLOOKUP(G420,'NUMEROS DE CONTRATO'!G:K,5,0)</f>
        <v>425-2026 CPS-P(147058)</v>
      </c>
      <c r="G420" s="222" t="s">
        <v>622</v>
      </c>
      <c r="H420" s="4" t="s">
        <v>1811</v>
      </c>
      <c r="I420" s="4">
        <v>3153259232</v>
      </c>
      <c r="J420" s="4" t="s">
        <v>1047</v>
      </c>
      <c r="K420" s="4" t="s">
        <v>1047</v>
      </c>
      <c r="L420" s="151">
        <v>2252</v>
      </c>
      <c r="M420" s="151">
        <v>2252</v>
      </c>
      <c r="N420" s="4" t="s">
        <v>1244</v>
      </c>
      <c r="O420" s="4" t="s">
        <v>1068</v>
      </c>
      <c r="P420" s="283" t="s">
        <v>1069</v>
      </c>
      <c r="Q420" s="284" t="s">
        <v>1069</v>
      </c>
      <c r="R420" s="281">
        <v>147058</v>
      </c>
      <c r="S420" s="280" t="s">
        <v>1224</v>
      </c>
      <c r="T420" s="125">
        <v>1813</v>
      </c>
      <c r="U420" s="247" t="s">
        <v>1812</v>
      </c>
      <c r="V420" s="138" t="s">
        <v>1813</v>
      </c>
      <c r="W420" s="9" t="s">
        <v>1055</v>
      </c>
      <c r="X420" s="318">
        <v>64000000</v>
      </c>
      <c r="Y420" s="320" t="s">
        <v>1073</v>
      </c>
      <c r="Z420" s="162" t="s">
        <v>1074</v>
      </c>
      <c r="AA420" s="222" t="s">
        <v>1814</v>
      </c>
      <c r="AB420" s="144" t="s">
        <v>1059</v>
      </c>
      <c r="AC420" s="150">
        <v>46007</v>
      </c>
      <c r="AD420" s="135" t="s">
        <v>21</v>
      </c>
      <c r="AE420" s="75" t="s">
        <v>37</v>
      </c>
      <c r="AF420" s="209">
        <v>46055</v>
      </c>
      <c r="AG420" s="12" t="s">
        <v>1060</v>
      </c>
      <c r="AH420" s="147">
        <v>46048</v>
      </c>
      <c r="AI420" s="170" t="s">
        <v>1128</v>
      </c>
      <c r="AJ420" s="147">
        <v>46048</v>
      </c>
      <c r="AK420" s="12">
        <v>637</v>
      </c>
      <c r="AL420" s="147">
        <v>46049</v>
      </c>
      <c r="AM420" s="12" t="s">
        <v>45</v>
      </c>
      <c r="AN420" s="12"/>
    </row>
    <row r="421" spans="1:40" x14ac:dyDescent="0.25">
      <c r="A421" s="148">
        <v>11</v>
      </c>
      <c r="B421" s="269" t="s">
        <v>55</v>
      </c>
      <c r="C421" s="4" t="s">
        <v>81</v>
      </c>
      <c r="D421" s="139" t="s">
        <v>1453</v>
      </c>
      <c r="E421" s="8" t="str">
        <f>VLOOKUP(R421,'REPARTO PROCESOS'!B:C,2,0)</f>
        <v>FDLSC-CD-262-2026</v>
      </c>
      <c r="F421" s="29" t="str">
        <f>VLOOKUP(G421,'NUMEROS DE CONTRATO'!G:K,5,0)</f>
        <v>426-2026 CPS-P(145156)</v>
      </c>
      <c r="G421" s="222" t="s">
        <v>82</v>
      </c>
      <c r="H421" s="4">
        <v>17332599</v>
      </c>
      <c r="I421" s="4">
        <v>3203038112</v>
      </c>
      <c r="J421" s="4" t="s">
        <v>1815</v>
      </c>
      <c r="K421" s="4" t="s">
        <v>1816</v>
      </c>
      <c r="L421" s="151">
        <v>2601</v>
      </c>
      <c r="M421" s="151">
        <v>2601</v>
      </c>
      <c r="N421" s="4" t="s">
        <v>81</v>
      </c>
      <c r="O421" s="4" t="s">
        <v>1068</v>
      </c>
      <c r="P421" s="283" t="s">
        <v>1355</v>
      </c>
      <c r="Q421" s="284" t="s">
        <v>1355</v>
      </c>
      <c r="R421" s="4">
        <v>145156</v>
      </c>
      <c r="S421" s="280" t="s">
        <v>1070</v>
      </c>
      <c r="T421" s="19">
        <v>1681</v>
      </c>
      <c r="U421" s="247" t="s">
        <v>1817</v>
      </c>
      <c r="V421" s="138" t="s">
        <v>1818</v>
      </c>
      <c r="W421" s="138" t="s">
        <v>1144</v>
      </c>
      <c r="X421" s="318">
        <v>72000000</v>
      </c>
      <c r="Y421" s="320" t="s">
        <v>1358</v>
      </c>
      <c r="Z421" s="162" t="s">
        <v>1359</v>
      </c>
      <c r="AA421" s="222" t="s">
        <v>1360</v>
      </c>
      <c r="AB421" s="144" t="s">
        <v>1047</v>
      </c>
      <c r="AC421" s="145" t="s">
        <v>1047</v>
      </c>
      <c r="AD421" s="135" t="s">
        <v>21</v>
      </c>
      <c r="AE421" s="75" t="s">
        <v>37</v>
      </c>
      <c r="AF421" s="209">
        <v>46058</v>
      </c>
      <c r="AG421" s="12" t="s">
        <v>1060</v>
      </c>
      <c r="AH421" s="147">
        <v>46048</v>
      </c>
      <c r="AI421" s="170" t="s">
        <v>1128</v>
      </c>
      <c r="AJ421" s="147">
        <v>46048</v>
      </c>
      <c r="AK421" s="12">
        <v>597</v>
      </c>
      <c r="AL421" s="147">
        <v>46049</v>
      </c>
      <c r="AM421" s="12" t="s">
        <v>45</v>
      </c>
      <c r="AN421" s="147">
        <v>46058</v>
      </c>
    </row>
    <row r="422" spans="1:40" x14ac:dyDescent="0.25">
      <c r="A422" s="148">
        <v>20</v>
      </c>
      <c r="B422" s="269" t="s">
        <v>55</v>
      </c>
      <c r="C422" s="4" t="s">
        <v>97</v>
      </c>
      <c r="D422" s="139" t="s">
        <v>1453</v>
      </c>
      <c r="E422" s="8" t="str">
        <f>VLOOKUP(R422,'REPARTO PROCESOS'!B:C,2,0)</f>
        <v>FDLSC-CD-157-2026</v>
      </c>
      <c r="F422" s="29" t="str">
        <f>VLOOKUP(G422,'NUMEROS DE CONTRATO'!G:K,5,0)</f>
        <v>427-2026 CPS-P(145555)</v>
      </c>
      <c r="G422" s="222" t="s">
        <v>98</v>
      </c>
      <c r="H422" s="4">
        <v>93380759</v>
      </c>
      <c r="I422" s="4">
        <v>3104841926</v>
      </c>
      <c r="J422" s="4" t="s">
        <v>1194</v>
      </c>
      <c r="K422" s="4" t="s">
        <v>1819</v>
      </c>
      <c r="L422" s="151">
        <v>2601</v>
      </c>
      <c r="M422" s="151">
        <v>2601</v>
      </c>
      <c r="N422" s="4" t="s">
        <v>1067</v>
      </c>
      <c r="O422" s="4" t="s">
        <v>1068</v>
      </c>
      <c r="P422" s="283" t="s">
        <v>1069</v>
      </c>
      <c r="Q422" s="284" t="s">
        <v>1069</v>
      </c>
      <c r="R422" s="4">
        <v>145555</v>
      </c>
      <c r="S422" s="280" t="s">
        <v>1052</v>
      </c>
      <c r="T422" s="19">
        <v>1716</v>
      </c>
      <c r="U422" s="247" t="s">
        <v>1820</v>
      </c>
      <c r="V422" s="138" t="s">
        <v>1821</v>
      </c>
      <c r="W422" s="138" t="s">
        <v>1144</v>
      </c>
      <c r="X422" s="318">
        <v>64000000</v>
      </c>
      <c r="Y422" s="320" t="s">
        <v>1073</v>
      </c>
      <c r="Z422" s="162" t="s">
        <v>1074</v>
      </c>
      <c r="AA422" s="222" t="s">
        <v>1075</v>
      </c>
      <c r="AB422" s="144" t="s">
        <v>1047</v>
      </c>
      <c r="AC422" s="145" t="s">
        <v>1047</v>
      </c>
      <c r="AD422" s="135" t="s">
        <v>21</v>
      </c>
      <c r="AE422" s="75" t="s">
        <v>37</v>
      </c>
      <c r="AF422" s="209">
        <v>46056</v>
      </c>
      <c r="AG422" s="12" t="s">
        <v>1060</v>
      </c>
      <c r="AH422" s="147">
        <v>46048</v>
      </c>
      <c r="AI422" s="170" t="s">
        <v>1128</v>
      </c>
      <c r="AJ422" s="147">
        <v>46048</v>
      </c>
      <c r="AK422" s="12">
        <v>598</v>
      </c>
      <c r="AL422" s="147">
        <v>46049</v>
      </c>
      <c r="AM422" s="12" t="s">
        <v>45</v>
      </c>
      <c r="AN422" s="147">
        <v>46056</v>
      </c>
    </row>
    <row r="423" spans="1:40" x14ac:dyDescent="0.25">
      <c r="A423" s="148">
        <v>655</v>
      </c>
      <c r="B423" s="269" t="s">
        <v>748</v>
      </c>
      <c r="C423" s="4" t="s">
        <v>766</v>
      </c>
      <c r="D423" s="139" t="s">
        <v>1205</v>
      </c>
      <c r="E423" s="8" t="str">
        <f>VLOOKUP(R423,'REPARTO PROCESOS'!B:C,2,0)</f>
        <v>FDLSC-CD-013-2026</v>
      </c>
      <c r="F423" s="29" t="str">
        <f>VLOOKUP(G423,'NUMEROS DE CONTRATO'!G:K,5,0)</f>
        <v>428-2026 CPS-AG(146166)</v>
      </c>
      <c r="G423" s="222" t="s">
        <v>784</v>
      </c>
      <c r="H423" s="4">
        <v>79370373</v>
      </c>
      <c r="I423" s="4">
        <v>3123339004</v>
      </c>
      <c r="J423" s="4" t="s">
        <v>1129</v>
      </c>
      <c r="K423" s="4" t="s">
        <v>1063</v>
      </c>
      <c r="L423" s="151">
        <v>2667</v>
      </c>
      <c r="M423" s="151">
        <v>2667</v>
      </c>
      <c r="N423" s="4" t="s">
        <v>1822</v>
      </c>
      <c r="O423" s="4" t="s">
        <v>1129</v>
      </c>
      <c r="P423" s="283" t="s">
        <v>1132</v>
      </c>
      <c r="Q423" s="287" t="s">
        <v>1141</v>
      </c>
      <c r="R423" s="281">
        <v>146166</v>
      </c>
      <c r="S423" s="280" t="s">
        <v>1166</v>
      </c>
      <c r="T423" s="120">
        <v>1742</v>
      </c>
      <c r="U423" s="247" t="s">
        <v>1823</v>
      </c>
      <c r="V423" s="138" t="s">
        <v>1824</v>
      </c>
      <c r="W423" s="9" t="s">
        <v>1055</v>
      </c>
      <c r="X423" s="318">
        <v>24760000</v>
      </c>
      <c r="Y423" s="320" t="s">
        <v>1145</v>
      </c>
      <c r="Z423" s="162" t="s">
        <v>1146</v>
      </c>
      <c r="AA423" s="222" t="s">
        <v>1147</v>
      </c>
      <c r="AB423" s="144" t="s">
        <v>1047</v>
      </c>
      <c r="AC423" s="145" t="s">
        <v>1047</v>
      </c>
      <c r="AD423" s="135" t="s">
        <v>21</v>
      </c>
      <c r="AE423" s="225" t="s">
        <v>37</v>
      </c>
      <c r="AF423" s="217">
        <v>46048</v>
      </c>
      <c r="AG423" s="12" t="s">
        <v>1060</v>
      </c>
      <c r="AH423" s="147">
        <v>46048</v>
      </c>
      <c r="AI423" s="170" t="s">
        <v>1128</v>
      </c>
      <c r="AJ423" s="147">
        <v>46048</v>
      </c>
      <c r="AK423" s="12">
        <v>656</v>
      </c>
      <c r="AL423" s="147">
        <v>46050</v>
      </c>
      <c r="AM423" s="12" t="s">
        <v>2296</v>
      </c>
      <c r="AN423" s="12"/>
    </row>
    <row r="424" spans="1:40" x14ac:dyDescent="0.25">
      <c r="A424" s="148">
        <v>653</v>
      </c>
      <c r="B424" s="268" t="s">
        <v>748</v>
      </c>
      <c r="C424" s="149" t="s">
        <v>766</v>
      </c>
      <c r="D424" s="139" t="s">
        <v>1205</v>
      </c>
      <c r="E424" s="8" t="str">
        <f>VLOOKUP(R424,'REPARTO PROCESOS'!B:C,2,0)</f>
        <v>FDLSC-CD-013-2026</v>
      </c>
      <c r="F424" s="29" t="str">
        <f>VLOOKUP(G424,'NUMEROS DE CONTRATO'!G:K,5,0)</f>
        <v>429-2026 CPS-AG(146166)</v>
      </c>
      <c r="G424" s="222" t="s">
        <v>782</v>
      </c>
      <c r="H424" s="149">
        <v>79811160</v>
      </c>
      <c r="I424" s="149">
        <v>3004378476</v>
      </c>
      <c r="J424" s="149" t="s">
        <v>1129</v>
      </c>
      <c r="K424" s="149" t="s">
        <v>1063</v>
      </c>
      <c r="L424" s="151">
        <v>2667</v>
      </c>
      <c r="M424" s="151">
        <v>2667</v>
      </c>
      <c r="N424" s="148" t="s">
        <v>1822</v>
      </c>
      <c r="O424" s="149" t="s">
        <v>1129</v>
      </c>
      <c r="P424" s="279" t="s">
        <v>1132</v>
      </c>
      <c r="Q424" s="288" t="s">
        <v>1141</v>
      </c>
      <c r="R424" s="280">
        <v>146166</v>
      </c>
      <c r="S424" s="280" t="s">
        <v>1166</v>
      </c>
      <c r="T424" s="120">
        <v>1742</v>
      </c>
      <c r="U424" s="247" t="s">
        <v>1823</v>
      </c>
      <c r="V424" s="138" t="s">
        <v>1824</v>
      </c>
      <c r="W424" s="9" t="s">
        <v>1055</v>
      </c>
      <c r="X424" s="318">
        <v>24760000</v>
      </c>
      <c r="Y424" s="320" t="s">
        <v>1145</v>
      </c>
      <c r="Z424" s="162" t="s">
        <v>1146</v>
      </c>
      <c r="AA424" s="222" t="s">
        <v>1147</v>
      </c>
      <c r="AB424" s="144" t="s">
        <v>1047</v>
      </c>
      <c r="AC424" s="145" t="s">
        <v>1047</v>
      </c>
      <c r="AD424" s="135" t="s">
        <v>21</v>
      </c>
      <c r="AE424" s="135" t="s">
        <v>37</v>
      </c>
      <c r="AF424" s="217">
        <v>46048</v>
      </c>
      <c r="AG424" s="12" t="s">
        <v>1060</v>
      </c>
      <c r="AH424" s="147">
        <v>46048</v>
      </c>
      <c r="AI424" s="170" t="s">
        <v>1128</v>
      </c>
      <c r="AJ424" s="147">
        <v>46048</v>
      </c>
      <c r="AK424" s="12">
        <v>658</v>
      </c>
      <c r="AL424" s="147">
        <v>46050</v>
      </c>
      <c r="AM424" s="12" t="s">
        <v>2296</v>
      </c>
      <c r="AN424" s="12"/>
    </row>
    <row r="425" spans="1:40" x14ac:dyDescent="0.25">
      <c r="A425" s="148">
        <v>660</v>
      </c>
      <c r="B425" s="268" t="s">
        <v>748</v>
      </c>
      <c r="C425" s="149" t="s">
        <v>766</v>
      </c>
      <c r="D425" s="139" t="s">
        <v>1205</v>
      </c>
      <c r="E425" s="8" t="str">
        <f>VLOOKUP(R425,'REPARTO PROCESOS'!B:C,2,0)</f>
        <v>FDLSC-CD-013-2026</v>
      </c>
      <c r="F425" s="29" t="str">
        <f>VLOOKUP(G425,'NUMEROS DE CONTRATO'!G:K,5,0)</f>
        <v>430-2026 CPS-AG(146166)</v>
      </c>
      <c r="G425" s="222" t="s">
        <v>791</v>
      </c>
      <c r="H425" s="149">
        <v>79561075</v>
      </c>
      <c r="I425" s="149">
        <v>3125358686</v>
      </c>
      <c r="J425" s="149" t="s">
        <v>1129</v>
      </c>
      <c r="K425" s="149" t="s">
        <v>1063</v>
      </c>
      <c r="L425" s="151">
        <v>2667</v>
      </c>
      <c r="M425" s="151">
        <v>2667</v>
      </c>
      <c r="N425" s="148" t="s">
        <v>1822</v>
      </c>
      <c r="O425" s="149" t="s">
        <v>1129</v>
      </c>
      <c r="P425" s="279" t="s">
        <v>1132</v>
      </c>
      <c r="Q425" s="288" t="s">
        <v>1141</v>
      </c>
      <c r="R425" s="280">
        <v>146166</v>
      </c>
      <c r="S425" s="280" t="s">
        <v>1166</v>
      </c>
      <c r="T425" s="120">
        <v>1742</v>
      </c>
      <c r="U425" s="247" t="s">
        <v>1823</v>
      </c>
      <c r="V425" s="138" t="s">
        <v>1824</v>
      </c>
      <c r="W425" s="9" t="s">
        <v>1055</v>
      </c>
      <c r="X425" s="318">
        <v>24760000</v>
      </c>
      <c r="Y425" s="320" t="s">
        <v>1145</v>
      </c>
      <c r="Z425" s="162" t="s">
        <v>1146</v>
      </c>
      <c r="AA425" s="222" t="s">
        <v>1147</v>
      </c>
      <c r="AB425" s="144" t="s">
        <v>1047</v>
      </c>
      <c r="AC425" s="145" t="s">
        <v>1047</v>
      </c>
      <c r="AD425" s="135" t="s">
        <v>21</v>
      </c>
      <c r="AE425" s="135" t="s">
        <v>37</v>
      </c>
      <c r="AF425" s="217">
        <v>46048</v>
      </c>
      <c r="AG425" s="12" t="s">
        <v>1060</v>
      </c>
      <c r="AH425" s="147">
        <v>46048</v>
      </c>
      <c r="AI425" s="170" t="s">
        <v>1128</v>
      </c>
      <c r="AJ425" s="147">
        <v>46048</v>
      </c>
      <c r="AK425" s="12">
        <v>654</v>
      </c>
      <c r="AL425" s="147">
        <v>46050</v>
      </c>
      <c r="AM425" s="12" t="s">
        <v>2296</v>
      </c>
      <c r="AN425" s="12"/>
    </row>
    <row r="426" spans="1:40" x14ac:dyDescent="0.25">
      <c r="A426" s="148">
        <v>657</v>
      </c>
      <c r="B426" s="268" t="s">
        <v>748</v>
      </c>
      <c r="C426" s="149" t="s">
        <v>766</v>
      </c>
      <c r="D426" s="139" t="s">
        <v>1205</v>
      </c>
      <c r="E426" s="8" t="str">
        <f>VLOOKUP(R426,'REPARTO PROCESOS'!B:C,2,0)</f>
        <v>FDLSC-CD-013-2026</v>
      </c>
      <c r="F426" s="29" t="str">
        <f>VLOOKUP(G426,'NUMEROS DE CONTRATO'!G:K,5,0)</f>
        <v>431-2026 CPS-AG(146166)</v>
      </c>
      <c r="G426" s="222" t="s">
        <v>786</v>
      </c>
      <c r="H426" s="149">
        <v>80113697</v>
      </c>
      <c r="I426" s="149">
        <v>3187881868</v>
      </c>
      <c r="J426" s="149" t="s">
        <v>1129</v>
      </c>
      <c r="K426" s="149" t="s">
        <v>1063</v>
      </c>
      <c r="L426" s="151">
        <v>2667</v>
      </c>
      <c r="M426" s="151">
        <v>2667</v>
      </c>
      <c r="N426" s="148" t="s">
        <v>1822</v>
      </c>
      <c r="O426" s="149" t="s">
        <v>1129</v>
      </c>
      <c r="P426" s="279" t="s">
        <v>1132</v>
      </c>
      <c r="Q426" s="288" t="s">
        <v>1141</v>
      </c>
      <c r="R426" s="280">
        <v>146166</v>
      </c>
      <c r="S426" s="280" t="s">
        <v>1166</v>
      </c>
      <c r="T426" s="120">
        <v>1742</v>
      </c>
      <c r="U426" s="247" t="s">
        <v>1823</v>
      </c>
      <c r="V426" s="138" t="s">
        <v>1824</v>
      </c>
      <c r="W426" s="9" t="s">
        <v>1055</v>
      </c>
      <c r="X426" s="318">
        <v>24760000</v>
      </c>
      <c r="Y426" s="320" t="s">
        <v>1145</v>
      </c>
      <c r="Z426" s="162" t="s">
        <v>1146</v>
      </c>
      <c r="AA426" s="222" t="s">
        <v>1147</v>
      </c>
      <c r="AB426" s="144" t="s">
        <v>1047</v>
      </c>
      <c r="AC426" s="145" t="s">
        <v>1047</v>
      </c>
      <c r="AD426" s="135" t="s">
        <v>21</v>
      </c>
      <c r="AE426" s="75" t="s">
        <v>37</v>
      </c>
      <c r="AF426" s="217">
        <v>46048</v>
      </c>
      <c r="AG426" s="12" t="s">
        <v>1060</v>
      </c>
      <c r="AH426" s="147">
        <v>46048</v>
      </c>
      <c r="AI426" s="170" t="s">
        <v>1128</v>
      </c>
      <c r="AJ426" s="147">
        <v>46048</v>
      </c>
      <c r="AK426" s="12">
        <v>657</v>
      </c>
      <c r="AL426" s="147">
        <v>46050</v>
      </c>
      <c r="AM426" s="12" t="s">
        <v>2296</v>
      </c>
      <c r="AN426" s="12"/>
    </row>
    <row r="427" spans="1:40" x14ac:dyDescent="0.25">
      <c r="A427" s="148">
        <v>656</v>
      </c>
      <c r="B427" s="269" t="s">
        <v>748</v>
      </c>
      <c r="C427" s="4" t="s">
        <v>766</v>
      </c>
      <c r="D427" s="139" t="s">
        <v>1205</v>
      </c>
      <c r="E427" s="8" t="str">
        <f>VLOOKUP(R427,'REPARTO PROCESOS'!B:C,2,0)</f>
        <v>FDLSC-CD-013-2026</v>
      </c>
      <c r="F427" s="29" t="str">
        <f>VLOOKUP(G427,'NUMEROS DE CONTRATO'!G:K,5,0)</f>
        <v>432-2026 CPS-AG(146166)</v>
      </c>
      <c r="G427" s="222" t="s">
        <v>785</v>
      </c>
      <c r="H427" s="4">
        <v>79908764</v>
      </c>
      <c r="I427" s="4">
        <v>3183427316</v>
      </c>
      <c r="J427" s="4" t="s">
        <v>1129</v>
      </c>
      <c r="K427" s="4" t="s">
        <v>1063</v>
      </c>
      <c r="L427" s="151">
        <v>2667</v>
      </c>
      <c r="M427" s="151">
        <v>2667</v>
      </c>
      <c r="N427" s="4" t="s">
        <v>1822</v>
      </c>
      <c r="O427" s="4" t="s">
        <v>1129</v>
      </c>
      <c r="P427" s="283" t="s">
        <v>1132</v>
      </c>
      <c r="Q427" s="287" t="s">
        <v>1141</v>
      </c>
      <c r="R427" s="281">
        <v>146166</v>
      </c>
      <c r="S427" s="280" t="s">
        <v>1166</v>
      </c>
      <c r="T427" s="120">
        <v>1742</v>
      </c>
      <c r="U427" s="247" t="s">
        <v>1823</v>
      </c>
      <c r="V427" s="138" t="s">
        <v>1824</v>
      </c>
      <c r="W427" s="9" t="s">
        <v>1055</v>
      </c>
      <c r="X427" s="318">
        <v>24760000</v>
      </c>
      <c r="Y427" s="320" t="s">
        <v>1145</v>
      </c>
      <c r="Z427" s="162" t="s">
        <v>1146</v>
      </c>
      <c r="AA427" s="222" t="s">
        <v>1147</v>
      </c>
      <c r="AB427" s="144" t="s">
        <v>1047</v>
      </c>
      <c r="AC427" s="145" t="s">
        <v>1047</v>
      </c>
      <c r="AD427" s="135" t="s">
        <v>21</v>
      </c>
      <c r="AE427" s="75" t="s">
        <v>37</v>
      </c>
      <c r="AF427" s="217">
        <v>46048</v>
      </c>
      <c r="AG427" s="12" t="s">
        <v>1060</v>
      </c>
      <c r="AH427" s="147">
        <v>46049</v>
      </c>
      <c r="AI427" s="170" t="s">
        <v>1424</v>
      </c>
      <c r="AJ427" s="147">
        <v>46050</v>
      </c>
      <c r="AK427" s="12">
        <v>720</v>
      </c>
      <c r="AL427" s="147">
        <v>46052</v>
      </c>
      <c r="AM427" s="12" t="s">
        <v>2296</v>
      </c>
      <c r="AN427" s="12"/>
    </row>
    <row r="428" spans="1:40" x14ac:dyDescent="0.25">
      <c r="A428" s="148">
        <v>654</v>
      </c>
      <c r="B428" s="268" t="s">
        <v>748</v>
      </c>
      <c r="C428" s="149" t="s">
        <v>766</v>
      </c>
      <c r="D428" s="139" t="s">
        <v>1205</v>
      </c>
      <c r="E428" s="8" t="str">
        <f>VLOOKUP(R428,'REPARTO PROCESOS'!B:C,2,0)</f>
        <v>FDLSC-CD-013-2026</v>
      </c>
      <c r="F428" s="29" t="str">
        <f>VLOOKUP(G428,'NUMEROS DE CONTRATO'!G:K,5,0)</f>
        <v>433-2026 CPS-AG(146166)</v>
      </c>
      <c r="G428" s="222" t="s">
        <v>783</v>
      </c>
      <c r="H428" s="149">
        <v>79419316</v>
      </c>
      <c r="I428" s="149">
        <v>3105573413</v>
      </c>
      <c r="J428" s="149" t="s">
        <v>1129</v>
      </c>
      <c r="K428" s="149" t="s">
        <v>1063</v>
      </c>
      <c r="L428" s="151">
        <v>2667</v>
      </c>
      <c r="M428" s="151">
        <v>2667</v>
      </c>
      <c r="N428" s="148" t="s">
        <v>1822</v>
      </c>
      <c r="O428" s="149" t="s">
        <v>1129</v>
      </c>
      <c r="P428" s="279" t="s">
        <v>1132</v>
      </c>
      <c r="Q428" s="288" t="s">
        <v>1141</v>
      </c>
      <c r="R428" s="281">
        <v>146166</v>
      </c>
      <c r="S428" s="280" t="s">
        <v>1166</v>
      </c>
      <c r="T428" s="120">
        <v>1742</v>
      </c>
      <c r="U428" s="247" t="s">
        <v>1823</v>
      </c>
      <c r="V428" s="138" t="s">
        <v>1824</v>
      </c>
      <c r="W428" s="9" t="s">
        <v>1055</v>
      </c>
      <c r="X428" s="318">
        <v>24760000</v>
      </c>
      <c r="Y428" s="320" t="s">
        <v>1145</v>
      </c>
      <c r="Z428" s="162" t="s">
        <v>1146</v>
      </c>
      <c r="AA428" s="222" t="s">
        <v>1147</v>
      </c>
      <c r="AB428" s="144" t="s">
        <v>1047</v>
      </c>
      <c r="AC428" s="145" t="s">
        <v>1047</v>
      </c>
      <c r="AD428" s="135" t="s">
        <v>21</v>
      </c>
      <c r="AE428" s="75" t="s">
        <v>37</v>
      </c>
      <c r="AF428" s="209">
        <v>46048</v>
      </c>
      <c r="AG428" s="12" t="s">
        <v>1060</v>
      </c>
      <c r="AH428" s="147">
        <v>46048</v>
      </c>
      <c r="AI428" s="170" t="s">
        <v>1128</v>
      </c>
      <c r="AJ428" s="147">
        <v>46048</v>
      </c>
      <c r="AK428" s="12">
        <v>661</v>
      </c>
      <c r="AL428" s="147">
        <v>46050</v>
      </c>
      <c r="AM428" s="12" t="s">
        <v>2296</v>
      </c>
      <c r="AN428" s="12"/>
    </row>
    <row r="429" spans="1:40" x14ac:dyDescent="0.25">
      <c r="A429" s="148">
        <v>658</v>
      </c>
      <c r="B429" s="268" t="s">
        <v>748</v>
      </c>
      <c r="C429" s="149" t="s">
        <v>766</v>
      </c>
      <c r="D429" s="139" t="s">
        <v>1205</v>
      </c>
      <c r="E429" s="8" t="str">
        <f>VLOOKUP(R429,'REPARTO PROCESOS'!B:C,2,0)</f>
        <v>FDLSC-CD-013-2026</v>
      </c>
      <c r="F429" s="29" t="str">
        <f>VLOOKUP(G429,'NUMEROS DE CONTRATO'!G:K,5,0)</f>
        <v>434-2026 CPS-AG(146166)</v>
      </c>
      <c r="G429" s="222" t="s">
        <v>788</v>
      </c>
      <c r="H429" s="149">
        <v>79464226</v>
      </c>
      <c r="I429" s="149">
        <v>3202595307</v>
      </c>
      <c r="J429" s="149" t="s">
        <v>1129</v>
      </c>
      <c r="K429" s="149" t="s">
        <v>1063</v>
      </c>
      <c r="L429" s="151">
        <v>2667</v>
      </c>
      <c r="M429" s="151">
        <v>2667</v>
      </c>
      <c r="N429" s="148" t="s">
        <v>1822</v>
      </c>
      <c r="O429" s="149" t="s">
        <v>1129</v>
      </c>
      <c r="P429" s="279" t="s">
        <v>1132</v>
      </c>
      <c r="Q429" s="288" t="s">
        <v>1141</v>
      </c>
      <c r="R429" s="280">
        <v>146166</v>
      </c>
      <c r="S429" s="280" t="s">
        <v>1166</v>
      </c>
      <c r="T429" s="120">
        <v>1742</v>
      </c>
      <c r="U429" s="247" t="s">
        <v>1823</v>
      </c>
      <c r="V429" s="138" t="s">
        <v>1824</v>
      </c>
      <c r="W429" s="9" t="s">
        <v>1055</v>
      </c>
      <c r="X429" s="318">
        <v>24760000</v>
      </c>
      <c r="Y429" s="320" t="s">
        <v>1145</v>
      </c>
      <c r="Z429" s="162" t="s">
        <v>1146</v>
      </c>
      <c r="AA429" s="222" t="s">
        <v>1147</v>
      </c>
      <c r="AB429" s="148" t="s">
        <v>1047</v>
      </c>
      <c r="AC429" s="149" t="s">
        <v>1047</v>
      </c>
      <c r="AD429" s="135" t="s">
        <v>21</v>
      </c>
      <c r="AE429" s="75" t="s">
        <v>37</v>
      </c>
      <c r="AF429" s="209">
        <v>46057</v>
      </c>
      <c r="AG429" s="5" t="s">
        <v>1060</v>
      </c>
      <c r="AH429" s="163">
        <v>46049</v>
      </c>
      <c r="AI429" s="170" t="s">
        <v>1424</v>
      </c>
      <c r="AJ429" s="147">
        <v>46050</v>
      </c>
      <c r="AK429" s="12">
        <v>680</v>
      </c>
      <c r="AL429" s="147">
        <v>46052</v>
      </c>
      <c r="AM429" s="12" t="s">
        <v>2296</v>
      </c>
      <c r="AN429" s="12"/>
    </row>
    <row r="430" spans="1:40" x14ac:dyDescent="0.25">
      <c r="A430" s="148">
        <v>659</v>
      </c>
      <c r="B430" s="269" t="s">
        <v>748</v>
      </c>
      <c r="C430" s="4" t="s">
        <v>766</v>
      </c>
      <c r="D430" s="139" t="s">
        <v>1205</v>
      </c>
      <c r="E430" s="8" t="str">
        <f>VLOOKUP(R430,'REPARTO PROCESOS'!B:C,2,0)</f>
        <v>FDLSC-CD-013-2026</v>
      </c>
      <c r="F430" s="29" t="str">
        <f>VLOOKUP(G430,'NUMEROS DE CONTRATO'!G:K,5,0)</f>
        <v>435-2026 CPS-AG(146166)</v>
      </c>
      <c r="G430" s="222" t="s">
        <v>790</v>
      </c>
      <c r="H430" s="4">
        <v>79443292</v>
      </c>
      <c r="I430" s="4">
        <v>3023357278</v>
      </c>
      <c r="J430" s="4" t="s">
        <v>1129</v>
      </c>
      <c r="K430" s="4" t="s">
        <v>1063</v>
      </c>
      <c r="L430" s="151">
        <v>2667</v>
      </c>
      <c r="M430" s="151">
        <v>2667</v>
      </c>
      <c r="N430" s="4" t="s">
        <v>1822</v>
      </c>
      <c r="O430" s="4" t="s">
        <v>1129</v>
      </c>
      <c r="P430" s="283" t="s">
        <v>1132</v>
      </c>
      <c r="Q430" s="287" t="s">
        <v>1141</v>
      </c>
      <c r="R430" s="281">
        <v>146166</v>
      </c>
      <c r="S430" s="280" t="s">
        <v>1166</v>
      </c>
      <c r="T430" s="120">
        <v>1742</v>
      </c>
      <c r="U430" s="247" t="s">
        <v>1823</v>
      </c>
      <c r="V430" s="138" t="s">
        <v>1824</v>
      </c>
      <c r="W430" s="9" t="s">
        <v>1055</v>
      </c>
      <c r="X430" s="318">
        <v>24760000</v>
      </c>
      <c r="Y430" s="320" t="s">
        <v>1145</v>
      </c>
      <c r="Z430" s="162" t="s">
        <v>1146</v>
      </c>
      <c r="AA430" s="222" t="s">
        <v>1147</v>
      </c>
      <c r="AB430" s="144" t="s">
        <v>1047</v>
      </c>
      <c r="AC430" s="145" t="s">
        <v>1047</v>
      </c>
      <c r="AD430" s="135" t="s">
        <v>21</v>
      </c>
      <c r="AE430" s="75" t="s">
        <v>37</v>
      </c>
      <c r="AF430" s="209">
        <v>46048</v>
      </c>
      <c r="AG430" s="12" t="s">
        <v>1060</v>
      </c>
      <c r="AH430" s="147">
        <v>46048</v>
      </c>
      <c r="AI430" s="170" t="s">
        <v>1128</v>
      </c>
      <c r="AJ430" s="147">
        <v>46048</v>
      </c>
      <c r="AK430" s="12">
        <v>665</v>
      </c>
      <c r="AL430" s="147">
        <v>46050</v>
      </c>
      <c r="AM430" s="12" t="s">
        <v>2296</v>
      </c>
      <c r="AN430" s="12"/>
    </row>
    <row r="431" spans="1:40" x14ac:dyDescent="0.25">
      <c r="A431" s="148">
        <v>380</v>
      </c>
      <c r="B431" s="268" t="s">
        <v>402</v>
      </c>
      <c r="C431" s="149" t="s">
        <v>482</v>
      </c>
      <c r="D431" s="139" t="s">
        <v>1193</v>
      </c>
      <c r="E431" s="8" t="str">
        <f>VLOOKUP(R431,'REPARTO PROCESOS'!B:C,2,0)</f>
        <v>FDLSC-CD-037-2026</v>
      </c>
      <c r="F431" s="29" t="str">
        <f>VLOOKUP(G431,'NUMEROS DE CONTRATO'!G:K,5,0)</f>
        <v>436-2026 CPS-AG(146370)</v>
      </c>
      <c r="G431" s="222" t="s">
        <v>484</v>
      </c>
      <c r="H431" s="149">
        <v>52918845</v>
      </c>
      <c r="I431" s="149">
        <v>3028509597</v>
      </c>
      <c r="J431" s="149" t="s">
        <v>1825</v>
      </c>
      <c r="K431" s="149" t="s">
        <v>1063</v>
      </c>
      <c r="L431" s="151">
        <v>2409</v>
      </c>
      <c r="M431" s="151">
        <v>2409</v>
      </c>
      <c r="N431" s="148" t="s">
        <v>1092</v>
      </c>
      <c r="O431" s="149" t="s">
        <v>1092</v>
      </c>
      <c r="P431" s="279" t="s">
        <v>1093</v>
      </c>
      <c r="Q431" s="285" t="s">
        <v>1093</v>
      </c>
      <c r="R431" s="281">
        <v>146370</v>
      </c>
      <c r="S431" s="280" t="s">
        <v>1166</v>
      </c>
      <c r="T431" s="120">
        <v>1765</v>
      </c>
      <c r="U431" s="247" t="s">
        <v>1826</v>
      </c>
      <c r="V431" s="138" t="s">
        <v>1827</v>
      </c>
      <c r="W431" s="9" t="s">
        <v>1055</v>
      </c>
      <c r="X431" s="318">
        <v>38400000</v>
      </c>
      <c r="Y431" s="320" t="s">
        <v>1096</v>
      </c>
      <c r="Z431" s="162" t="s">
        <v>1097</v>
      </c>
      <c r="AA431" s="222" t="s">
        <v>1098</v>
      </c>
      <c r="AB431" s="144" t="s">
        <v>1047</v>
      </c>
      <c r="AC431" s="145" t="s">
        <v>1047</v>
      </c>
      <c r="AD431" s="207" t="s">
        <v>21</v>
      </c>
      <c r="AE431" s="75" t="s">
        <v>37</v>
      </c>
      <c r="AF431" s="209">
        <v>46045</v>
      </c>
      <c r="AG431" s="12" t="s">
        <v>2284</v>
      </c>
      <c r="AH431" s="147">
        <v>46048</v>
      </c>
      <c r="AI431" s="170" t="s">
        <v>1128</v>
      </c>
      <c r="AJ431" s="147">
        <v>46048</v>
      </c>
      <c r="AK431" s="12">
        <v>620</v>
      </c>
      <c r="AL431" s="147">
        <v>46049</v>
      </c>
      <c r="AM431" s="12" t="s">
        <v>45</v>
      </c>
      <c r="AN431" s="147">
        <v>46049</v>
      </c>
    </row>
    <row r="432" spans="1:40" x14ac:dyDescent="0.25">
      <c r="A432" s="148">
        <v>383</v>
      </c>
      <c r="B432" s="269" t="s">
        <v>402</v>
      </c>
      <c r="C432" s="4" t="s">
        <v>482</v>
      </c>
      <c r="D432" s="139" t="s">
        <v>1193</v>
      </c>
      <c r="E432" s="8" t="str">
        <f>VLOOKUP(R432,'REPARTO PROCESOS'!B:C,2,0)</f>
        <v>FDLSC-CD-037-2026</v>
      </c>
      <c r="F432" s="29" t="str">
        <f>VLOOKUP(G432,'NUMEROS DE CONTRATO'!G:K,5,0)</f>
        <v>437-2026 CPS-AG(146370)</v>
      </c>
      <c r="G432" s="222" t="s">
        <v>487</v>
      </c>
      <c r="H432" s="4">
        <v>1010197233</v>
      </c>
      <c r="I432" s="4">
        <v>3157613868</v>
      </c>
      <c r="J432" s="4" t="s">
        <v>1828</v>
      </c>
      <c r="K432" s="4" t="s">
        <v>1063</v>
      </c>
      <c r="L432" s="151">
        <v>2409</v>
      </c>
      <c r="M432" s="151">
        <v>2409</v>
      </c>
      <c r="N432" s="4" t="s">
        <v>1092</v>
      </c>
      <c r="O432" s="4" t="s">
        <v>1092</v>
      </c>
      <c r="P432" s="283" t="s">
        <v>1093</v>
      </c>
      <c r="Q432" s="284" t="s">
        <v>1093</v>
      </c>
      <c r="R432" s="281">
        <v>146370</v>
      </c>
      <c r="S432" s="280" t="s">
        <v>1166</v>
      </c>
      <c r="T432" s="120">
        <v>1765</v>
      </c>
      <c r="U432" s="247" t="s">
        <v>1826</v>
      </c>
      <c r="V432" s="138" t="s">
        <v>1827</v>
      </c>
      <c r="W432" s="9" t="s">
        <v>1055</v>
      </c>
      <c r="X432" s="318">
        <v>38400000</v>
      </c>
      <c r="Y432" s="320" t="s">
        <v>1096</v>
      </c>
      <c r="Z432" s="162" t="s">
        <v>1097</v>
      </c>
      <c r="AA432" s="222" t="s">
        <v>1098</v>
      </c>
      <c r="AB432" s="144" t="s">
        <v>1047</v>
      </c>
      <c r="AC432" s="145" t="s">
        <v>1047</v>
      </c>
      <c r="AD432" s="207" t="s">
        <v>21</v>
      </c>
      <c r="AE432" s="75" t="s">
        <v>37</v>
      </c>
      <c r="AF432" s="209">
        <v>46048</v>
      </c>
      <c r="AG432" s="12" t="s">
        <v>2284</v>
      </c>
      <c r="AH432" s="147">
        <v>46048</v>
      </c>
      <c r="AI432" s="170" t="s">
        <v>1128</v>
      </c>
      <c r="AJ432" s="147">
        <v>46048</v>
      </c>
      <c r="AK432" s="12">
        <v>621</v>
      </c>
      <c r="AL432" s="147">
        <v>46049</v>
      </c>
      <c r="AM432" s="12" t="s">
        <v>45</v>
      </c>
      <c r="AN432" s="147">
        <v>46049</v>
      </c>
    </row>
    <row r="433" spans="1:40" x14ac:dyDescent="0.25">
      <c r="A433" s="148">
        <v>384</v>
      </c>
      <c r="B433" s="269" t="s">
        <v>402</v>
      </c>
      <c r="C433" s="4" t="s">
        <v>482</v>
      </c>
      <c r="D433" s="139" t="s">
        <v>1193</v>
      </c>
      <c r="E433" s="8" t="str">
        <f>VLOOKUP(R433,'REPARTO PROCESOS'!B:C,2,0)</f>
        <v>FDLSC-CD-037-2026</v>
      </c>
      <c r="F433" s="29" t="str">
        <f>VLOOKUP(G433,'NUMEROS DE CONTRATO'!G:K,5,0)</f>
        <v>438-2026 CPS-AG(146370)</v>
      </c>
      <c r="G433" s="222" t="s">
        <v>488</v>
      </c>
      <c r="H433" s="4">
        <v>1070619822</v>
      </c>
      <c r="I433" s="4">
        <v>3192694818</v>
      </c>
      <c r="J433" s="4" t="s">
        <v>1315</v>
      </c>
      <c r="K433" s="4" t="s">
        <v>1063</v>
      </c>
      <c r="L433" s="151">
        <v>2409</v>
      </c>
      <c r="M433" s="151">
        <v>2409</v>
      </c>
      <c r="N433" s="4" t="s">
        <v>1092</v>
      </c>
      <c r="O433" s="4" t="s">
        <v>1092</v>
      </c>
      <c r="P433" s="283" t="s">
        <v>1093</v>
      </c>
      <c r="Q433" s="284" t="s">
        <v>1093</v>
      </c>
      <c r="R433" s="281">
        <v>146370</v>
      </c>
      <c r="S433" s="280" t="s">
        <v>1166</v>
      </c>
      <c r="T433" s="120">
        <v>1765</v>
      </c>
      <c r="U433" s="247" t="s">
        <v>1826</v>
      </c>
      <c r="V433" s="138" t="s">
        <v>1827</v>
      </c>
      <c r="W433" s="9" t="s">
        <v>1055</v>
      </c>
      <c r="X433" s="318">
        <v>38400000</v>
      </c>
      <c r="Y433" s="320" t="s">
        <v>1096</v>
      </c>
      <c r="Z433" s="162" t="s">
        <v>1097</v>
      </c>
      <c r="AA433" s="222" t="s">
        <v>1098</v>
      </c>
      <c r="AB433" s="144" t="s">
        <v>1047</v>
      </c>
      <c r="AC433" s="145" t="s">
        <v>1047</v>
      </c>
      <c r="AD433" s="207" t="s">
        <v>21</v>
      </c>
      <c r="AE433" s="75" t="s">
        <v>37</v>
      </c>
      <c r="AF433" s="209">
        <v>46048</v>
      </c>
      <c r="AG433" s="12" t="s">
        <v>2284</v>
      </c>
      <c r="AH433" s="147">
        <v>46048</v>
      </c>
      <c r="AI433" s="170" t="s">
        <v>1128</v>
      </c>
      <c r="AJ433" s="147">
        <v>46048</v>
      </c>
      <c r="AK433" s="12">
        <v>622</v>
      </c>
      <c r="AL433" s="147">
        <v>46049</v>
      </c>
      <c r="AM433" s="12" t="s">
        <v>45</v>
      </c>
      <c r="AN433" s="147">
        <v>46049</v>
      </c>
    </row>
    <row r="434" spans="1:40" x14ac:dyDescent="0.25">
      <c r="A434" s="148">
        <v>390</v>
      </c>
      <c r="B434" s="269" t="s">
        <v>402</v>
      </c>
      <c r="C434" s="4" t="s">
        <v>482</v>
      </c>
      <c r="D434" s="139" t="s">
        <v>1193</v>
      </c>
      <c r="E434" s="8" t="str">
        <f>VLOOKUP(R434,'REPARTO PROCESOS'!B:C,2,0)</f>
        <v>FDLSC-CD-037-2026</v>
      </c>
      <c r="F434" s="29" t="str">
        <f>VLOOKUP(G434,'NUMEROS DE CONTRATO'!G:K,5,0)</f>
        <v>439-2026 CPS-AG(146370)</v>
      </c>
      <c r="G434" s="222" t="s">
        <v>494</v>
      </c>
      <c r="H434" s="4">
        <v>1022943417</v>
      </c>
      <c r="I434" s="4">
        <v>3245404566</v>
      </c>
      <c r="J434" s="4" t="s">
        <v>1829</v>
      </c>
      <c r="K434" s="4" t="s">
        <v>1063</v>
      </c>
      <c r="L434" s="151">
        <v>2409</v>
      </c>
      <c r="M434" s="151">
        <v>2409</v>
      </c>
      <c r="N434" s="4" t="s">
        <v>1092</v>
      </c>
      <c r="O434" s="4" t="s">
        <v>1092</v>
      </c>
      <c r="P434" s="283" t="s">
        <v>1093</v>
      </c>
      <c r="Q434" s="284" t="s">
        <v>1093</v>
      </c>
      <c r="R434" s="281">
        <v>146370</v>
      </c>
      <c r="S434" s="280" t="s">
        <v>1166</v>
      </c>
      <c r="T434" s="120">
        <v>1765</v>
      </c>
      <c r="U434" s="247" t="s">
        <v>1826</v>
      </c>
      <c r="V434" s="138" t="s">
        <v>1827</v>
      </c>
      <c r="W434" s="9" t="s">
        <v>1055</v>
      </c>
      <c r="X434" s="318">
        <v>38400000</v>
      </c>
      <c r="Y434" s="320" t="s">
        <v>1096</v>
      </c>
      <c r="Z434" s="162" t="s">
        <v>1097</v>
      </c>
      <c r="AA434" s="222" t="s">
        <v>1098</v>
      </c>
      <c r="AB434" s="144" t="s">
        <v>1047</v>
      </c>
      <c r="AC434" s="145" t="s">
        <v>1047</v>
      </c>
      <c r="AD434" s="207" t="s">
        <v>21</v>
      </c>
      <c r="AE434" s="75" t="s">
        <v>37</v>
      </c>
      <c r="AF434" s="209">
        <v>46050</v>
      </c>
      <c r="AG434" s="12" t="s">
        <v>2284</v>
      </c>
      <c r="AH434" s="147">
        <v>46048</v>
      </c>
      <c r="AI434" s="170" t="s">
        <v>1128</v>
      </c>
      <c r="AJ434" s="147">
        <v>46048</v>
      </c>
      <c r="AK434" s="12">
        <v>624</v>
      </c>
      <c r="AL434" s="147">
        <v>46049</v>
      </c>
      <c r="AM434" s="12" t="s">
        <v>45</v>
      </c>
      <c r="AN434" s="147">
        <v>46050</v>
      </c>
    </row>
    <row r="435" spans="1:40" x14ac:dyDescent="0.25">
      <c r="A435" s="148">
        <v>406</v>
      </c>
      <c r="B435" s="268" t="s">
        <v>402</v>
      </c>
      <c r="C435" s="149" t="s">
        <v>482</v>
      </c>
      <c r="D435" s="139" t="s">
        <v>1193</v>
      </c>
      <c r="E435" s="8" t="str">
        <f>VLOOKUP(R435,'REPARTO PROCESOS'!B:C,2,0)</f>
        <v>FDLSC-CD-037-2026</v>
      </c>
      <c r="F435" s="29" t="str">
        <f>VLOOKUP(G435,'NUMEROS DE CONTRATO'!G:K,5,0)</f>
        <v>440-2026 CPS-AG(146370)</v>
      </c>
      <c r="G435" s="222" t="s">
        <v>546</v>
      </c>
      <c r="H435" s="149">
        <v>1023890669</v>
      </c>
      <c r="I435" s="149" t="s">
        <v>1830</v>
      </c>
      <c r="J435" s="149" t="s">
        <v>1047</v>
      </c>
      <c r="K435" s="149" t="s">
        <v>1047</v>
      </c>
      <c r="L435" s="151">
        <v>2409</v>
      </c>
      <c r="M435" s="151">
        <v>2409</v>
      </c>
      <c r="N435" s="148" t="s">
        <v>1092</v>
      </c>
      <c r="O435" s="149" t="s">
        <v>1092</v>
      </c>
      <c r="P435" s="279" t="s">
        <v>1093</v>
      </c>
      <c r="Q435" s="285" t="s">
        <v>1093</v>
      </c>
      <c r="R435" s="280">
        <v>146370</v>
      </c>
      <c r="S435" s="280" t="s">
        <v>1166</v>
      </c>
      <c r="T435" s="120">
        <v>1765</v>
      </c>
      <c r="U435" s="247" t="s">
        <v>1826</v>
      </c>
      <c r="V435" s="138" t="s">
        <v>1827</v>
      </c>
      <c r="W435" s="9" t="s">
        <v>1055</v>
      </c>
      <c r="X435" s="318">
        <v>38400000</v>
      </c>
      <c r="Y435" s="320" t="s">
        <v>1096</v>
      </c>
      <c r="Z435" s="162" t="s">
        <v>1097</v>
      </c>
      <c r="AA435" s="222" t="s">
        <v>1098</v>
      </c>
      <c r="AB435" s="144" t="s">
        <v>1831</v>
      </c>
      <c r="AC435" s="150">
        <v>46014</v>
      </c>
      <c r="AD435" s="207" t="s">
        <v>21</v>
      </c>
      <c r="AE435" s="75" t="s">
        <v>37</v>
      </c>
      <c r="AF435" s="209">
        <v>46057</v>
      </c>
      <c r="AG435" s="12" t="s">
        <v>1060</v>
      </c>
      <c r="AH435" s="147">
        <v>46048</v>
      </c>
      <c r="AI435" s="170" t="s">
        <v>1128</v>
      </c>
      <c r="AJ435" s="147">
        <v>46048</v>
      </c>
      <c r="AK435" s="12">
        <v>625</v>
      </c>
      <c r="AL435" s="147">
        <v>46049</v>
      </c>
      <c r="AM435" s="12" t="s">
        <v>45</v>
      </c>
      <c r="AN435" s="147">
        <v>46057</v>
      </c>
    </row>
    <row r="436" spans="1:40" x14ac:dyDescent="0.25">
      <c r="A436" s="148">
        <v>407</v>
      </c>
      <c r="B436" s="269" t="s">
        <v>402</v>
      </c>
      <c r="C436" s="4" t="s">
        <v>482</v>
      </c>
      <c r="D436" s="139" t="s">
        <v>1193</v>
      </c>
      <c r="E436" s="8" t="str">
        <f>VLOOKUP(R436,'REPARTO PROCESOS'!B:C,2,0)</f>
        <v>FDLSC-CD-037-2026</v>
      </c>
      <c r="F436" s="29" t="str">
        <f>VLOOKUP(G436,'NUMEROS DE CONTRATO'!G:K,5,0)</f>
        <v>441-2026 CPS-AG(146370)</v>
      </c>
      <c r="G436" s="222" t="s">
        <v>511</v>
      </c>
      <c r="H436" s="4">
        <v>52890641</v>
      </c>
      <c r="I436" s="4">
        <v>3204055867</v>
      </c>
      <c r="J436" s="4" t="s">
        <v>1832</v>
      </c>
      <c r="K436" s="4" t="s">
        <v>1063</v>
      </c>
      <c r="L436" s="151">
        <v>2409</v>
      </c>
      <c r="M436" s="151">
        <v>2409</v>
      </c>
      <c r="N436" s="4" t="s">
        <v>1092</v>
      </c>
      <c r="O436" s="4" t="s">
        <v>1092</v>
      </c>
      <c r="P436" s="283" t="s">
        <v>1093</v>
      </c>
      <c r="Q436" s="284" t="s">
        <v>1093</v>
      </c>
      <c r="R436" s="281">
        <v>146370</v>
      </c>
      <c r="S436" s="280" t="s">
        <v>1166</v>
      </c>
      <c r="T436" s="120">
        <v>1765</v>
      </c>
      <c r="U436" s="247" t="s">
        <v>1826</v>
      </c>
      <c r="V436" s="138" t="s">
        <v>1827</v>
      </c>
      <c r="W436" s="9" t="s">
        <v>1055</v>
      </c>
      <c r="X436" s="318">
        <v>38400000</v>
      </c>
      <c r="Y436" s="320" t="s">
        <v>1096</v>
      </c>
      <c r="Z436" s="162" t="s">
        <v>1097</v>
      </c>
      <c r="AA436" s="222" t="s">
        <v>1098</v>
      </c>
      <c r="AB436" s="144" t="s">
        <v>1047</v>
      </c>
      <c r="AC436" s="145" t="s">
        <v>1047</v>
      </c>
      <c r="AD436" s="207" t="s">
        <v>21</v>
      </c>
      <c r="AE436" s="75" t="s">
        <v>37</v>
      </c>
      <c r="AF436" s="209">
        <v>46048</v>
      </c>
      <c r="AG436" s="12" t="s">
        <v>2284</v>
      </c>
      <c r="AH436" s="147">
        <v>46048</v>
      </c>
      <c r="AI436" s="170" t="s">
        <v>1128</v>
      </c>
      <c r="AJ436" s="147">
        <v>46048</v>
      </c>
      <c r="AK436" s="12">
        <v>626</v>
      </c>
      <c r="AL436" s="147">
        <v>46049</v>
      </c>
      <c r="AM436" s="12" t="s">
        <v>45</v>
      </c>
      <c r="AN436" s="147">
        <v>46049</v>
      </c>
    </row>
    <row r="437" spans="1:40" x14ac:dyDescent="0.25">
      <c r="A437" s="148">
        <v>516</v>
      </c>
      <c r="B437" s="269" t="s">
        <v>607</v>
      </c>
      <c r="C437" s="4" t="s">
        <v>618</v>
      </c>
      <c r="D437" s="139" t="s">
        <v>1215</v>
      </c>
      <c r="E437" s="8" t="str">
        <f>VLOOKUP(R437,'REPARTO PROCESOS'!B:C,2,0)</f>
        <v>FDLSC-CD-101-2026</v>
      </c>
      <c r="F437" s="29" t="str">
        <f>VLOOKUP(G437,'NUMEROS DE CONTRATO'!G:K,5,0)</f>
        <v>442-2026 CPS-P(147077)</v>
      </c>
      <c r="G437" s="222" t="s">
        <v>628</v>
      </c>
      <c r="H437" s="154" t="s">
        <v>1047</v>
      </c>
      <c r="I437" s="148">
        <v>3103065180</v>
      </c>
      <c r="J437" s="148" t="s">
        <v>1833</v>
      </c>
      <c r="K437" s="148" t="s">
        <v>1047</v>
      </c>
      <c r="L437" s="151">
        <v>2252</v>
      </c>
      <c r="M437" s="151">
        <v>2252</v>
      </c>
      <c r="N437" s="4" t="s">
        <v>1089</v>
      </c>
      <c r="O437" s="4" t="s">
        <v>1050</v>
      </c>
      <c r="P437" s="283" t="s">
        <v>1165</v>
      </c>
      <c r="Q437" s="284" t="s">
        <v>1051</v>
      </c>
      <c r="R437" s="281">
        <v>147077</v>
      </c>
      <c r="S437" s="280" t="s">
        <v>1224</v>
      </c>
      <c r="T437" s="125">
        <v>1814</v>
      </c>
      <c r="U437" s="247" t="s">
        <v>1526</v>
      </c>
      <c r="V437" s="138" t="s">
        <v>1834</v>
      </c>
      <c r="W437" s="9" t="s">
        <v>1055</v>
      </c>
      <c r="X437" s="318">
        <v>44800000</v>
      </c>
      <c r="Y437" s="320" t="s">
        <v>1056</v>
      </c>
      <c r="Z437" s="162" t="s">
        <v>1057</v>
      </c>
      <c r="AA437" s="222" t="s">
        <v>1058</v>
      </c>
      <c r="AB437" s="144" t="s">
        <v>1059</v>
      </c>
      <c r="AC437" s="150">
        <v>46009</v>
      </c>
      <c r="AD437" s="207" t="s">
        <v>21</v>
      </c>
      <c r="AE437" s="75" t="s">
        <v>37</v>
      </c>
      <c r="AF437" s="209">
        <v>46055</v>
      </c>
      <c r="AG437" s="12" t="s">
        <v>1060</v>
      </c>
      <c r="AH437" s="147">
        <v>46048</v>
      </c>
      <c r="AI437" s="170" t="s">
        <v>1128</v>
      </c>
      <c r="AJ437" s="147">
        <v>46048</v>
      </c>
      <c r="AK437" s="12">
        <v>639</v>
      </c>
      <c r="AL437" s="147">
        <v>46049</v>
      </c>
      <c r="AM437" s="12" t="s">
        <v>45</v>
      </c>
      <c r="AN437" s="12"/>
    </row>
    <row r="438" spans="1:40" x14ac:dyDescent="0.25">
      <c r="A438" s="148">
        <v>517</v>
      </c>
      <c r="B438" s="269" t="s">
        <v>607</v>
      </c>
      <c r="C438" s="4" t="s">
        <v>618</v>
      </c>
      <c r="D438" s="139" t="s">
        <v>1215</v>
      </c>
      <c r="E438" s="8" t="str">
        <f>VLOOKUP(R438,'REPARTO PROCESOS'!B:C,2,0)</f>
        <v>FDLSC-CD-060-2026</v>
      </c>
      <c r="F438" s="29" t="str">
        <f>VLOOKUP(G438,'NUMEROS DE CONTRATO'!G:K,5,0)</f>
        <v>443-2026 CPS-AG(147108)</v>
      </c>
      <c r="G438" s="222" t="s">
        <v>629</v>
      </c>
      <c r="H438" s="4">
        <v>80809486</v>
      </c>
      <c r="I438" s="4">
        <v>3133429738</v>
      </c>
      <c r="J438" s="4" t="s">
        <v>1835</v>
      </c>
      <c r="K438" s="4" t="s">
        <v>1063</v>
      </c>
      <c r="L438" s="151">
        <v>2252</v>
      </c>
      <c r="M438" s="151">
        <v>2252</v>
      </c>
      <c r="N438" s="4" t="s">
        <v>1836</v>
      </c>
      <c r="O438" s="4" t="s">
        <v>1092</v>
      </c>
      <c r="P438" s="283" t="s">
        <v>1093</v>
      </c>
      <c r="Q438" s="284" t="s">
        <v>1093</v>
      </c>
      <c r="R438" s="281">
        <v>147108</v>
      </c>
      <c r="S438" s="280" t="s">
        <v>1224</v>
      </c>
      <c r="T438" s="125">
        <v>1815</v>
      </c>
      <c r="U438" s="247" t="s">
        <v>1837</v>
      </c>
      <c r="V438" s="138" t="s">
        <v>1838</v>
      </c>
      <c r="W438" s="9" t="s">
        <v>1055</v>
      </c>
      <c r="X438" s="318">
        <v>38400000</v>
      </c>
      <c r="Y438" s="320" t="s">
        <v>1096</v>
      </c>
      <c r="Z438" s="162" t="s">
        <v>1097</v>
      </c>
      <c r="AA438" s="222" t="s">
        <v>1098</v>
      </c>
      <c r="AB438" s="144" t="s">
        <v>1047</v>
      </c>
      <c r="AC438" s="145" t="s">
        <v>1047</v>
      </c>
      <c r="AD438" s="135" t="s">
        <v>21</v>
      </c>
      <c r="AE438" s="75" t="s">
        <v>37</v>
      </c>
      <c r="AF438" s="209">
        <v>46048</v>
      </c>
      <c r="AG438" s="12" t="s">
        <v>1060</v>
      </c>
      <c r="AH438" s="147">
        <v>46048</v>
      </c>
      <c r="AI438" s="170" t="s">
        <v>1128</v>
      </c>
      <c r="AJ438" s="147">
        <v>46048</v>
      </c>
      <c r="AK438" s="12">
        <v>640</v>
      </c>
      <c r="AL438" s="147">
        <v>46049</v>
      </c>
      <c r="AM438" s="12" t="s">
        <v>45</v>
      </c>
      <c r="AN438" s="12"/>
    </row>
    <row r="439" spans="1:40" x14ac:dyDescent="0.25">
      <c r="A439" s="148">
        <v>690</v>
      </c>
      <c r="B439" s="268" t="s">
        <v>748</v>
      </c>
      <c r="C439" s="149" t="s">
        <v>810</v>
      </c>
      <c r="D439" s="139" t="s">
        <v>1193</v>
      </c>
      <c r="E439" s="8" t="str">
        <f>VLOOKUP(R439,'REPARTO PROCESOS'!B:C,2,0)</f>
        <v>FDLSC-CD-126-2026</v>
      </c>
      <c r="F439" s="29" t="str">
        <f>VLOOKUP(G439,'NUMEROS DE CONTRATO'!G:K,5,0)</f>
        <v>444-2026 CPS-AG(147947)</v>
      </c>
      <c r="G439" s="222" t="s">
        <v>826</v>
      </c>
      <c r="H439" s="149">
        <v>52508099</v>
      </c>
      <c r="I439" s="149">
        <v>3225382738</v>
      </c>
      <c r="J439" s="149" t="s">
        <v>1048</v>
      </c>
      <c r="K439" s="280" t="s">
        <v>1063</v>
      </c>
      <c r="L439" s="151">
        <v>2667</v>
      </c>
      <c r="M439" s="151">
        <v>2667</v>
      </c>
      <c r="N439" s="148" t="s">
        <v>1092</v>
      </c>
      <c r="O439" s="149" t="s">
        <v>1092</v>
      </c>
      <c r="P439" s="279" t="s">
        <v>1234</v>
      </c>
      <c r="Q439" s="285" t="s">
        <v>1234</v>
      </c>
      <c r="R439" s="281">
        <v>147947</v>
      </c>
      <c r="S439" s="280" t="s">
        <v>1113</v>
      </c>
      <c r="T439" s="122">
        <v>1985</v>
      </c>
      <c r="U439" s="247" t="s">
        <v>1388</v>
      </c>
      <c r="V439" s="138" t="s">
        <v>1389</v>
      </c>
      <c r="W439" s="12"/>
      <c r="X439" s="318">
        <v>34400000</v>
      </c>
      <c r="Y439" s="320" t="s">
        <v>1390</v>
      </c>
      <c r="Z439" s="162" t="s">
        <v>1391</v>
      </c>
      <c r="AA439" s="78" t="s">
        <v>1392</v>
      </c>
      <c r="AB439" s="144" t="s">
        <v>1047</v>
      </c>
      <c r="AC439" s="145" t="s">
        <v>1047</v>
      </c>
      <c r="AD439" s="207" t="s">
        <v>21</v>
      </c>
      <c r="AE439" s="75" t="s">
        <v>37</v>
      </c>
      <c r="AF439" s="209">
        <v>46050</v>
      </c>
      <c r="AG439" s="12" t="s">
        <v>1060</v>
      </c>
      <c r="AH439" s="147">
        <v>46048</v>
      </c>
      <c r="AI439" s="170" t="s">
        <v>1128</v>
      </c>
      <c r="AJ439" s="147">
        <v>46048</v>
      </c>
      <c r="AK439" s="12">
        <v>677</v>
      </c>
      <c r="AL439" s="147">
        <v>46050</v>
      </c>
      <c r="AM439" s="12" t="s">
        <v>45</v>
      </c>
      <c r="AN439" s="147">
        <v>46056</v>
      </c>
    </row>
    <row r="440" spans="1:40" x14ac:dyDescent="0.25">
      <c r="A440" s="148">
        <v>549</v>
      </c>
      <c r="B440" s="268" t="s">
        <v>607</v>
      </c>
      <c r="C440" s="149" t="s">
        <v>656</v>
      </c>
      <c r="D440" s="139" t="s">
        <v>1215</v>
      </c>
      <c r="E440" s="8" t="str">
        <f>VLOOKUP(R440,'REPARTO PROCESOS'!B:C,2,0)</f>
        <v>FDLSC-CD-046-2026</v>
      </c>
      <c r="F440" s="29" t="str">
        <f>VLOOKUP(G440,'NUMEROS DE CONTRATO'!G:K,5,0)</f>
        <v>445-2026 CPS-P(147058)</v>
      </c>
      <c r="G440" s="222" t="s">
        <v>660</v>
      </c>
      <c r="H440" s="149">
        <v>1081793054</v>
      </c>
      <c r="I440" s="149">
        <v>3017741778</v>
      </c>
      <c r="J440" s="149" t="s">
        <v>1318</v>
      </c>
      <c r="K440" s="149" t="s">
        <v>1839</v>
      </c>
      <c r="L440" s="151">
        <v>2252</v>
      </c>
      <c r="M440" s="151">
        <v>2252</v>
      </c>
      <c r="N440" s="148" t="s">
        <v>1244</v>
      </c>
      <c r="O440" s="149" t="s">
        <v>1068</v>
      </c>
      <c r="P440" s="279" t="s">
        <v>1069</v>
      </c>
      <c r="Q440" s="285" t="s">
        <v>1069</v>
      </c>
      <c r="R440" s="281">
        <v>147058</v>
      </c>
      <c r="S440" s="280" t="s">
        <v>1224</v>
      </c>
      <c r="T440" s="125">
        <v>1813</v>
      </c>
      <c r="U440" s="247" t="s">
        <v>1812</v>
      </c>
      <c r="V440" s="138" t="s">
        <v>1813</v>
      </c>
      <c r="W440" s="9" t="s">
        <v>1055</v>
      </c>
      <c r="X440" s="318">
        <v>64000000</v>
      </c>
      <c r="Y440" s="320" t="s">
        <v>1073</v>
      </c>
      <c r="Z440" s="162" t="s">
        <v>1074</v>
      </c>
      <c r="AA440" s="222" t="s">
        <v>1075</v>
      </c>
      <c r="AB440" s="144" t="s">
        <v>1047</v>
      </c>
      <c r="AC440" s="145" t="s">
        <v>1047</v>
      </c>
      <c r="AD440" s="135" t="s">
        <v>21</v>
      </c>
      <c r="AE440" s="75" t="s">
        <v>37</v>
      </c>
      <c r="AF440" s="209">
        <v>46055</v>
      </c>
      <c r="AG440" s="12" t="s">
        <v>1060</v>
      </c>
      <c r="AH440" s="147">
        <v>46048</v>
      </c>
      <c r="AI440" s="170" t="s">
        <v>1128</v>
      </c>
      <c r="AJ440" s="147">
        <v>46048</v>
      </c>
      <c r="AK440" s="12">
        <v>643</v>
      </c>
      <c r="AL440" s="147">
        <v>46050</v>
      </c>
      <c r="AM440" s="12" t="s">
        <v>45</v>
      </c>
      <c r="AN440" s="12"/>
    </row>
    <row r="441" spans="1:40" x14ac:dyDescent="0.25">
      <c r="A441" s="148">
        <v>548</v>
      </c>
      <c r="B441" s="268" t="s">
        <v>607</v>
      </c>
      <c r="C441" s="149" t="s">
        <v>655</v>
      </c>
      <c r="D441" s="139" t="s">
        <v>1215</v>
      </c>
      <c r="E441" s="8" t="str">
        <f>VLOOKUP(R441,'REPARTO PROCESOS'!B:C,2,0)</f>
        <v>FDLSC-CD-046-2026</v>
      </c>
      <c r="F441" s="29" t="str">
        <f>VLOOKUP(G441,'NUMEROS DE CONTRATO'!G:K,5,0)</f>
        <v>446-2026 CPS-P(147058)</v>
      </c>
      <c r="G441" s="222" t="s">
        <v>659</v>
      </c>
      <c r="H441" s="149">
        <v>1140881134</v>
      </c>
      <c r="I441" s="149">
        <v>3163314793</v>
      </c>
      <c r="J441" s="149" t="s">
        <v>1318</v>
      </c>
      <c r="K441" s="149" t="s">
        <v>1840</v>
      </c>
      <c r="L441" s="151">
        <v>2252</v>
      </c>
      <c r="M441" s="151">
        <v>2252</v>
      </c>
      <c r="N441" s="148" t="s">
        <v>1244</v>
      </c>
      <c r="O441" s="149" t="s">
        <v>1068</v>
      </c>
      <c r="P441" s="279" t="s">
        <v>1069</v>
      </c>
      <c r="Q441" s="285" t="s">
        <v>1069</v>
      </c>
      <c r="R441" s="281">
        <v>147058</v>
      </c>
      <c r="S441" s="280" t="s">
        <v>1224</v>
      </c>
      <c r="T441" s="125">
        <v>1813</v>
      </c>
      <c r="U441" s="247" t="s">
        <v>1812</v>
      </c>
      <c r="V441" s="138" t="s">
        <v>1813</v>
      </c>
      <c r="W441" s="9" t="s">
        <v>1055</v>
      </c>
      <c r="X441" s="318">
        <v>64000000</v>
      </c>
      <c r="Y441" s="320" t="s">
        <v>1073</v>
      </c>
      <c r="Z441" s="162" t="s">
        <v>1074</v>
      </c>
      <c r="AA441" s="222" t="s">
        <v>1075</v>
      </c>
      <c r="AB441" s="144" t="s">
        <v>1047</v>
      </c>
      <c r="AC441" s="145" t="s">
        <v>1047</v>
      </c>
      <c r="AD441" s="135" t="s">
        <v>21</v>
      </c>
      <c r="AE441" s="75" t="s">
        <v>37</v>
      </c>
      <c r="AF441" s="209">
        <v>46048</v>
      </c>
      <c r="AG441" s="12" t="s">
        <v>1060</v>
      </c>
      <c r="AH441" s="147">
        <v>46048</v>
      </c>
      <c r="AI441" s="170" t="s">
        <v>1128</v>
      </c>
      <c r="AJ441" s="147">
        <v>46048</v>
      </c>
      <c r="AK441" s="12">
        <v>642</v>
      </c>
      <c r="AL441" s="147">
        <v>46049</v>
      </c>
      <c r="AM441" s="12" t="s">
        <v>45</v>
      </c>
      <c r="AN441" s="147">
        <v>46049</v>
      </c>
    </row>
    <row r="442" spans="1:40" x14ac:dyDescent="0.25">
      <c r="A442" s="148">
        <v>662</v>
      </c>
      <c r="B442" s="268" t="s">
        <v>748</v>
      </c>
      <c r="C442" s="149" t="s">
        <v>787</v>
      </c>
      <c r="D442" s="139" t="s">
        <v>1193</v>
      </c>
      <c r="E442" s="8" t="str">
        <f>VLOOKUP(R442,'REPARTO PROCESOS'!B:C,2,0)</f>
        <v>FDLSC-CD-223-2026</v>
      </c>
      <c r="F442" s="29" t="str">
        <f>VLOOKUP(G442,'NUMEROS DE CONTRATO'!G:K,5,0)</f>
        <v>447-2026 CPS-AG(146556)</v>
      </c>
      <c r="G442" s="222" t="s">
        <v>793</v>
      </c>
      <c r="H442" s="149">
        <v>79538110</v>
      </c>
      <c r="I442" s="149">
        <v>3103275944</v>
      </c>
      <c r="J442" s="149" t="s">
        <v>1841</v>
      </c>
      <c r="K442" s="149" t="s">
        <v>1063</v>
      </c>
      <c r="L442" s="151">
        <v>2667</v>
      </c>
      <c r="M442" s="151">
        <v>2667</v>
      </c>
      <c r="N442" s="148" t="s">
        <v>1092</v>
      </c>
      <c r="O442" s="149" t="s">
        <v>1092</v>
      </c>
      <c r="P442" s="279" t="s">
        <v>1234</v>
      </c>
      <c r="Q442" s="285" t="s">
        <v>1234</v>
      </c>
      <c r="R442" s="4">
        <v>146556</v>
      </c>
      <c r="S442" s="280" t="s">
        <v>1198</v>
      </c>
      <c r="T442" s="125">
        <v>1783</v>
      </c>
      <c r="U442" s="247" t="s">
        <v>1842</v>
      </c>
      <c r="V442" s="138" t="s">
        <v>1843</v>
      </c>
      <c r="W442" s="9" t="s">
        <v>1055</v>
      </c>
      <c r="X442" s="318">
        <v>38400000</v>
      </c>
      <c r="Y442" s="320" t="s">
        <v>1096</v>
      </c>
      <c r="Z442" s="162" t="s">
        <v>1097</v>
      </c>
      <c r="AA442" s="222" t="s">
        <v>1098</v>
      </c>
      <c r="AB442" s="144" t="s">
        <v>1844</v>
      </c>
      <c r="AC442" s="145" t="s">
        <v>1047</v>
      </c>
      <c r="AD442" s="207" t="s">
        <v>21</v>
      </c>
      <c r="AE442" s="75" t="s">
        <v>37</v>
      </c>
      <c r="AF442" s="209">
        <v>46049</v>
      </c>
      <c r="AG442" s="12" t="s">
        <v>1060</v>
      </c>
      <c r="AH442" s="147">
        <v>46048</v>
      </c>
      <c r="AI442" s="170" t="s">
        <v>1128</v>
      </c>
      <c r="AJ442" s="147">
        <v>46048</v>
      </c>
      <c r="AK442" s="12">
        <v>652</v>
      </c>
      <c r="AL442" s="147">
        <v>46050</v>
      </c>
      <c r="AM442" s="12" t="s">
        <v>45</v>
      </c>
      <c r="AN442" s="147">
        <v>46050</v>
      </c>
    </row>
    <row r="443" spans="1:40" x14ac:dyDescent="0.25">
      <c r="A443" s="148">
        <v>418</v>
      </c>
      <c r="B443" s="268" t="s">
        <v>180</v>
      </c>
      <c r="C443" s="149" t="s">
        <v>181</v>
      </c>
      <c r="D443" s="139" t="s">
        <v>1420</v>
      </c>
      <c r="E443" s="8" t="str">
        <f>VLOOKUP(R443,'REPARTO PROCESOS'!B:C,2,0)</f>
        <v>FDLSC-CD-002-2026</v>
      </c>
      <c r="F443" s="29" t="str">
        <f>VLOOKUP(G443,'NUMEROS DE CONTRATO'!G:K,5,0)</f>
        <v>448-2026 CPS-AG(148056)</v>
      </c>
      <c r="G443" s="222" t="s">
        <v>527</v>
      </c>
      <c r="H443" s="149" t="s">
        <v>33</v>
      </c>
      <c r="I443" s="149">
        <v>3236100011</v>
      </c>
      <c r="J443" s="149" t="s">
        <v>1129</v>
      </c>
      <c r="K443" s="149" t="s">
        <v>1063</v>
      </c>
      <c r="L443" s="151">
        <v>2502</v>
      </c>
      <c r="M443" s="151">
        <v>2502</v>
      </c>
      <c r="N443" s="148" t="s">
        <v>181</v>
      </c>
      <c r="O443" s="149" t="s">
        <v>1129</v>
      </c>
      <c r="P443" s="279" t="s">
        <v>1132</v>
      </c>
      <c r="Q443" s="288" t="s">
        <v>1141</v>
      </c>
      <c r="R443" s="281">
        <v>148056</v>
      </c>
      <c r="S443" s="280" t="s">
        <v>1208</v>
      </c>
      <c r="T443" s="127">
        <v>1934</v>
      </c>
      <c r="U443" s="247" t="s">
        <v>1421</v>
      </c>
      <c r="V443" s="138" t="s">
        <v>1422</v>
      </c>
      <c r="W443" s="9" t="s">
        <v>1055</v>
      </c>
      <c r="X443" s="318">
        <v>24760000</v>
      </c>
      <c r="Y443" s="320" t="s">
        <v>1145</v>
      </c>
      <c r="Z443" s="162" t="s">
        <v>1146</v>
      </c>
      <c r="AA443" s="222" t="s">
        <v>1147</v>
      </c>
      <c r="AB443" s="148" t="s">
        <v>1047</v>
      </c>
      <c r="AC443" s="149" t="s">
        <v>1047</v>
      </c>
      <c r="AD443" s="207" t="s">
        <v>14</v>
      </c>
      <c r="AE443" s="75" t="s">
        <v>37</v>
      </c>
      <c r="AF443" s="209">
        <v>46055</v>
      </c>
      <c r="AG443" s="12" t="s">
        <v>1060</v>
      </c>
      <c r="AH443" s="147">
        <v>46052</v>
      </c>
      <c r="AI443" s="168" t="s">
        <v>1122</v>
      </c>
      <c r="AJ443" s="147">
        <v>46057</v>
      </c>
      <c r="AK443" s="12">
        <v>1805</v>
      </c>
      <c r="AL443" s="147">
        <v>46062</v>
      </c>
      <c r="AM443" s="12" t="s">
        <v>2293</v>
      </c>
      <c r="AN443" s="12"/>
    </row>
    <row r="444" spans="1:40" ht="14.25" customHeight="1" x14ac:dyDescent="0.25">
      <c r="A444" s="148">
        <v>472</v>
      </c>
      <c r="B444" s="268" t="s">
        <v>180</v>
      </c>
      <c r="C444" s="149" t="s">
        <v>181</v>
      </c>
      <c r="D444" s="139" t="s">
        <v>1420</v>
      </c>
      <c r="E444" s="8" t="str">
        <f>VLOOKUP(R444,'REPARTO PROCESOS'!B:C,2,0)</f>
        <v>FDLSC-CD-002-2026</v>
      </c>
      <c r="F444" s="29" t="str">
        <f>VLOOKUP(G444,'NUMEROS DE CONTRATO'!G:K,5,0)</f>
        <v>449-2026 CPS-AG(148056)</v>
      </c>
      <c r="G444" s="222" t="s">
        <v>1845</v>
      </c>
      <c r="H444" s="149">
        <v>51675589</v>
      </c>
      <c r="I444" s="149">
        <v>3203330038</v>
      </c>
      <c r="J444" s="149" t="s">
        <v>1129</v>
      </c>
      <c r="K444" s="149" t="s">
        <v>1047</v>
      </c>
      <c r="L444" s="151">
        <v>2502</v>
      </c>
      <c r="M444" s="151">
        <v>2502</v>
      </c>
      <c r="N444" s="148" t="s">
        <v>181</v>
      </c>
      <c r="O444" s="149" t="s">
        <v>1129</v>
      </c>
      <c r="P444" s="279" t="s">
        <v>1132</v>
      </c>
      <c r="Q444" s="288" t="s">
        <v>1141</v>
      </c>
      <c r="R444" s="281">
        <v>148056</v>
      </c>
      <c r="S444" s="280" t="s">
        <v>1208</v>
      </c>
      <c r="T444" s="127">
        <v>1934</v>
      </c>
      <c r="U444" s="247" t="s">
        <v>1421</v>
      </c>
      <c r="V444" s="138" t="s">
        <v>1422</v>
      </c>
      <c r="W444" s="9" t="s">
        <v>1055</v>
      </c>
      <c r="X444" s="318">
        <v>24760000</v>
      </c>
      <c r="Y444" s="320" t="s">
        <v>1145</v>
      </c>
      <c r="Z444" s="162" t="s">
        <v>1146</v>
      </c>
      <c r="AA444" s="222" t="s">
        <v>1147</v>
      </c>
      <c r="AB444" s="148" t="s">
        <v>1059</v>
      </c>
      <c r="AC444" s="152">
        <v>46036</v>
      </c>
      <c r="AD444" s="135" t="s">
        <v>14</v>
      </c>
      <c r="AE444" s="75" t="s">
        <v>37</v>
      </c>
      <c r="AF444" s="209">
        <v>46059</v>
      </c>
      <c r="AG444" s="12" t="s">
        <v>1060</v>
      </c>
      <c r="AH444" s="147">
        <v>46055</v>
      </c>
      <c r="AI444" s="168" t="s">
        <v>1252</v>
      </c>
      <c r="AJ444" s="147">
        <v>46051</v>
      </c>
      <c r="AK444" s="12">
        <v>793</v>
      </c>
      <c r="AL444" s="147">
        <v>46052</v>
      </c>
      <c r="AM444" s="12" t="s">
        <v>2293</v>
      </c>
      <c r="AN444" s="12"/>
    </row>
    <row r="445" spans="1:40" x14ac:dyDescent="0.25">
      <c r="A445" s="148">
        <v>100</v>
      </c>
      <c r="B445" s="269" t="s">
        <v>180</v>
      </c>
      <c r="C445" s="4" t="s">
        <v>181</v>
      </c>
      <c r="D445" s="139" t="s">
        <v>1420</v>
      </c>
      <c r="E445" s="8" t="str">
        <f>VLOOKUP(R445,'REPARTO PROCESOS'!B:C,2,0)</f>
        <v>FDLSC-CD-002-2026</v>
      </c>
      <c r="F445" s="29" t="str">
        <f>VLOOKUP(G445,'NUMEROS DE CONTRATO'!G:K,5,0)</f>
        <v>450-2026 CPS-AG(148056)</v>
      </c>
      <c r="G445" s="222" t="s">
        <v>521</v>
      </c>
      <c r="H445" s="4">
        <v>1023972087</v>
      </c>
      <c r="I445" s="4">
        <v>3144781665</v>
      </c>
      <c r="J445" s="4" t="s">
        <v>1129</v>
      </c>
      <c r="K445" s="4">
        <v>39</v>
      </c>
      <c r="L445" s="151">
        <v>2502</v>
      </c>
      <c r="M445" s="151">
        <v>2502</v>
      </c>
      <c r="N445" s="4" t="s">
        <v>181</v>
      </c>
      <c r="O445" s="4" t="s">
        <v>1129</v>
      </c>
      <c r="P445" s="283" t="s">
        <v>1132</v>
      </c>
      <c r="Q445" s="287" t="s">
        <v>1141</v>
      </c>
      <c r="R445" s="281">
        <v>148056</v>
      </c>
      <c r="S445" s="280" t="s">
        <v>1208</v>
      </c>
      <c r="T445" s="127">
        <v>1934</v>
      </c>
      <c r="U445" s="247" t="s">
        <v>1421</v>
      </c>
      <c r="V445" s="138" t="s">
        <v>1422</v>
      </c>
      <c r="W445" s="9" t="s">
        <v>1055</v>
      </c>
      <c r="X445" s="318">
        <v>24760000</v>
      </c>
      <c r="Y445" s="320" t="s">
        <v>1145</v>
      </c>
      <c r="Z445" s="162" t="s">
        <v>1146</v>
      </c>
      <c r="AA445" s="222" t="s">
        <v>1147</v>
      </c>
      <c r="AB445" s="148" t="s">
        <v>1059</v>
      </c>
      <c r="AC445" s="152">
        <v>45989</v>
      </c>
      <c r="AD445" s="141" t="s">
        <v>14</v>
      </c>
      <c r="AE445" s="75" t="s">
        <v>37</v>
      </c>
      <c r="AF445" s="209">
        <v>46057</v>
      </c>
      <c r="AG445" s="12" t="s">
        <v>1060</v>
      </c>
      <c r="AH445" s="147">
        <v>46052</v>
      </c>
      <c r="AI445" s="168" t="s">
        <v>1252</v>
      </c>
      <c r="AJ445" s="147">
        <v>46051</v>
      </c>
      <c r="AK445" s="158" t="s">
        <v>2298</v>
      </c>
      <c r="AL445" s="147"/>
      <c r="AM445" s="12" t="s">
        <v>2293</v>
      </c>
      <c r="AN445" s="12"/>
    </row>
    <row r="446" spans="1:40" x14ac:dyDescent="0.25">
      <c r="A446" s="148">
        <v>436</v>
      </c>
      <c r="B446" s="268" t="s">
        <v>180</v>
      </c>
      <c r="C446" s="149" t="s">
        <v>538</v>
      </c>
      <c r="D446" s="139" t="s">
        <v>1420</v>
      </c>
      <c r="E446" s="8" t="str">
        <f>VLOOKUP(R446,'REPARTO PROCESOS'!B:C,2,0)</f>
        <v>FDLSC-CD-033-2026</v>
      </c>
      <c r="F446" s="29" t="str">
        <f>VLOOKUP(G446,'NUMEROS DE CONTRATO'!G:K,5,0)</f>
        <v>451-2026 CPS-P(147840)</v>
      </c>
      <c r="G446" s="222" t="s">
        <v>547</v>
      </c>
      <c r="H446" s="149">
        <v>1015399235</v>
      </c>
      <c r="I446" s="149">
        <v>3133496710</v>
      </c>
      <c r="J446" s="149" t="s">
        <v>1846</v>
      </c>
      <c r="K446" s="149" t="s">
        <v>1063</v>
      </c>
      <c r="L446" s="151">
        <v>2481</v>
      </c>
      <c r="M446" s="151">
        <v>2481</v>
      </c>
      <c r="N446" s="148" t="s">
        <v>1592</v>
      </c>
      <c r="O446" s="149" t="s">
        <v>1089</v>
      </c>
      <c r="P446" s="279" t="s">
        <v>1197</v>
      </c>
      <c r="Q446" s="285" t="s">
        <v>1090</v>
      </c>
      <c r="R446" s="281">
        <v>147840</v>
      </c>
      <c r="S446" s="280" t="s">
        <v>1113</v>
      </c>
      <c r="T446" s="123">
        <v>1899</v>
      </c>
      <c r="U446" s="247" t="s">
        <v>1593</v>
      </c>
      <c r="V446" s="138" t="s">
        <v>1594</v>
      </c>
      <c r="W446" s="9" t="s">
        <v>1055</v>
      </c>
      <c r="X446" s="318">
        <v>54400000</v>
      </c>
      <c r="Y446" s="320" t="s">
        <v>1103</v>
      </c>
      <c r="Z446" s="162" t="s">
        <v>1104</v>
      </c>
      <c r="AA446" s="222" t="s">
        <v>1105</v>
      </c>
      <c r="AB446" s="144" t="s">
        <v>1047</v>
      </c>
      <c r="AC446" s="145" t="s">
        <v>1047</v>
      </c>
      <c r="AD446" s="207" t="s">
        <v>21</v>
      </c>
      <c r="AE446" s="75" t="s">
        <v>37</v>
      </c>
      <c r="AF446" s="209">
        <v>46055</v>
      </c>
      <c r="AG446" s="12" t="s">
        <v>1060</v>
      </c>
      <c r="AH446" s="147">
        <v>46049</v>
      </c>
      <c r="AI446" s="170" t="s">
        <v>1424</v>
      </c>
      <c r="AJ446" s="147">
        <v>46050</v>
      </c>
      <c r="AK446" s="12">
        <v>705</v>
      </c>
      <c r="AL446" s="147">
        <v>46052</v>
      </c>
      <c r="AM446" s="12" t="s">
        <v>2293</v>
      </c>
      <c r="AN446" s="12"/>
    </row>
    <row r="447" spans="1:40" x14ac:dyDescent="0.25">
      <c r="A447" s="148">
        <v>114</v>
      </c>
      <c r="B447" s="268" t="s">
        <v>180</v>
      </c>
      <c r="C447" s="149" t="s">
        <v>181</v>
      </c>
      <c r="D447" s="139" t="s">
        <v>1420</v>
      </c>
      <c r="E447" s="8" t="str">
        <f>VLOOKUP(R447,'REPARTO PROCESOS'!B:C,2,0)</f>
        <v>FDLSC-CD-002-2026</v>
      </c>
      <c r="F447" s="29" t="str">
        <f>VLOOKUP(G447,'NUMEROS DE CONTRATO'!G:K,5,0)</f>
        <v>452-2026 CPS-AG(148056)</v>
      </c>
      <c r="G447" s="222" t="s">
        <v>1847</v>
      </c>
      <c r="H447" s="162" t="s">
        <v>1047</v>
      </c>
      <c r="I447" s="149">
        <v>3123613419</v>
      </c>
      <c r="J447" s="149" t="s">
        <v>1129</v>
      </c>
      <c r="K447" s="149" t="s">
        <v>1047</v>
      </c>
      <c r="L447" s="151">
        <v>2502</v>
      </c>
      <c r="M447" s="151">
        <v>2502</v>
      </c>
      <c r="N447" s="148" t="s">
        <v>181</v>
      </c>
      <c r="O447" s="149" t="s">
        <v>1129</v>
      </c>
      <c r="P447" s="279" t="s">
        <v>1132</v>
      </c>
      <c r="Q447" s="288" t="s">
        <v>1141</v>
      </c>
      <c r="R447" s="281">
        <v>148056</v>
      </c>
      <c r="S447" s="280" t="s">
        <v>1208</v>
      </c>
      <c r="T447" s="127">
        <v>1934</v>
      </c>
      <c r="U447" s="247" t="s">
        <v>1421</v>
      </c>
      <c r="V447" s="138" t="s">
        <v>1422</v>
      </c>
      <c r="W447" s="9" t="s">
        <v>1055</v>
      </c>
      <c r="X447" s="318">
        <v>24760000</v>
      </c>
      <c r="Y447" s="320" t="s">
        <v>1145</v>
      </c>
      <c r="Z447" s="162" t="s">
        <v>1146</v>
      </c>
      <c r="AA447" s="222" t="s">
        <v>1147</v>
      </c>
      <c r="AB447" s="148" t="s">
        <v>1059</v>
      </c>
      <c r="AC447" s="152">
        <v>46030</v>
      </c>
      <c r="AD447" s="207" t="s">
        <v>14</v>
      </c>
      <c r="AE447" s="75" t="s">
        <v>37</v>
      </c>
      <c r="AF447" s="209">
        <v>46055</v>
      </c>
      <c r="AG447" s="12" t="s">
        <v>1060</v>
      </c>
      <c r="AH447" s="147">
        <v>46055</v>
      </c>
      <c r="AI447" s="168" t="s">
        <v>1122</v>
      </c>
      <c r="AJ447" s="147">
        <v>46057</v>
      </c>
      <c r="AK447" s="12">
        <v>1812</v>
      </c>
      <c r="AL447" s="147">
        <v>46062</v>
      </c>
      <c r="AM447" s="12" t="s">
        <v>2293</v>
      </c>
      <c r="AN447" s="12"/>
    </row>
    <row r="448" spans="1:40" x14ac:dyDescent="0.25">
      <c r="A448" s="148">
        <v>423</v>
      </c>
      <c r="B448" s="269" t="s">
        <v>180</v>
      </c>
      <c r="C448" s="4" t="s">
        <v>517</v>
      </c>
      <c r="D448" s="139" t="s">
        <v>1420</v>
      </c>
      <c r="E448" s="8" t="str">
        <f>VLOOKUP(R448,'REPARTO PROCESOS'!B:C,2,0)</f>
        <v>FDLSC-CD-128-2026</v>
      </c>
      <c r="F448" s="29" t="str">
        <f>VLOOKUP(G448,'NUMEROS DE CONTRATO'!G:K,5,0)</f>
        <v>453-2026 CPS-P(147981)</v>
      </c>
      <c r="G448" s="222" t="s">
        <v>532</v>
      </c>
      <c r="H448" s="4">
        <v>1014277823</v>
      </c>
      <c r="I448" s="4">
        <v>3013818158</v>
      </c>
      <c r="J448" s="4" t="s">
        <v>1848</v>
      </c>
      <c r="K448" s="4" t="s">
        <v>1063</v>
      </c>
      <c r="L448" s="151">
        <v>2502</v>
      </c>
      <c r="M448" s="151">
        <v>2502</v>
      </c>
      <c r="N448" s="4" t="s">
        <v>1064</v>
      </c>
      <c r="O448" s="4" t="s">
        <v>1089</v>
      </c>
      <c r="P448" s="283" t="s">
        <v>1197</v>
      </c>
      <c r="Q448" s="284" t="s">
        <v>1197</v>
      </c>
      <c r="R448" s="281">
        <v>147981</v>
      </c>
      <c r="S448" s="280" t="s">
        <v>1113</v>
      </c>
      <c r="T448" s="127">
        <v>1929</v>
      </c>
      <c r="U448" s="247" t="s">
        <v>1427</v>
      </c>
      <c r="V448" s="138" t="s">
        <v>1428</v>
      </c>
      <c r="W448" s="9" t="s">
        <v>1055</v>
      </c>
      <c r="X448" s="318">
        <v>48000000</v>
      </c>
      <c r="Y448" s="320" t="s">
        <v>1211</v>
      </c>
      <c r="Z448" s="162" t="s">
        <v>1212</v>
      </c>
      <c r="AA448" s="222" t="s">
        <v>1213</v>
      </c>
      <c r="AB448" s="148" t="s">
        <v>1047</v>
      </c>
      <c r="AC448" s="149" t="s">
        <v>1047</v>
      </c>
      <c r="AD448" s="135" t="s">
        <v>14</v>
      </c>
      <c r="AE448" s="75" t="s">
        <v>37</v>
      </c>
      <c r="AF448" s="209">
        <v>46058</v>
      </c>
      <c r="AG448" s="12" t="s">
        <v>1060</v>
      </c>
      <c r="AH448" s="147">
        <v>46055</v>
      </c>
      <c r="AI448" s="170" t="s">
        <v>1266</v>
      </c>
      <c r="AJ448" s="147">
        <v>46059</v>
      </c>
      <c r="AK448" s="12" t="s">
        <v>2294</v>
      </c>
      <c r="AL448" s="12"/>
      <c r="AM448" s="12" t="s">
        <v>2293</v>
      </c>
      <c r="AN448" s="12"/>
    </row>
    <row r="449" spans="1:40" x14ac:dyDescent="0.25">
      <c r="A449" s="148">
        <v>415</v>
      </c>
      <c r="B449" s="268" t="s">
        <v>180</v>
      </c>
      <c r="C449" s="149" t="s">
        <v>181</v>
      </c>
      <c r="D449" s="139" t="s">
        <v>1420</v>
      </c>
      <c r="E449" s="8" t="str">
        <f>VLOOKUP(R449,'REPARTO PROCESOS'!B:C,2,0)</f>
        <v>FDLSC-CD-002-2026</v>
      </c>
      <c r="F449" s="29" t="str">
        <f>VLOOKUP(G449,'NUMEROS DE CONTRATO'!G:K,5,0)</f>
        <v>454-2026 CPS-AG(148056)</v>
      </c>
      <c r="G449" s="222" t="s">
        <v>525</v>
      </c>
      <c r="H449" s="149" t="s">
        <v>1047</v>
      </c>
      <c r="I449" s="149">
        <v>3105579411</v>
      </c>
      <c r="J449" s="149" t="s">
        <v>1129</v>
      </c>
      <c r="K449" s="149" t="s">
        <v>1047</v>
      </c>
      <c r="L449" s="151">
        <v>2502</v>
      </c>
      <c r="M449" s="151">
        <v>2502</v>
      </c>
      <c r="N449" s="148" t="s">
        <v>181</v>
      </c>
      <c r="O449" s="149" t="s">
        <v>1129</v>
      </c>
      <c r="P449" s="279" t="s">
        <v>1132</v>
      </c>
      <c r="Q449" s="285" t="s">
        <v>1141</v>
      </c>
      <c r="R449" s="281">
        <v>148056</v>
      </c>
      <c r="S449" s="280" t="s">
        <v>1208</v>
      </c>
      <c r="T449" s="127">
        <v>1934</v>
      </c>
      <c r="U449" s="247" t="s">
        <v>1421</v>
      </c>
      <c r="V449" s="138" t="s">
        <v>1422</v>
      </c>
      <c r="W449" s="9" t="s">
        <v>1055</v>
      </c>
      <c r="X449" s="318">
        <v>24760000</v>
      </c>
      <c r="Y449" s="320" t="s">
        <v>1145</v>
      </c>
      <c r="Z449" s="162" t="s">
        <v>1146</v>
      </c>
      <c r="AA449" s="222" t="s">
        <v>1147</v>
      </c>
      <c r="AB449" s="148" t="s">
        <v>1059</v>
      </c>
      <c r="AC449" s="152">
        <v>46000</v>
      </c>
      <c r="AD449" s="135" t="s">
        <v>14</v>
      </c>
      <c r="AE449" s="75" t="s">
        <v>37</v>
      </c>
      <c r="AF449" s="217">
        <v>46058</v>
      </c>
      <c r="AG449" s="12" t="s">
        <v>1060</v>
      </c>
      <c r="AH449" s="147">
        <v>46052</v>
      </c>
      <c r="AI449" s="168" t="s">
        <v>1252</v>
      </c>
      <c r="AJ449" s="147">
        <v>46051</v>
      </c>
      <c r="AK449" s="12">
        <v>795</v>
      </c>
      <c r="AL449" s="147">
        <v>46052</v>
      </c>
      <c r="AM449" s="12" t="s">
        <v>2293</v>
      </c>
      <c r="AN449" s="12"/>
    </row>
    <row r="450" spans="1:40" x14ac:dyDescent="0.25">
      <c r="A450" s="148">
        <v>425</v>
      </c>
      <c r="B450" s="268" t="s">
        <v>180</v>
      </c>
      <c r="C450" s="149" t="s">
        <v>517</v>
      </c>
      <c r="D450" s="139" t="s">
        <v>1420</v>
      </c>
      <c r="E450" s="8" t="str">
        <f>VLOOKUP(R450,'REPARTO PROCESOS'!B:C,2,0)</f>
        <v>FDLSC-CD-092-2026</v>
      </c>
      <c r="F450" s="29" t="str">
        <f>VLOOKUP(G450,'NUMEROS DE CONTRATO'!G:K,5,0)</f>
        <v>455-2026 CPS-P(147960)</v>
      </c>
      <c r="G450" s="222" t="s">
        <v>534</v>
      </c>
      <c r="H450" s="149" t="s">
        <v>1047</v>
      </c>
      <c r="I450" s="149">
        <v>3193214306</v>
      </c>
      <c r="J450" s="149" t="s">
        <v>1849</v>
      </c>
      <c r="K450" s="149" t="s">
        <v>1063</v>
      </c>
      <c r="L450" s="151">
        <v>2502</v>
      </c>
      <c r="M450" s="151">
        <v>2502</v>
      </c>
      <c r="N450" s="148" t="s">
        <v>1064</v>
      </c>
      <c r="O450" s="149" t="s">
        <v>1089</v>
      </c>
      <c r="P450" s="279" t="s">
        <v>1197</v>
      </c>
      <c r="Q450" s="285" t="s">
        <v>1197</v>
      </c>
      <c r="R450" s="281">
        <v>147960</v>
      </c>
      <c r="S450" s="280" t="s">
        <v>1113</v>
      </c>
      <c r="T450" s="127">
        <v>1928</v>
      </c>
      <c r="U450" s="247" t="s">
        <v>1427</v>
      </c>
      <c r="V450" s="138" t="s">
        <v>1428</v>
      </c>
      <c r="W450" s="9" t="s">
        <v>1055</v>
      </c>
      <c r="X450" s="318">
        <v>48000000</v>
      </c>
      <c r="Y450" s="320" t="s">
        <v>1211</v>
      </c>
      <c r="Z450" s="162" t="s">
        <v>1212</v>
      </c>
      <c r="AA450" s="222" t="s">
        <v>1213</v>
      </c>
      <c r="AB450" s="148" t="s">
        <v>1059</v>
      </c>
      <c r="AC450" s="152">
        <v>46013</v>
      </c>
      <c r="AD450" s="135" t="s">
        <v>14</v>
      </c>
      <c r="AE450" s="75" t="s">
        <v>37</v>
      </c>
      <c r="AF450" s="209">
        <v>46055</v>
      </c>
      <c r="AG450" s="12" t="s">
        <v>1060</v>
      </c>
      <c r="AH450" s="147">
        <v>46055</v>
      </c>
      <c r="AI450" s="170" t="s">
        <v>1266</v>
      </c>
      <c r="AJ450" s="147">
        <v>46059</v>
      </c>
      <c r="AK450" s="12" t="s">
        <v>2294</v>
      </c>
      <c r="AL450" s="12"/>
      <c r="AM450" s="12" t="s">
        <v>2293</v>
      </c>
      <c r="AN450" s="12"/>
    </row>
    <row r="451" spans="1:40" x14ac:dyDescent="0.25">
      <c r="A451" s="148">
        <v>462</v>
      </c>
      <c r="B451" s="268" t="s">
        <v>180</v>
      </c>
      <c r="C451" s="149" t="s">
        <v>181</v>
      </c>
      <c r="D451" s="139" t="s">
        <v>1420</v>
      </c>
      <c r="E451" s="8" t="str">
        <f>VLOOKUP(R451,'REPARTO PROCESOS'!B:C,2,0)</f>
        <v>FDLSC-CD-002-2026</v>
      </c>
      <c r="F451" s="29" t="str">
        <f>VLOOKUP(G451,'NUMEROS DE CONTRATO'!G:K,5,0)</f>
        <v>456-2026 CPS-AG(148056)</v>
      </c>
      <c r="G451" s="222" t="s">
        <v>571</v>
      </c>
      <c r="H451" s="149">
        <v>1023951825</v>
      </c>
      <c r="I451" s="149">
        <v>3162377647</v>
      </c>
      <c r="J451" s="149" t="s">
        <v>1129</v>
      </c>
      <c r="K451" s="149" t="s">
        <v>1063</v>
      </c>
      <c r="L451" s="151">
        <v>2502</v>
      </c>
      <c r="M451" s="151">
        <v>2502</v>
      </c>
      <c r="N451" s="148" t="s">
        <v>181</v>
      </c>
      <c r="O451" s="149" t="s">
        <v>1129</v>
      </c>
      <c r="P451" s="279" t="s">
        <v>1132</v>
      </c>
      <c r="Q451" s="288" t="s">
        <v>1141</v>
      </c>
      <c r="R451" s="281">
        <v>148056</v>
      </c>
      <c r="S451" s="280" t="s">
        <v>1208</v>
      </c>
      <c r="T451" s="127">
        <v>1934</v>
      </c>
      <c r="U451" s="247" t="s">
        <v>1421</v>
      </c>
      <c r="V451" s="138" t="s">
        <v>1422</v>
      </c>
      <c r="W451" s="9" t="s">
        <v>1055</v>
      </c>
      <c r="X451" s="318">
        <v>24760000</v>
      </c>
      <c r="Y451" s="320" t="s">
        <v>1145</v>
      </c>
      <c r="Z451" s="162" t="s">
        <v>1146</v>
      </c>
      <c r="AA451" s="222" t="s">
        <v>1147</v>
      </c>
      <c r="AB451" s="148" t="s">
        <v>1047</v>
      </c>
      <c r="AC451" s="149" t="s">
        <v>1047</v>
      </c>
      <c r="AD451" s="207" t="s">
        <v>14</v>
      </c>
      <c r="AE451" s="75" t="s">
        <v>37</v>
      </c>
      <c r="AF451" s="209">
        <v>46056</v>
      </c>
      <c r="AG451" s="12" t="s">
        <v>1060</v>
      </c>
      <c r="AH451" s="147">
        <v>46055</v>
      </c>
      <c r="AI451" s="168" t="s">
        <v>1122</v>
      </c>
      <c r="AJ451" s="147">
        <v>46057</v>
      </c>
      <c r="AK451" s="12">
        <v>1813</v>
      </c>
      <c r="AL451" s="147">
        <v>46062</v>
      </c>
      <c r="AM451" s="12" t="s">
        <v>2293</v>
      </c>
      <c r="AN451" s="12"/>
    </row>
    <row r="452" spans="1:40" x14ac:dyDescent="0.25">
      <c r="A452" s="148">
        <v>463</v>
      </c>
      <c r="B452" s="268" t="s">
        <v>180</v>
      </c>
      <c r="C452" s="149" t="s">
        <v>181</v>
      </c>
      <c r="D452" s="139" t="s">
        <v>1420</v>
      </c>
      <c r="E452" s="8" t="str">
        <f>VLOOKUP(R452,'REPARTO PROCESOS'!B:C,2,0)</f>
        <v>FDLSC-CD-002-2026</v>
      </c>
      <c r="F452" s="29" t="str">
        <f>VLOOKUP(G452,'NUMEROS DE CONTRATO'!G:K,5,0)</f>
        <v>457-2026 CPS-AG(148056)</v>
      </c>
      <c r="G452" s="222" t="s">
        <v>572</v>
      </c>
      <c r="H452" s="149">
        <v>1013633846</v>
      </c>
      <c r="I452" s="149">
        <v>3102752594</v>
      </c>
      <c r="J452" s="149" t="s">
        <v>1129</v>
      </c>
      <c r="K452" s="149" t="s">
        <v>1063</v>
      </c>
      <c r="L452" s="151">
        <v>2502</v>
      </c>
      <c r="M452" s="151">
        <v>2502</v>
      </c>
      <c r="N452" s="148" t="s">
        <v>181</v>
      </c>
      <c r="O452" s="149" t="s">
        <v>1129</v>
      </c>
      <c r="P452" s="279" t="s">
        <v>1132</v>
      </c>
      <c r="Q452" s="288" t="s">
        <v>1141</v>
      </c>
      <c r="R452" s="281">
        <v>148056</v>
      </c>
      <c r="S452" s="280" t="s">
        <v>1208</v>
      </c>
      <c r="T452" s="127">
        <v>1934</v>
      </c>
      <c r="U452" s="247" t="s">
        <v>1421</v>
      </c>
      <c r="V452" s="138" t="s">
        <v>1422</v>
      </c>
      <c r="W452" s="9" t="s">
        <v>1055</v>
      </c>
      <c r="X452" s="318">
        <v>24760000</v>
      </c>
      <c r="Y452" s="320" t="s">
        <v>1145</v>
      </c>
      <c r="Z452" s="162" t="s">
        <v>1146</v>
      </c>
      <c r="AA452" s="222" t="s">
        <v>1147</v>
      </c>
      <c r="AB452" s="148" t="s">
        <v>1047</v>
      </c>
      <c r="AC452" s="149" t="s">
        <v>1047</v>
      </c>
      <c r="AD452" s="207" t="s">
        <v>14</v>
      </c>
      <c r="AE452" s="75" t="s">
        <v>37</v>
      </c>
      <c r="AF452" s="209">
        <v>46056</v>
      </c>
      <c r="AG452" s="12" t="s">
        <v>1060</v>
      </c>
      <c r="AH452" s="147">
        <v>46055</v>
      </c>
      <c r="AI452" s="168" t="s">
        <v>1122</v>
      </c>
      <c r="AJ452" s="147">
        <v>46057</v>
      </c>
      <c r="AK452" s="12">
        <v>1814</v>
      </c>
      <c r="AL452" s="147">
        <v>46062</v>
      </c>
      <c r="AM452" s="12" t="s">
        <v>2293</v>
      </c>
      <c r="AN452" s="12"/>
    </row>
    <row r="453" spans="1:40" x14ac:dyDescent="0.25">
      <c r="A453" s="148">
        <v>437</v>
      </c>
      <c r="B453" s="268" t="s">
        <v>180</v>
      </c>
      <c r="C453" s="149" t="s">
        <v>538</v>
      </c>
      <c r="D453" s="139" t="s">
        <v>1420</v>
      </c>
      <c r="E453" s="8" t="str">
        <f>VLOOKUP(R453,'REPARTO PROCESOS'!B:C,2,0)</f>
        <v>FDLSC-CD-224-2026</v>
      </c>
      <c r="F453" s="29" t="str">
        <f>VLOOKUP(G453,'NUMEROS DE CONTRATO'!G:K,5,0)</f>
        <v>458-2026 CPS-AG(147844)</v>
      </c>
      <c r="G453" s="222" t="s">
        <v>1850</v>
      </c>
      <c r="H453" s="149" t="s">
        <v>1047</v>
      </c>
      <c r="I453" s="149">
        <v>3209481287</v>
      </c>
      <c r="J453" s="149" t="s">
        <v>1129</v>
      </c>
      <c r="K453" s="149" t="s">
        <v>1047</v>
      </c>
      <c r="L453" s="151">
        <v>2481</v>
      </c>
      <c r="M453" s="151">
        <v>2481</v>
      </c>
      <c r="N453" s="148" t="s">
        <v>1130</v>
      </c>
      <c r="O453" s="149" t="s">
        <v>1129</v>
      </c>
      <c r="P453" s="279" t="s">
        <v>1131</v>
      </c>
      <c r="Q453" s="285" t="s">
        <v>1132</v>
      </c>
      <c r="R453" s="4">
        <v>147844</v>
      </c>
      <c r="S453" s="280" t="s">
        <v>1113</v>
      </c>
      <c r="T453" s="123">
        <v>1902</v>
      </c>
      <c r="U453" s="247" t="s">
        <v>1851</v>
      </c>
      <c r="V453" s="138" t="s">
        <v>1852</v>
      </c>
      <c r="W453" s="9" t="s">
        <v>1055</v>
      </c>
      <c r="X453" s="318">
        <v>23200000</v>
      </c>
      <c r="Y453" s="320" t="s">
        <v>1135</v>
      </c>
      <c r="Z453" s="162" t="s">
        <v>1136</v>
      </c>
      <c r="AA453" s="222" t="s">
        <v>1137</v>
      </c>
      <c r="AB453" s="144" t="s">
        <v>1059</v>
      </c>
      <c r="AC453" s="150">
        <v>46035</v>
      </c>
      <c r="AD453" s="135" t="s">
        <v>14</v>
      </c>
      <c r="AE453" s="75" t="s">
        <v>37</v>
      </c>
      <c r="AF453" s="209">
        <v>46055</v>
      </c>
      <c r="AG453" s="12" t="s">
        <v>2284</v>
      </c>
      <c r="AH453" s="147">
        <v>46048</v>
      </c>
      <c r="AI453" s="170" t="s">
        <v>1424</v>
      </c>
      <c r="AJ453" s="147">
        <v>46050</v>
      </c>
      <c r="AK453" s="12">
        <v>706</v>
      </c>
      <c r="AL453" s="147">
        <v>46052</v>
      </c>
      <c r="AM453" s="12" t="s">
        <v>2293</v>
      </c>
      <c r="AN453" s="12"/>
    </row>
    <row r="454" spans="1:40" x14ac:dyDescent="0.25">
      <c r="A454" s="148">
        <v>471</v>
      </c>
      <c r="B454" s="268" t="s">
        <v>180</v>
      </c>
      <c r="C454" s="149" t="s">
        <v>181</v>
      </c>
      <c r="D454" s="139" t="s">
        <v>1420</v>
      </c>
      <c r="E454" s="8" t="str">
        <f>VLOOKUP(R454,'REPARTO PROCESOS'!B:C,2,0)</f>
        <v>FDLSC-CD-002-2026</v>
      </c>
      <c r="F454" s="29" t="str">
        <f>VLOOKUP(G454,'NUMEROS DE CONTRATO'!G:K,5,0)</f>
        <v>459-2026 CPS-AG(148056)</v>
      </c>
      <c r="G454" s="222" t="s">
        <v>580</v>
      </c>
      <c r="H454" s="149">
        <v>39667481</v>
      </c>
      <c r="I454" s="149">
        <v>3186077187</v>
      </c>
      <c r="J454" s="149" t="s">
        <v>1129</v>
      </c>
      <c r="K454" s="149" t="s">
        <v>1063</v>
      </c>
      <c r="L454" s="151">
        <v>2502</v>
      </c>
      <c r="M454" s="151">
        <v>2502</v>
      </c>
      <c r="N454" s="148" t="s">
        <v>181</v>
      </c>
      <c r="O454" s="149" t="s">
        <v>1129</v>
      </c>
      <c r="P454" s="279" t="s">
        <v>1132</v>
      </c>
      <c r="Q454" s="288" t="s">
        <v>1141</v>
      </c>
      <c r="R454" s="281">
        <v>148056</v>
      </c>
      <c r="S454" s="280" t="s">
        <v>1208</v>
      </c>
      <c r="T454" s="127">
        <v>1934</v>
      </c>
      <c r="U454" s="247" t="s">
        <v>1421</v>
      </c>
      <c r="V454" s="138" t="s">
        <v>1422</v>
      </c>
      <c r="W454" s="9" t="s">
        <v>1055</v>
      </c>
      <c r="X454" s="318">
        <v>24760000</v>
      </c>
      <c r="Y454" s="320" t="s">
        <v>1145</v>
      </c>
      <c r="Z454" s="162" t="s">
        <v>1146</v>
      </c>
      <c r="AA454" s="222" t="s">
        <v>1147</v>
      </c>
      <c r="AB454" s="144" t="s">
        <v>1047</v>
      </c>
      <c r="AC454" s="145" t="s">
        <v>1047</v>
      </c>
      <c r="AD454" s="135" t="s">
        <v>14</v>
      </c>
      <c r="AE454" s="75" t="s">
        <v>37</v>
      </c>
      <c r="AF454" s="209">
        <v>46052</v>
      </c>
      <c r="AG454" s="12" t="s">
        <v>1060</v>
      </c>
      <c r="AH454" s="147">
        <v>46049</v>
      </c>
      <c r="AI454" s="170" t="s">
        <v>1424</v>
      </c>
      <c r="AJ454" s="147">
        <v>46050</v>
      </c>
      <c r="AK454" s="12">
        <v>713</v>
      </c>
      <c r="AL454" s="147">
        <v>46052</v>
      </c>
      <c r="AM454" s="12" t="s">
        <v>2293</v>
      </c>
      <c r="AN454" s="12"/>
    </row>
    <row r="455" spans="1:40" x14ac:dyDescent="0.25">
      <c r="A455" s="148">
        <v>443</v>
      </c>
      <c r="B455" s="268" t="s">
        <v>180</v>
      </c>
      <c r="C455" s="149" t="s">
        <v>538</v>
      </c>
      <c r="D455" s="139" t="s">
        <v>1420</v>
      </c>
      <c r="E455" s="8" t="str">
        <f>VLOOKUP(R455,'REPARTO PROCESOS'!B:C,2,0)</f>
        <v>FDLSC-CD-301-2026</v>
      </c>
      <c r="F455" s="29" t="str">
        <f>VLOOKUP(G455,'NUMEROS DE CONTRATO'!G:K,5,0)</f>
        <v>460-2026 CPS-P(152250)</v>
      </c>
      <c r="G455" s="222" t="s">
        <v>554</v>
      </c>
      <c r="H455" s="149">
        <v>1007379195</v>
      </c>
      <c r="I455" s="149">
        <v>3004465200</v>
      </c>
      <c r="J455" s="149" t="s">
        <v>1853</v>
      </c>
      <c r="K455" s="149" t="s">
        <v>1063</v>
      </c>
      <c r="L455" s="151">
        <v>2481</v>
      </c>
      <c r="M455" s="151">
        <v>2481</v>
      </c>
      <c r="N455" s="148" t="s">
        <v>1853</v>
      </c>
      <c r="O455" s="149" t="s">
        <v>1089</v>
      </c>
      <c r="P455" s="279" t="s">
        <v>1197</v>
      </c>
      <c r="Q455" s="285" t="s">
        <v>1090</v>
      </c>
      <c r="R455" s="4">
        <v>152250</v>
      </c>
      <c r="S455" s="280" t="s">
        <v>1113</v>
      </c>
      <c r="T455" s="129">
        <v>1982</v>
      </c>
      <c r="U455" s="247" t="s">
        <v>1854</v>
      </c>
      <c r="V455" s="138" t="s">
        <v>1855</v>
      </c>
      <c r="W455" s="9" t="s">
        <v>1055</v>
      </c>
      <c r="X455" s="318">
        <v>54400000</v>
      </c>
      <c r="Y455" s="320" t="s">
        <v>1103</v>
      </c>
      <c r="Z455" s="162" t="s">
        <v>1104</v>
      </c>
      <c r="AA455" s="222" t="s">
        <v>1105</v>
      </c>
      <c r="AB455" s="144" t="s">
        <v>1856</v>
      </c>
      <c r="AC455" s="150">
        <v>46028</v>
      </c>
      <c r="AD455" s="207" t="s">
        <v>21</v>
      </c>
      <c r="AE455" s="75" t="s">
        <v>37</v>
      </c>
      <c r="AF455" s="209">
        <v>46049</v>
      </c>
      <c r="AG455" s="12" t="s">
        <v>1060</v>
      </c>
      <c r="AH455" s="147">
        <v>46049</v>
      </c>
      <c r="AI455" s="170" t="s">
        <v>1424</v>
      </c>
      <c r="AJ455" s="147">
        <v>46050</v>
      </c>
      <c r="AK455" s="12">
        <v>708</v>
      </c>
      <c r="AL455" s="147">
        <v>46052</v>
      </c>
      <c r="AM455" s="12" t="s">
        <v>2293</v>
      </c>
      <c r="AN455" s="12"/>
    </row>
    <row r="456" spans="1:40" x14ac:dyDescent="0.25">
      <c r="A456" s="148">
        <v>508</v>
      </c>
      <c r="B456" s="268" t="s">
        <v>607</v>
      </c>
      <c r="C456" s="149" t="s">
        <v>81</v>
      </c>
      <c r="D456" s="139" t="s">
        <v>1215</v>
      </c>
      <c r="E456" s="8" t="str">
        <f>VLOOKUP(R456,'REPARTO PROCESOS'!B:C,2,0)</f>
        <v>FDLSC-CD-152-2026</v>
      </c>
      <c r="F456" s="29" t="str">
        <f>VLOOKUP(G456,'NUMEROS DE CONTRATO'!G:K,5,0)</f>
        <v>461-2026 CPS-P(148300)</v>
      </c>
      <c r="G456" s="248" t="s">
        <v>619</v>
      </c>
      <c r="H456" s="138" t="s">
        <v>1047</v>
      </c>
      <c r="I456" s="4">
        <v>3162788412</v>
      </c>
      <c r="J456" s="4" t="s">
        <v>1857</v>
      </c>
      <c r="K456" s="4" t="s">
        <v>1047</v>
      </c>
      <c r="L456" s="151">
        <v>2252</v>
      </c>
      <c r="M456" s="151">
        <v>2252</v>
      </c>
      <c r="N456" s="148" t="s">
        <v>1858</v>
      </c>
      <c r="O456" s="149" t="s">
        <v>1089</v>
      </c>
      <c r="P456" s="279" t="s">
        <v>1090</v>
      </c>
      <c r="Q456" s="285" t="s">
        <v>1090</v>
      </c>
      <c r="R456" s="138">
        <v>148300</v>
      </c>
      <c r="S456" s="280" t="s">
        <v>1208</v>
      </c>
      <c r="T456" s="127">
        <v>1945</v>
      </c>
      <c r="U456" s="247" t="s">
        <v>1670</v>
      </c>
      <c r="V456" s="138" t="s">
        <v>1671</v>
      </c>
      <c r="W456" s="9" t="s">
        <v>1055</v>
      </c>
      <c r="X456" s="318">
        <v>54400000</v>
      </c>
      <c r="Y456" s="320" t="s">
        <v>1103</v>
      </c>
      <c r="Z456" s="162" t="s">
        <v>1104</v>
      </c>
      <c r="AA456" s="222" t="s">
        <v>1105</v>
      </c>
      <c r="AB456" s="144" t="s">
        <v>1059</v>
      </c>
      <c r="AC456" s="150">
        <v>45990</v>
      </c>
      <c r="AD456" s="135" t="s">
        <v>21</v>
      </c>
      <c r="AE456" s="75" t="s">
        <v>37</v>
      </c>
      <c r="AF456" s="209">
        <v>46055</v>
      </c>
      <c r="AG456" s="12" t="s">
        <v>1060</v>
      </c>
      <c r="AH456" s="147">
        <v>46048</v>
      </c>
      <c r="AI456" s="170" t="s">
        <v>1128</v>
      </c>
      <c r="AJ456" s="147">
        <v>46048</v>
      </c>
      <c r="AK456" s="12">
        <v>635</v>
      </c>
      <c r="AL456" s="147">
        <v>46049</v>
      </c>
      <c r="AM456" s="12" t="s">
        <v>45</v>
      </c>
      <c r="AN456" s="12"/>
    </row>
    <row r="457" spans="1:40" x14ac:dyDescent="0.25">
      <c r="A457" s="148">
        <v>514</v>
      </c>
      <c r="B457" s="268" t="s">
        <v>607</v>
      </c>
      <c r="C457" s="149" t="s">
        <v>618</v>
      </c>
      <c r="D457" s="139" t="s">
        <v>1215</v>
      </c>
      <c r="E457" s="8" t="str">
        <f>VLOOKUP(R457,'REPARTO PROCESOS'!B:C,2,0)</f>
        <v>FDLSC-CD-101-2026</v>
      </c>
      <c r="F457" s="29" t="str">
        <f>VLOOKUP(G457,'NUMEROS DE CONTRATO'!G:K,5,0)</f>
        <v>462-2026 CPS-P(147077)</v>
      </c>
      <c r="G457" s="222" t="s">
        <v>625</v>
      </c>
      <c r="H457" s="149" t="s">
        <v>1047</v>
      </c>
      <c r="I457" s="149">
        <v>3114415660</v>
      </c>
      <c r="J457" s="149" t="s">
        <v>1859</v>
      </c>
      <c r="K457" s="149" t="s">
        <v>1047</v>
      </c>
      <c r="L457" s="151">
        <v>2252</v>
      </c>
      <c r="M457" s="151">
        <v>2252</v>
      </c>
      <c r="N457" s="148" t="s">
        <v>1089</v>
      </c>
      <c r="O457" s="149" t="s">
        <v>1050</v>
      </c>
      <c r="P457" s="279" t="s">
        <v>1165</v>
      </c>
      <c r="Q457" s="285" t="s">
        <v>1051</v>
      </c>
      <c r="R457" s="281">
        <v>147077</v>
      </c>
      <c r="S457" s="280" t="s">
        <v>1224</v>
      </c>
      <c r="T457" s="125">
        <v>1814</v>
      </c>
      <c r="U457" s="247" t="s">
        <v>1526</v>
      </c>
      <c r="V457" s="138" t="s">
        <v>1834</v>
      </c>
      <c r="W457" s="9" t="s">
        <v>1055</v>
      </c>
      <c r="X457" s="318">
        <v>44800000</v>
      </c>
      <c r="Y457" s="320" t="s">
        <v>1056</v>
      </c>
      <c r="Z457" s="162" t="s">
        <v>1057</v>
      </c>
      <c r="AA457" s="222" t="s">
        <v>1058</v>
      </c>
      <c r="AB457" s="144" t="s">
        <v>1059</v>
      </c>
      <c r="AC457" s="150">
        <v>46007</v>
      </c>
      <c r="AD457" s="135" t="s">
        <v>21</v>
      </c>
      <c r="AE457" s="75" t="s">
        <v>37</v>
      </c>
      <c r="AF457" s="209">
        <v>46048</v>
      </c>
      <c r="AG457" s="12" t="s">
        <v>1060</v>
      </c>
      <c r="AH457" s="147">
        <v>46048</v>
      </c>
      <c r="AI457" s="170" t="s">
        <v>1128</v>
      </c>
      <c r="AJ457" s="147">
        <v>46048</v>
      </c>
      <c r="AK457" s="12">
        <v>638</v>
      </c>
      <c r="AL457" s="147">
        <v>46049</v>
      </c>
      <c r="AM457" s="12" t="s">
        <v>45</v>
      </c>
      <c r="AN457" s="147">
        <v>46049</v>
      </c>
    </row>
    <row r="458" spans="1:40" x14ac:dyDescent="0.25">
      <c r="A458" s="148">
        <v>668</v>
      </c>
      <c r="B458" s="269" t="s">
        <v>748</v>
      </c>
      <c r="C458" s="4" t="s">
        <v>787</v>
      </c>
      <c r="D458" s="139" t="s">
        <v>1193</v>
      </c>
      <c r="E458" s="8" t="str">
        <f>VLOOKUP(R458,'REPARTO PROCESOS'!B:C,2,0)</f>
        <v>FDLSC-CD-032-2026</v>
      </c>
      <c r="F458" s="29" t="str">
        <f>VLOOKUP(G458,'NUMEROS DE CONTRATO'!G:K,5,0)</f>
        <v>463-2026 CPS-AG(146447)</v>
      </c>
      <c r="G458" s="222" t="s">
        <v>800</v>
      </c>
      <c r="H458" s="4">
        <v>1003746826</v>
      </c>
      <c r="I458" s="4">
        <v>3208205311</v>
      </c>
      <c r="J458" s="4" t="s">
        <v>1129</v>
      </c>
      <c r="K458" s="4" t="s">
        <v>1063</v>
      </c>
      <c r="L458" s="151">
        <v>2667</v>
      </c>
      <c r="M458" s="151">
        <v>2667</v>
      </c>
      <c r="N458" s="4" t="s">
        <v>1130</v>
      </c>
      <c r="O458" s="4" t="s">
        <v>1129</v>
      </c>
      <c r="P458" s="283" t="s">
        <v>1131</v>
      </c>
      <c r="Q458" s="284" t="s">
        <v>1132</v>
      </c>
      <c r="R458" s="281">
        <v>146447</v>
      </c>
      <c r="S458" s="280" t="s">
        <v>1166</v>
      </c>
      <c r="T458" s="125">
        <v>1777</v>
      </c>
      <c r="U458" s="247" t="s">
        <v>1860</v>
      </c>
      <c r="V458" s="138" t="s">
        <v>1861</v>
      </c>
      <c r="W458" s="9" t="s">
        <v>1055</v>
      </c>
      <c r="X458" s="318">
        <v>23200000</v>
      </c>
      <c r="Y458" s="320" t="s">
        <v>1135</v>
      </c>
      <c r="Z458" s="162" t="s">
        <v>1136</v>
      </c>
      <c r="AA458" s="222" t="s">
        <v>1137</v>
      </c>
      <c r="AB458" s="144" t="s">
        <v>1047</v>
      </c>
      <c r="AC458" s="145" t="s">
        <v>1047</v>
      </c>
      <c r="AD458" s="207" t="s">
        <v>21</v>
      </c>
      <c r="AE458" s="75" t="s">
        <v>37</v>
      </c>
      <c r="AF458" s="217">
        <v>46050</v>
      </c>
      <c r="AG458" s="12" t="s">
        <v>1060</v>
      </c>
      <c r="AH458" s="147">
        <v>46048</v>
      </c>
      <c r="AI458" s="170" t="s">
        <v>1128</v>
      </c>
      <c r="AJ458" s="147">
        <v>46048</v>
      </c>
      <c r="AK458" s="12">
        <v>644</v>
      </c>
      <c r="AL458" s="147">
        <v>46050</v>
      </c>
      <c r="AM458" s="12" t="s">
        <v>45</v>
      </c>
      <c r="AN458" s="147">
        <v>46050</v>
      </c>
    </row>
    <row r="459" spans="1:40" x14ac:dyDescent="0.25">
      <c r="A459" s="148">
        <v>667</v>
      </c>
      <c r="B459" s="269" t="s">
        <v>748</v>
      </c>
      <c r="C459" s="4" t="s">
        <v>787</v>
      </c>
      <c r="D459" s="139" t="s">
        <v>1193</v>
      </c>
      <c r="E459" s="8" t="str">
        <f>VLOOKUP(R459,'REPARTO PROCESOS'!B:C,2,0)</f>
        <v>FDLSC-CD-032-2026</v>
      </c>
      <c r="F459" s="29" t="str">
        <f>VLOOKUP(G459,'NUMEROS DE CONTRATO'!G:K,5,0)</f>
        <v>464-2026 CPS-AG(146447)</v>
      </c>
      <c r="G459" s="222" t="s">
        <v>799</v>
      </c>
      <c r="H459" s="4">
        <v>17784259</v>
      </c>
      <c r="I459" s="4">
        <v>3133880324</v>
      </c>
      <c r="J459" s="4" t="s">
        <v>1129</v>
      </c>
      <c r="K459" s="4" t="s">
        <v>1063</v>
      </c>
      <c r="L459" s="151">
        <v>2667</v>
      </c>
      <c r="M459" s="151">
        <v>2667</v>
      </c>
      <c r="N459" s="4" t="s">
        <v>1130</v>
      </c>
      <c r="O459" s="4" t="s">
        <v>1129</v>
      </c>
      <c r="P459" s="283" t="s">
        <v>1131</v>
      </c>
      <c r="Q459" s="284" t="s">
        <v>1132</v>
      </c>
      <c r="R459" s="281">
        <v>146447</v>
      </c>
      <c r="S459" s="280" t="s">
        <v>1166</v>
      </c>
      <c r="T459" s="125">
        <v>1777</v>
      </c>
      <c r="U459" s="247" t="s">
        <v>1860</v>
      </c>
      <c r="V459" s="138" t="s">
        <v>1861</v>
      </c>
      <c r="W459" s="9" t="s">
        <v>1055</v>
      </c>
      <c r="X459" s="318">
        <v>23200000</v>
      </c>
      <c r="Y459" s="320" t="s">
        <v>1135</v>
      </c>
      <c r="Z459" s="162" t="s">
        <v>1136</v>
      </c>
      <c r="AA459" s="222" t="s">
        <v>1137</v>
      </c>
      <c r="AB459" s="144" t="s">
        <v>1047</v>
      </c>
      <c r="AC459" s="145" t="s">
        <v>1047</v>
      </c>
      <c r="AD459" s="207" t="s">
        <v>21</v>
      </c>
      <c r="AE459" s="75" t="s">
        <v>37</v>
      </c>
      <c r="AF459" s="217">
        <v>46049</v>
      </c>
      <c r="AG459" s="12" t="s">
        <v>1060</v>
      </c>
      <c r="AH459" s="147">
        <v>46048</v>
      </c>
      <c r="AI459" s="170" t="s">
        <v>1128</v>
      </c>
      <c r="AJ459" s="147">
        <v>46048</v>
      </c>
      <c r="AK459" s="12">
        <v>679</v>
      </c>
      <c r="AL459" s="147">
        <v>46050</v>
      </c>
      <c r="AM459" s="12" t="s">
        <v>45</v>
      </c>
      <c r="AN459" s="147">
        <v>46050</v>
      </c>
    </row>
    <row r="460" spans="1:40" x14ac:dyDescent="0.25">
      <c r="A460" s="148">
        <v>666</v>
      </c>
      <c r="B460" s="269" t="s">
        <v>748</v>
      </c>
      <c r="C460" s="4" t="s">
        <v>787</v>
      </c>
      <c r="D460" s="139" t="s">
        <v>1193</v>
      </c>
      <c r="E460" s="8" t="str">
        <f>VLOOKUP(R460,'REPARTO PROCESOS'!B:C,2,0)</f>
        <v>FDLSC-CD-032-2026</v>
      </c>
      <c r="F460" s="29" t="str">
        <f>VLOOKUP(G460,'NUMEROS DE CONTRATO'!G:K,5,0)</f>
        <v>465-2026 CPS-AG(146447)</v>
      </c>
      <c r="G460" s="222" t="s">
        <v>798</v>
      </c>
      <c r="H460" s="4">
        <v>1592996</v>
      </c>
      <c r="I460" s="4">
        <v>3144522915</v>
      </c>
      <c r="J460" s="4" t="s">
        <v>1129</v>
      </c>
      <c r="K460" s="4" t="s">
        <v>1063</v>
      </c>
      <c r="L460" s="151">
        <v>2667</v>
      </c>
      <c r="M460" s="151">
        <v>2667</v>
      </c>
      <c r="N460" s="4" t="s">
        <v>1130</v>
      </c>
      <c r="O460" s="4" t="s">
        <v>1129</v>
      </c>
      <c r="P460" s="283" t="s">
        <v>1131</v>
      </c>
      <c r="Q460" s="284" t="s">
        <v>1132</v>
      </c>
      <c r="R460" s="281">
        <v>146447</v>
      </c>
      <c r="S460" s="280" t="s">
        <v>1166</v>
      </c>
      <c r="T460" s="125">
        <v>1777</v>
      </c>
      <c r="U460" s="247" t="s">
        <v>1860</v>
      </c>
      <c r="V460" s="138" t="s">
        <v>1861</v>
      </c>
      <c r="W460" s="9" t="s">
        <v>1055</v>
      </c>
      <c r="X460" s="318">
        <v>23200000</v>
      </c>
      <c r="Y460" s="320" t="s">
        <v>1135</v>
      </c>
      <c r="Z460" s="162" t="s">
        <v>1136</v>
      </c>
      <c r="AA460" s="222" t="s">
        <v>1137</v>
      </c>
      <c r="AB460" s="144" t="s">
        <v>1862</v>
      </c>
      <c r="AC460" s="145" t="s">
        <v>1047</v>
      </c>
      <c r="AD460" s="207" t="s">
        <v>21</v>
      </c>
      <c r="AE460" s="75" t="s">
        <v>37</v>
      </c>
      <c r="AF460" s="217">
        <v>46049</v>
      </c>
      <c r="AG460" s="12" t="s">
        <v>1060</v>
      </c>
      <c r="AH460" s="147">
        <v>46048</v>
      </c>
      <c r="AI460" s="170" t="s">
        <v>1128</v>
      </c>
      <c r="AJ460" s="147">
        <v>46048</v>
      </c>
      <c r="AK460" s="12">
        <v>646</v>
      </c>
      <c r="AL460" s="147">
        <v>46050</v>
      </c>
      <c r="AM460" s="12" t="s">
        <v>2296</v>
      </c>
      <c r="AN460" s="12"/>
    </row>
    <row r="461" spans="1:40" x14ac:dyDescent="0.25">
      <c r="A461" s="148">
        <v>264</v>
      </c>
      <c r="B461" s="268" t="s">
        <v>250</v>
      </c>
      <c r="C461" s="149" t="s">
        <v>259</v>
      </c>
      <c r="D461" s="139" t="s">
        <v>1306</v>
      </c>
      <c r="E461" s="8" t="str">
        <f>VLOOKUP(R461,'REPARTO PROCESOS'!B:C,2,0)</f>
        <v>FDLSC-CD-028-2026</v>
      </c>
      <c r="F461" s="29" t="str">
        <f>VLOOKUP(G461,'NUMEROS DE CONTRATO'!G:K,5,0)</f>
        <v>466-2026 CPS-P(147221)</v>
      </c>
      <c r="G461" s="222" t="s">
        <v>359</v>
      </c>
      <c r="H461" s="149">
        <v>17075621</v>
      </c>
      <c r="I461" s="149">
        <v>3027077707</v>
      </c>
      <c r="J461" s="149" t="s">
        <v>1194</v>
      </c>
      <c r="K461" s="149" t="s">
        <v>1063</v>
      </c>
      <c r="L461" s="151">
        <v>2627</v>
      </c>
      <c r="M461" s="151">
        <v>2627</v>
      </c>
      <c r="N461" s="148" t="s">
        <v>1064</v>
      </c>
      <c r="O461" s="149" t="s">
        <v>1089</v>
      </c>
      <c r="P461" s="279" t="s">
        <v>1197</v>
      </c>
      <c r="Q461" s="285" t="s">
        <v>1197</v>
      </c>
      <c r="R461" s="281">
        <v>147221</v>
      </c>
      <c r="S461" s="280" t="s">
        <v>1224</v>
      </c>
      <c r="T461" s="124">
        <v>1835</v>
      </c>
      <c r="U461" s="247" t="s">
        <v>1863</v>
      </c>
      <c r="V461" s="138" t="s">
        <v>1864</v>
      </c>
      <c r="W461" s="138" t="s">
        <v>1144</v>
      </c>
      <c r="X461" s="318">
        <v>48000000</v>
      </c>
      <c r="Y461" s="320" t="s">
        <v>1211</v>
      </c>
      <c r="Z461" s="162" t="s">
        <v>1212</v>
      </c>
      <c r="AA461" s="222" t="s">
        <v>1213</v>
      </c>
      <c r="AB461" s="144" t="s">
        <v>1047</v>
      </c>
      <c r="AC461" s="145" t="s">
        <v>1047</v>
      </c>
      <c r="AD461" s="135" t="s">
        <v>14</v>
      </c>
      <c r="AE461" s="75" t="s">
        <v>37</v>
      </c>
      <c r="AF461" s="217">
        <v>46048</v>
      </c>
      <c r="AG461" s="12" t="s">
        <v>1060</v>
      </c>
      <c r="AH461" s="147">
        <v>46049</v>
      </c>
      <c r="AI461" s="170" t="s">
        <v>1424</v>
      </c>
      <c r="AJ461" s="147">
        <v>46050</v>
      </c>
      <c r="AK461" s="12">
        <v>743</v>
      </c>
      <c r="AL461" s="147">
        <v>46052</v>
      </c>
      <c r="AM461" s="12" t="s">
        <v>45</v>
      </c>
      <c r="AN461" s="12"/>
    </row>
    <row r="462" spans="1:40" x14ac:dyDescent="0.25">
      <c r="A462" s="148">
        <v>450</v>
      </c>
      <c r="B462" s="269" t="s">
        <v>180</v>
      </c>
      <c r="C462" s="4" t="s">
        <v>181</v>
      </c>
      <c r="D462" s="139" t="s">
        <v>1420</v>
      </c>
      <c r="E462" s="8" t="str">
        <f>VLOOKUP(R462,'REPARTO PROCESOS'!B:C,2,0)</f>
        <v>FDLSC-CD-002-2026</v>
      </c>
      <c r="F462" s="29" t="str">
        <f>VLOOKUP(G462,'NUMEROS DE CONTRATO'!G:K,5,0)</f>
        <v>467-2026 CPS-AG(148056)</v>
      </c>
      <c r="G462" s="222" t="s">
        <v>560</v>
      </c>
      <c r="H462" s="4">
        <v>1023945992</v>
      </c>
      <c r="I462" s="4">
        <v>3219217593</v>
      </c>
      <c r="J462" s="4" t="s">
        <v>1129</v>
      </c>
      <c r="K462" s="4" t="s">
        <v>1063</v>
      </c>
      <c r="L462" s="151">
        <v>2502</v>
      </c>
      <c r="M462" s="151">
        <v>2502</v>
      </c>
      <c r="N462" s="4" t="s">
        <v>181</v>
      </c>
      <c r="O462" s="4" t="s">
        <v>1129</v>
      </c>
      <c r="P462" s="283" t="s">
        <v>1132</v>
      </c>
      <c r="Q462" s="287" t="s">
        <v>1141</v>
      </c>
      <c r="R462" s="281">
        <v>148056</v>
      </c>
      <c r="S462" s="280" t="s">
        <v>1208</v>
      </c>
      <c r="T462" s="127">
        <v>1934</v>
      </c>
      <c r="U462" s="247" t="s">
        <v>1421</v>
      </c>
      <c r="V462" s="138" t="s">
        <v>1422</v>
      </c>
      <c r="W462" s="9" t="s">
        <v>1055</v>
      </c>
      <c r="X462" s="318">
        <v>24760000</v>
      </c>
      <c r="Y462" s="320" t="s">
        <v>1145</v>
      </c>
      <c r="Z462" s="162" t="s">
        <v>1146</v>
      </c>
      <c r="AA462" s="222" t="s">
        <v>1147</v>
      </c>
      <c r="AB462" s="148" t="s">
        <v>1047</v>
      </c>
      <c r="AC462" s="149" t="s">
        <v>1047</v>
      </c>
      <c r="AD462" s="135" t="s">
        <v>14</v>
      </c>
      <c r="AE462" s="75" t="s">
        <v>37</v>
      </c>
      <c r="AF462" s="209">
        <v>46057</v>
      </c>
      <c r="AG462" s="12" t="s">
        <v>1060</v>
      </c>
      <c r="AH462" s="147">
        <v>46056</v>
      </c>
      <c r="AI462" s="170" t="s">
        <v>1266</v>
      </c>
      <c r="AJ462" s="147">
        <v>46059</v>
      </c>
      <c r="AK462" s="12" t="s">
        <v>2294</v>
      </c>
      <c r="AL462" s="12"/>
      <c r="AM462" s="12" t="s">
        <v>2293</v>
      </c>
      <c r="AN462" s="12"/>
    </row>
    <row r="463" spans="1:40" x14ac:dyDescent="0.25">
      <c r="A463" s="148">
        <v>414</v>
      </c>
      <c r="B463" s="268" t="s">
        <v>180</v>
      </c>
      <c r="C463" s="149" t="s">
        <v>517</v>
      </c>
      <c r="D463" s="139" t="s">
        <v>1420</v>
      </c>
      <c r="E463" s="8" t="str">
        <f>VLOOKUP(R463,'REPARTO PROCESOS'!B:C,2,0)</f>
        <v>FDLSC-CD-068-2026</v>
      </c>
      <c r="F463" s="29" t="str">
        <f>VLOOKUP(G463,'NUMEROS DE CONTRATO'!G:K,5,0)</f>
        <v>468-2026 CPS-AG(147877)</v>
      </c>
      <c r="G463" s="222" t="s">
        <v>524</v>
      </c>
      <c r="H463" s="149">
        <v>1012433125</v>
      </c>
      <c r="I463" s="149">
        <v>3103184882</v>
      </c>
      <c r="J463" s="149" t="s">
        <v>1437</v>
      </c>
      <c r="K463" s="149" t="s">
        <v>1047</v>
      </c>
      <c r="L463" s="151">
        <v>2805</v>
      </c>
      <c r="M463" s="151">
        <v>2805</v>
      </c>
      <c r="N463" s="148" t="s">
        <v>1092</v>
      </c>
      <c r="O463" s="149" t="s">
        <v>1092</v>
      </c>
      <c r="P463" s="279" t="s">
        <v>1234</v>
      </c>
      <c r="Q463" s="285" t="s">
        <v>1093</v>
      </c>
      <c r="R463" s="281">
        <v>147877</v>
      </c>
      <c r="S463" s="280" t="s">
        <v>1113</v>
      </c>
      <c r="T463" s="122">
        <v>1983</v>
      </c>
      <c r="U463" s="247" t="s">
        <v>1865</v>
      </c>
      <c r="V463" s="138" t="s">
        <v>1866</v>
      </c>
      <c r="W463" s="9" t="s">
        <v>1055</v>
      </c>
      <c r="X463" s="318">
        <v>38400000</v>
      </c>
      <c r="Y463" s="320" t="s">
        <v>1096</v>
      </c>
      <c r="Z463" s="162" t="s">
        <v>1097</v>
      </c>
      <c r="AA463" s="222" t="s">
        <v>1098</v>
      </c>
      <c r="AB463" s="148" t="s">
        <v>1059</v>
      </c>
      <c r="AC463" s="152">
        <v>45985</v>
      </c>
      <c r="AD463" s="135" t="s">
        <v>14</v>
      </c>
      <c r="AE463" s="75" t="s">
        <v>37</v>
      </c>
      <c r="AF463" s="209">
        <v>46055</v>
      </c>
      <c r="AG463" s="12" t="s">
        <v>1060</v>
      </c>
      <c r="AH463" s="147">
        <v>46055</v>
      </c>
      <c r="AI463" s="170" t="s">
        <v>1266</v>
      </c>
      <c r="AJ463" s="147">
        <v>46059</v>
      </c>
      <c r="AK463" s="12" t="s">
        <v>2294</v>
      </c>
      <c r="AL463" s="12"/>
      <c r="AM463" s="12" t="s">
        <v>2293</v>
      </c>
      <c r="AN463" s="12"/>
    </row>
    <row r="464" spans="1:40" x14ac:dyDescent="0.25">
      <c r="A464" s="148">
        <v>416</v>
      </c>
      <c r="B464" s="269" t="s">
        <v>180</v>
      </c>
      <c r="C464" s="4" t="s">
        <v>517</v>
      </c>
      <c r="D464" s="139" t="s">
        <v>1420</v>
      </c>
      <c r="E464" s="8" t="str">
        <f>VLOOKUP(R464,'REPARTO PROCESOS'!B:C,2,0)</f>
        <v>FDLSC-CD-068-2026</v>
      </c>
      <c r="F464" s="29" t="str">
        <f>VLOOKUP(G464,'NUMEROS DE CONTRATO'!G:K,5,0)</f>
        <v>469-2026 CPS-AG(147877)</v>
      </c>
      <c r="G464" s="222" t="s">
        <v>990</v>
      </c>
      <c r="H464" s="4">
        <v>1010222107</v>
      </c>
      <c r="I464" s="4">
        <v>3192952672</v>
      </c>
      <c r="J464" s="4" t="s">
        <v>1867</v>
      </c>
      <c r="K464" s="4" t="s">
        <v>1063</v>
      </c>
      <c r="L464" s="151">
        <v>2805</v>
      </c>
      <c r="M464" s="151">
        <v>2805</v>
      </c>
      <c r="N464" s="4" t="s">
        <v>1092</v>
      </c>
      <c r="O464" s="4" t="s">
        <v>1092</v>
      </c>
      <c r="P464" s="283" t="s">
        <v>1234</v>
      </c>
      <c r="Q464" s="284" t="s">
        <v>1093</v>
      </c>
      <c r="R464" s="281">
        <v>147877</v>
      </c>
      <c r="S464" s="280" t="s">
        <v>1113</v>
      </c>
      <c r="T464" s="122">
        <v>1983</v>
      </c>
      <c r="U464" s="247" t="s">
        <v>1865</v>
      </c>
      <c r="V464" s="138" t="s">
        <v>1866</v>
      </c>
      <c r="W464" s="9" t="s">
        <v>1055</v>
      </c>
      <c r="X464" s="318">
        <v>38400000</v>
      </c>
      <c r="Y464" s="320" t="s">
        <v>1096</v>
      </c>
      <c r="Z464" s="162" t="s">
        <v>1097</v>
      </c>
      <c r="AA464" s="222" t="s">
        <v>1098</v>
      </c>
      <c r="AB464" s="148" t="s">
        <v>1059</v>
      </c>
      <c r="AC464" s="152">
        <v>46030</v>
      </c>
      <c r="AD464" s="207" t="s">
        <v>14</v>
      </c>
      <c r="AE464" s="75" t="s">
        <v>37</v>
      </c>
      <c r="AF464" s="209">
        <v>46055</v>
      </c>
      <c r="AG464" s="12" t="s">
        <v>1060</v>
      </c>
      <c r="AH464" s="147">
        <v>46055</v>
      </c>
      <c r="AI464" s="168" t="s">
        <v>1122</v>
      </c>
      <c r="AJ464" s="147">
        <v>46057</v>
      </c>
      <c r="AK464" s="12">
        <v>1806</v>
      </c>
      <c r="AL464" s="147">
        <v>46062</v>
      </c>
      <c r="AM464" s="12" t="s">
        <v>2293</v>
      </c>
      <c r="AN464" s="12"/>
    </row>
    <row r="465" spans="1:40" x14ac:dyDescent="0.25">
      <c r="A465" s="148">
        <v>267</v>
      </c>
      <c r="B465" s="268" t="s">
        <v>250</v>
      </c>
      <c r="C465" s="149" t="s">
        <v>259</v>
      </c>
      <c r="D465" s="139" t="s">
        <v>1306</v>
      </c>
      <c r="E465" s="8" t="str">
        <f>VLOOKUP(R465,'REPARTO PROCESOS'!B:C,2,0)</f>
        <v>FDLSC-CD-028-2026</v>
      </c>
      <c r="F465" s="29" t="str">
        <f>VLOOKUP(G465,'NUMEROS DE CONTRATO'!G:K,5,0)</f>
        <v>470-2026 CPS-P(147221)</v>
      </c>
      <c r="G465" s="222" t="s">
        <v>362</v>
      </c>
      <c r="H465" s="149">
        <v>79484752</v>
      </c>
      <c r="I465" s="149">
        <v>3134121399</v>
      </c>
      <c r="J465" s="149" t="s">
        <v>1194</v>
      </c>
      <c r="K465" s="149" t="s">
        <v>1063</v>
      </c>
      <c r="L465" s="151">
        <v>2627</v>
      </c>
      <c r="M465" s="151">
        <v>2627</v>
      </c>
      <c r="N465" s="148" t="s">
        <v>1064</v>
      </c>
      <c r="O465" s="149" t="s">
        <v>1089</v>
      </c>
      <c r="P465" s="279" t="s">
        <v>1197</v>
      </c>
      <c r="Q465" s="285" t="s">
        <v>1197</v>
      </c>
      <c r="R465" s="281">
        <v>147221</v>
      </c>
      <c r="S465" s="280" t="s">
        <v>1224</v>
      </c>
      <c r="T465" s="124">
        <v>1835</v>
      </c>
      <c r="U465" s="247" t="s">
        <v>1863</v>
      </c>
      <c r="V465" s="138" t="s">
        <v>1864</v>
      </c>
      <c r="W465" s="138" t="s">
        <v>1144</v>
      </c>
      <c r="X465" s="318">
        <v>48000000</v>
      </c>
      <c r="Y465" s="320" t="s">
        <v>1211</v>
      </c>
      <c r="Z465" s="162" t="s">
        <v>1212</v>
      </c>
      <c r="AA465" s="222" t="s">
        <v>1213</v>
      </c>
      <c r="AB465" s="144" t="s">
        <v>1047</v>
      </c>
      <c r="AC465" s="145" t="s">
        <v>1047</v>
      </c>
      <c r="AD465" s="135" t="s">
        <v>14</v>
      </c>
      <c r="AE465" s="75" t="s">
        <v>37</v>
      </c>
      <c r="AF465" s="209">
        <v>46051</v>
      </c>
      <c r="AG465" s="12" t="s">
        <v>1060</v>
      </c>
      <c r="AH465" s="147">
        <v>46049</v>
      </c>
      <c r="AI465" s="170" t="s">
        <v>1424</v>
      </c>
      <c r="AJ465" s="147">
        <v>46050</v>
      </c>
      <c r="AK465" s="12">
        <v>744</v>
      </c>
      <c r="AL465" s="147">
        <v>46052</v>
      </c>
      <c r="AM465" s="12" t="s">
        <v>45</v>
      </c>
      <c r="AN465" s="12"/>
    </row>
    <row r="466" spans="1:40" x14ac:dyDescent="0.25">
      <c r="A466" s="148">
        <v>670</v>
      </c>
      <c r="B466" s="268" t="s">
        <v>748</v>
      </c>
      <c r="C466" s="149" t="s">
        <v>797</v>
      </c>
      <c r="D466" s="139" t="s">
        <v>1193</v>
      </c>
      <c r="E466" s="8" t="str">
        <f>VLOOKUP(R466,'REPARTO PROCESOS'!B:C,2,0)</f>
        <v>FDLSC-CD-038-2026</v>
      </c>
      <c r="F466" s="29" t="str">
        <f>VLOOKUP(G466,'NUMEROS DE CONTRATO'!G:K,5,0)</f>
        <v>471-2026 CPS-AG(146596)</v>
      </c>
      <c r="G466" s="222" t="s">
        <v>802</v>
      </c>
      <c r="H466" s="149">
        <v>1026259960</v>
      </c>
      <c r="I466" s="149">
        <v>3224781022</v>
      </c>
      <c r="J466" s="149" t="s">
        <v>1129</v>
      </c>
      <c r="K466" s="149" t="s">
        <v>1063</v>
      </c>
      <c r="L466" s="151">
        <v>2667</v>
      </c>
      <c r="M466" s="151">
        <v>2667</v>
      </c>
      <c r="N466" s="148" t="s">
        <v>1130</v>
      </c>
      <c r="O466" s="149" t="s">
        <v>1129</v>
      </c>
      <c r="P466" s="279" t="s">
        <v>1131</v>
      </c>
      <c r="Q466" s="285" t="s">
        <v>1132</v>
      </c>
      <c r="R466" s="281">
        <v>146596</v>
      </c>
      <c r="S466" s="280" t="s">
        <v>1198</v>
      </c>
      <c r="T466" s="125">
        <v>1784</v>
      </c>
      <c r="U466" s="247" t="s">
        <v>1397</v>
      </c>
      <c r="V466" s="138" t="s">
        <v>1398</v>
      </c>
      <c r="W466" s="9" t="s">
        <v>1055</v>
      </c>
      <c r="X466" s="318">
        <v>23200000</v>
      </c>
      <c r="Y466" s="320" t="s">
        <v>1135</v>
      </c>
      <c r="Z466" s="162" t="s">
        <v>1136</v>
      </c>
      <c r="AA466" s="222" t="s">
        <v>1137</v>
      </c>
      <c r="AB466" s="144" t="s">
        <v>1047</v>
      </c>
      <c r="AC466" s="145" t="s">
        <v>1047</v>
      </c>
      <c r="AD466" s="207" t="s">
        <v>21</v>
      </c>
      <c r="AE466" s="75" t="s">
        <v>37</v>
      </c>
      <c r="AF466" s="209">
        <v>46050</v>
      </c>
      <c r="AG466" s="12" t="s">
        <v>1060</v>
      </c>
      <c r="AH466" s="147">
        <v>46048</v>
      </c>
      <c r="AI466" s="170" t="s">
        <v>1128</v>
      </c>
      <c r="AJ466" s="147">
        <v>46048</v>
      </c>
      <c r="AK466" s="12">
        <v>662</v>
      </c>
      <c r="AL466" s="147">
        <v>46050</v>
      </c>
      <c r="AM466" s="12" t="s">
        <v>45</v>
      </c>
      <c r="AN466" s="147">
        <v>46050</v>
      </c>
    </row>
    <row r="467" spans="1:40" x14ac:dyDescent="0.25">
      <c r="A467" s="148">
        <v>672</v>
      </c>
      <c r="B467" s="269" t="s">
        <v>748</v>
      </c>
      <c r="C467" s="4" t="s">
        <v>797</v>
      </c>
      <c r="D467" s="139" t="s">
        <v>1193</v>
      </c>
      <c r="E467" s="8" t="str">
        <f>VLOOKUP(R467,'REPARTO PROCESOS'!B:C,2,0)</f>
        <v>FDLSC-CD-038-2026</v>
      </c>
      <c r="F467" s="29" t="str">
        <f>VLOOKUP(G467,'NUMEROS DE CONTRATO'!G:K,5,0)</f>
        <v>472-2026 CPS-AG(146596)</v>
      </c>
      <c r="G467" s="222" t="s">
        <v>805</v>
      </c>
      <c r="H467" s="4">
        <v>1023892470</v>
      </c>
      <c r="I467" s="4">
        <v>3142341563</v>
      </c>
      <c r="J467" s="4" t="s">
        <v>1129</v>
      </c>
      <c r="K467" s="4" t="s">
        <v>1063</v>
      </c>
      <c r="L467" s="151">
        <v>2667</v>
      </c>
      <c r="M467" s="151">
        <v>2667</v>
      </c>
      <c r="N467" s="4" t="s">
        <v>1130</v>
      </c>
      <c r="O467" s="4" t="s">
        <v>1129</v>
      </c>
      <c r="P467" s="283" t="s">
        <v>1131</v>
      </c>
      <c r="Q467" s="284" t="s">
        <v>1132</v>
      </c>
      <c r="R467" s="281">
        <v>146596</v>
      </c>
      <c r="S467" s="280" t="s">
        <v>1198</v>
      </c>
      <c r="T467" s="125">
        <v>1784</v>
      </c>
      <c r="U467" s="247" t="s">
        <v>1397</v>
      </c>
      <c r="V467" s="138" t="s">
        <v>1398</v>
      </c>
      <c r="W467" s="9" t="s">
        <v>1055</v>
      </c>
      <c r="X467" s="318">
        <v>23200000</v>
      </c>
      <c r="Y467" s="320" t="s">
        <v>1135</v>
      </c>
      <c r="Z467" s="162" t="s">
        <v>1136</v>
      </c>
      <c r="AA467" s="222" t="s">
        <v>1137</v>
      </c>
      <c r="AB467" s="144" t="s">
        <v>1047</v>
      </c>
      <c r="AC467" s="145" t="s">
        <v>1047</v>
      </c>
      <c r="AD467" s="207" t="s">
        <v>21</v>
      </c>
      <c r="AE467" s="75" t="s">
        <v>37</v>
      </c>
      <c r="AF467" s="209">
        <v>46049</v>
      </c>
      <c r="AG467" s="12" t="s">
        <v>1060</v>
      </c>
      <c r="AH467" s="147">
        <v>46048</v>
      </c>
      <c r="AI467" s="170" t="s">
        <v>1128</v>
      </c>
      <c r="AJ467" s="147">
        <v>46048</v>
      </c>
      <c r="AK467" s="12">
        <v>660</v>
      </c>
      <c r="AL467" s="147">
        <v>46050</v>
      </c>
      <c r="AM467" s="12" t="s">
        <v>45</v>
      </c>
      <c r="AN467" s="147">
        <v>46050</v>
      </c>
    </row>
    <row r="468" spans="1:40" x14ac:dyDescent="0.25">
      <c r="A468" s="148">
        <v>271</v>
      </c>
      <c r="B468" s="269" t="s">
        <v>250</v>
      </c>
      <c r="C468" s="4" t="s">
        <v>259</v>
      </c>
      <c r="D468" s="139" t="s">
        <v>1306</v>
      </c>
      <c r="E468" s="8" t="str">
        <f>VLOOKUP(R468,'REPARTO PROCESOS'!B:C,2,0)</f>
        <v>FDLSC-CD-052-2026</v>
      </c>
      <c r="F468" s="29" t="str">
        <f>VLOOKUP(G468,'NUMEROS DE CONTRATO'!G:K,5,0)</f>
        <v>473-2026 CPS-AG(147161)</v>
      </c>
      <c r="G468" s="222" t="s">
        <v>366</v>
      </c>
      <c r="H468" s="4">
        <v>80069129</v>
      </c>
      <c r="I468" s="4">
        <v>3177719171</v>
      </c>
      <c r="J468" s="4" t="s">
        <v>1868</v>
      </c>
      <c r="K468" s="4" t="s">
        <v>1063</v>
      </c>
      <c r="L468" s="151">
        <v>2608</v>
      </c>
      <c r="M468" s="151">
        <v>2608</v>
      </c>
      <c r="N468" s="4" t="s">
        <v>1092</v>
      </c>
      <c r="O468" s="4" t="s">
        <v>1092</v>
      </c>
      <c r="P468" s="283" t="s">
        <v>1093</v>
      </c>
      <c r="Q468" s="284" t="s">
        <v>1093</v>
      </c>
      <c r="R468" s="281">
        <v>147161</v>
      </c>
      <c r="S468" s="280" t="s">
        <v>1224</v>
      </c>
      <c r="T468" s="125">
        <v>1820</v>
      </c>
      <c r="U468" s="247" t="s">
        <v>1869</v>
      </c>
      <c r="V468" s="138" t="s">
        <v>1870</v>
      </c>
      <c r="W468" s="138" t="s">
        <v>1144</v>
      </c>
      <c r="X468" s="318">
        <v>38400000</v>
      </c>
      <c r="Y468" s="320" t="s">
        <v>1096</v>
      </c>
      <c r="Z468" s="162" t="s">
        <v>1097</v>
      </c>
      <c r="AA468" s="222" t="s">
        <v>1098</v>
      </c>
      <c r="AB468" s="148" t="s">
        <v>1047</v>
      </c>
      <c r="AC468" s="149" t="s">
        <v>1047</v>
      </c>
      <c r="AD468" s="135" t="s">
        <v>14</v>
      </c>
      <c r="AE468" s="75" t="s">
        <v>37</v>
      </c>
      <c r="AF468" s="217">
        <v>46055</v>
      </c>
      <c r="AG468" s="12" t="s">
        <v>1060</v>
      </c>
      <c r="AH468" s="147">
        <v>46055</v>
      </c>
      <c r="AI468" s="168" t="s">
        <v>1312</v>
      </c>
      <c r="AJ468" s="147">
        <v>46058</v>
      </c>
      <c r="AK468" s="12">
        <v>1867</v>
      </c>
      <c r="AL468" s="147">
        <v>46063</v>
      </c>
      <c r="AM468" s="12" t="s">
        <v>2295</v>
      </c>
      <c r="AN468" s="12"/>
    </row>
    <row r="469" spans="1:40" x14ac:dyDescent="0.25">
      <c r="A469" s="148">
        <v>550</v>
      </c>
      <c r="B469" s="268" t="s">
        <v>607</v>
      </c>
      <c r="C469" s="149" t="s">
        <v>656</v>
      </c>
      <c r="D469" s="139" t="s">
        <v>1215</v>
      </c>
      <c r="E469" s="8" t="str">
        <f>VLOOKUP(R469,'REPARTO PROCESOS'!B:C,2,0)</f>
        <v>FDLSC-CD-167-2026</v>
      </c>
      <c r="F469" s="29" t="str">
        <f>VLOOKUP(G469,'NUMEROS DE CONTRATO'!G:K,5,0)</f>
        <v>474-2026 CPS-P(147190)</v>
      </c>
      <c r="G469" s="222" t="s">
        <v>661</v>
      </c>
      <c r="H469" s="149">
        <v>46377192</v>
      </c>
      <c r="I469" s="149">
        <v>3123787392</v>
      </c>
      <c r="J469" s="149" t="s">
        <v>1871</v>
      </c>
      <c r="K469" s="149" t="s">
        <v>1872</v>
      </c>
      <c r="L469" s="151">
        <v>2252</v>
      </c>
      <c r="M469" s="151">
        <v>2252</v>
      </c>
      <c r="N469" s="148" t="s">
        <v>1873</v>
      </c>
      <c r="O469" s="149" t="s">
        <v>1089</v>
      </c>
      <c r="P469" s="279" t="s">
        <v>1090</v>
      </c>
      <c r="Q469" s="285" t="s">
        <v>1355</v>
      </c>
      <c r="R469" s="4">
        <v>147190</v>
      </c>
      <c r="S469" s="280" t="s">
        <v>1224</v>
      </c>
      <c r="T469" s="124">
        <v>1828</v>
      </c>
      <c r="U469" s="247" t="s">
        <v>1874</v>
      </c>
      <c r="V469" s="138" t="s">
        <v>1875</v>
      </c>
      <c r="W469" s="9" t="s">
        <v>1055</v>
      </c>
      <c r="X469" s="318">
        <v>72000000</v>
      </c>
      <c r="Y469" s="320" t="s">
        <v>1358</v>
      </c>
      <c r="Z469" s="162" t="s">
        <v>1359</v>
      </c>
      <c r="AA469" s="222" t="s">
        <v>1360</v>
      </c>
      <c r="AB469" s="144" t="s">
        <v>1047</v>
      </c>
      <c r="AC469" s="145" t="s">
        <v>1047</v>
      </c>
      <c r="AD469" s="135" t="s">
        <v>21</v>
      </c>
      <c r="AE469" s="75" t="s">
        <v>37</v>
      </c>
      <c r="AF469" s="209">
        <v>46055</v>
      </c>
      <c r="AG469" s="12" t="s">
        <v>1060</v>
      </c>
      <c r="AH469" s="147">
        <v>46048</v>
      </c>
      <c r="AI469" s="170" t="s">
        <v>1128</v>
      </c>
      <c r="AJ469" s="147">
        <v>46048</v>
      </c>
      <c r="AK469" s="12">
        <v>645</v>
      </c>
      <c r="AL469" s="147">
        <v>46050</v>
      </c>
      <c r="AM469" s="12" t="s">
        <v>45</v>
      </c>
      <c r="AN469" s="12"/>
    </row>
    <row r="470" spans="1:40" x14ac:dyDescent="0.25">
      <c r="A470" s="148">
        <v>510</v>
      </c>
      <c r="B470" s="268" t="s">
        <v>607</v>
      </c>
      <c r="C470" s="149" t="s">
        <v>81</v>
      </c>
      <c r="D470" s="139" t="s">
        <v>1215</v>
      </c>
      <c r="E470" s="8" t="str">
        <f>VLOOKUP(R470,'REPARTO PROCESOS'!B:C,2,0)</f>
        <v>FDLSC-CD-159-2026</v>
      </c>
      <c r="F470" s="29" t="str">
        <f>VLOOKUP(G470,'NUMEROS DE CONTRATO'!G:K,5,0)</f>
        <v>475-2026 CPS-AG(147148)</v>
      </c>
      <c r="G470" s="222" t="s">
        <v>621</v>
      </c>
      <c r="H470" s="149">
        <v>1023938785</v>
      </c>
      <c r="I470" s="149">
        <v>3106993537</v>
      </c>
      <c r="J470" s="149" t="s">
        <v>1876</v>
      </c>
      <c r="K470" s="149" t="s">
        <v>1063</v>
      </c>
      <c r="L470" s="151">
        <v>2252</v>
      </c>
      <c r="M470" s="151">
        <v>2252</v>
      </c>
      <c r="N470" s="148" t="s">
        <v>1092</v>
      </c>
      <c r="O470" s="149" t="s">
        <v>1092</v>
      </c>
      <c r="P470" s="279" t="s">
        <v>1234</v>
      </c>
      <c r="Q470" s="285" t="s">
        <v>1234</v>
      </c>
      <c r="R470" s="4">
        <v>147148</v>
      </c>
      <c r="S470" s="280" t="s">
        <v>1224</v>
      </c>
      <c r="T470" s="125">
        <v>1819</v>
      </c>
      <c r="U470" s="247" t="s">
        <v>1877</v>
      </c>
      <c r="V470" s="138" t="s">
        <v>1878</v>
      </c>
      <c r="W470" s="9" t="s">
        <v>1055</v>
      </c>
      <c r="X470" s="318">
        <v>34400000</v>
      </c>
      <c r="Y470" s="320" t="s">
        <v>1390</v>
      </c>
      <c r="Z470" s="162" t="s">
        <v>1391</v>
      </c>
      <c r="AA470" s="222" t="s">
        <v>1392</v>
      </c>
      <c r="AB470" s="144" t="s">
        <v>1047</v>
      </c>
      <c r="AC470" s="145" t="s">
        <v>1047</v>
      </c>
      <c r="AD470" s="135" t="s">
        <v>21</v>
      </c>
      <c r="AE470" s="75" t="s">
        <v>37</v>
      </c>
      <c r="AF470" s="209">
        <v>46049</v>
      </c>
      <c r="AG470" s="12" t="s">
        <v>1060</v>
      </c>
      <c r="AH470" s="147">
        <v>46048</v>
      </c>
      <c r="AI470" s="170" t="s">
        <v>1128</v>
      </c>
      <c r="AJ470" s="147">
        <v>46048</v>
      </c>
      <c r="AK470" s="12">
        <v>636</v>
      </c>
      <c r="AL470" s="147">
        <v>46049</v>
      </c>
      <c r="AM470" s="12" t="s">
        <v>45</v>
      </c>
      <c r="AN470" s="147">
        <v>46049</v>
      </c>
    </row>
    <row r="471" spans="1:40" x14ac:dyDescent="0.25">
      <c r="A471" s="148">
        <v>518</v>
      </c>
      <c r="B471" s="268" t="s">
        <v>607</v>
      </c>
      <c r="C471" s="149" t="s">
        <v>626</v>
      </c>
      <c r="D471" s="139" t="s">
        <v>1215</v>
      </c>
      <c r="E471" s="8" t="str">
        <f>VLOOKUP(R471,'REPARTO PROCESOS'!B:C,2,0)</f>
        <v>FDLSC-CD-046-2026</v>
      </c>
      <c r="F471" s="29" t="str">
        <f>VLOOKUP(G471,'NUMEROS DE CONTRATO'!G:K,5,0)</f>
        <v>476-2026 CPS-P(147058)</v>
      </c>
      <c r="G471" s="222" t="s">
        <v>630</v>
      </c>
      <c r="H471" s="149">
        <v>1076646357</v>
      </c>
      <c r="I471" s="149">
        <v>3122887658</v>
      </c>
      <c r="J471" s="149" t="s">
        <v>1318</v>
      </c>
      <c r="K471" s="149" t="s">
        <v>1207</v>
      </c>
      <c r="L471" s="151">
        <v>2252</v>
      </c>
      <c r="M471" s="151">
        <v>2252</v>
      </c>
      <c r="N471" s="148" t="s">
        <v>1244</v>
      </c>
      <c r="O471" s="149" t="s">
        <v>1068</v>
      </c>
      <c r="P471" s="279" t="s">
        <v>1069</v>
      </c>
      <c r="Q471" s="285" t="s">
        <v>1069</v>
      </c>
      <c r="R471" s="281">
        <v>147058</v>
      </c>
      <c r="S471" s="280" t="s">
        <v>1224</v>
      </c>
      <c r="T471" s="125">
        <v>1813</v>
      </c>
      <c r="U471" s="247" t="s">
        <v>1812</v>
      </c>
      <c r="V471" s="138" t="s">
        <v>1813</v>
      </c>
      <c r="W471" s="9" t="s">
        <v>1055</v>
      </c>
      <c r="X471" s="318">
        <v>64000000</v>
      </c>
      <c r="Y471" s="320" t="s">
        <v>1073</v>
      </c>
      <c r="Z471" s="162" t="s">
        <v>1074</v>
      </c>
      <c r="AA471" s="222" t="s">
        <v>1075</v>
      </c>
      <c r="AB471" s="144" t="s">
        <v>1047</v>
      </c>
      <c r="AC471" s="145" t="s">
        <v>1047</v>
      </c>
      <c r="AD471" s="135" t="s">
        <v>21</v>
      </c>
      <c r="AE471" s="75" t="s">
        <v>37</v>
      </c>
      <c r="AF471" s="209">
        <v>46049</v>
      </c>
      <c r="AG471" s="12" t="s">
        <v>1060</v>
      </c>
      <c r="AH471" s="147">
        <v>46048</v>
      </c>
      <c r="AI471" s="170" t="s">
        <v>1128</v>
      </c>
      <c r="AJ471" s="147">
        <v>46048</v>
      </c>
      <c r="AK471" s="12">
        <v>641</v>
      </c>
      <c r="AL471" s="147">
        <v>46049</v>
      </c>
      <c r="AM471" s="12" t="s">
        <v>45</v>
      </c>
      <c r="AN471" s="12"/>
    </row>
    <row r="472" spans="1:40" x14ac:dyDescent="0.25">
      <c r="A472" s="148">
        <v>520</v>
      </c>
      <c r="B472" s="269" t="s">
        <v>607</v>
      </c>
      <c r="C472" s="4" t="s">
        <v>626</v>
      </c>
      <c r="D472" s="139" t="s">
        <v>1215</v>
      </c>
      <c r="E472" s="8" t="str">
        <f>VLOOKUP(R472,'REPARTO PROCESOS'!B:C,2,0)</f>
        <v>FDLSC-CD-111-2026</v>
      </c>
      <c r="F472" s="29" t="str">
        <f>VLOOKUP(G472,'NUMEROS DE CONTRATO'!G:K,5,0)</f>
        <v>477-2026 CPS-P(147125)</v>
      </c>
      <c r="G472" s="222" t="s">
        <v>632</v>
      </c>
      <c r="H472" s="4">
        <v>1084228392</v>
      </c>
      <c r="I472" s="4">
        <v>3215757816</v>
      </c>
      <c r="J472" s="4" t="s">
        <v>1318</v>
      </c>
      <c r="K472" s="4" t="s">
        <v>1063</v>
      </c>
      <c r="L472" s="151">
        <v>2252</v>
      </c>
      <c r="M472" s="151">
        <v>2252</v>
      </c>
      <c r="N472" s="4" t="s">
        <v>1879</v>
      </c>
      <c r="O472" s="4" t="s">
        <v>1092</v>
      </c>
      <c r="P472" s="283" t="s">
        <v>1093</v>
      </c>
      <c r="Q472" s="284" t="s">
        <v>1093</v>
      </c>
      <c r="R472" s="4">
        <v>147125</v>
      </c>
      <c r="S472" s="280" t="s">
        <v>1224</v>
      </c>
      <c r="T472" s="125">
        <v>1816</v>
      </c>
      <c r="U472" s="247" t="s">
        <v>1880</v>
      </c>
      <c r="V472" s="138" t="s">
        <v>1881</v>
      </c>
      <c r="W472" s="9" t="s">
        <v>1055</v>
      </c>
      <c r="X472" s="318">
        <v>38400000</v>
      </c>
      <c r="Y472" s="320" t="s">
        <v>1096</v>
      </c>
      <c r="Z472" s="162" t="s">
        <v>1097</v>
      </c>
      <c r="AA472" s="222" t="s">
        <v>1098</v>
      </c>
      <c r="AB472" s="144" t="s">
        <v>1047</v>
      </c>
      <c r="AC472" s="145" t="s">
        <v>1047</v>
      </c>
      <c r="AD472" s="135" t="s">
        <v>21</v>
      </c>
      <c r="AE472" s="75" t="s">
        <v>37</v>
      </c>
      <c r="AF472" s="209">
        <v>46055</v>
      </c>
      <c r="AG472" s="5" t="s">
        <v>1060</v>
      </c>
      <c r="AH472" s="163">
        <v>46049</v>
      </c>
      <c r="AI472" s="170" t="s">
        <v>1424</v>
      </c>
      <c r="AJ472" s="147">
        <v>46050</v>
      </c>
      <c r="AK472" s="12">
        <v>716</v>
      </c>
      <c r="AL472" s="147">
        <v>46052</v>
      </c>
      <c r="AM472" s="12" t="s">
        <v>45</v>
      </c>
      <c r="AN472" s="12"/>
    </row>
    <row r="473" spans="1:40" x14ac:dyDescent="0.25">
      <c r="A473" s="148">
        <v>304</v>
      </c>
      <c r="B473" s="268" t="s">
        <v>250</v>
      </c>
      <c r="C473" s="149" t="s">
        <v>259</v>
      </c>
      <c r="D473" s="139" t="s">
        <v>1306</v>
      </c>
      <c r="E473" s="8" t="str">
        <f>VLOOKUP(R473,'REPARTO PROCESOS'!B:C,2,0)</f>
        <v>FDLSC-CD-083-2026</v>
      </c>
      <c r="F473" s="29" t="str">
        <f>VLOOKUP(G473,'NUMEROS DE CONTRATO'!G:K,5,0)</f>
        <v>478-2026 CPS-P(147223)</v>
      </c>
      <c r="G473" s="222" t="s">
        <v>399</v>
      </c>
      <c r="H473" s="4">
        <v>1000615961</v>
      </c>
      <c r="I473" s="4">
        <v>3024646286</v>
      </c>
      <c r="J473" s="4" t="s">
        <v>1048</v>
      </c>
      <c r="K473" s="149" t="s">
        <v>1063</v>
      </c>
      <c r="L473" s="151">
        <v>2627</v>
      </c>
      <c r="M473" s="151">
        <v>2627</v>
      </c>
      <c r="N473" s="148" t="s">
        <v>1064</v>
      </c>
      <c r="O473" s="149" t="s">
        <v>1050</v>
      </c>
      <c r="P473" s="279" t="s">
        <v>1065</v>
      </c>
      <c r="Q473" s="285" t="s">
        <v>1051</v>
      </c>
      <c r="R473" s="281">
        <v>147223</v>
      </c>
      <c r="S473" s="280" t="s">
        <v>1224</v>
      </c>
      <c r="T473" s="124">
        <v>1837</v>
      </c>
      <c r="U473" s="247" t="s">
        <v>1882</v>
      </c>
      <c r="V473" s="138" t="s">
        <v>1883</v>
      </c>
      <c r="W473" s="138" t="s">
        <v>1144</v>
      </c>
      <c r="X473" s="318">
        <v>44800000</v>
      </c>
      <c r="Y473" s="320" t="s">
        <v>1056</v>
      </c>
      <c r="Z473" s="162" t="s">
        <v>1057</v>
      </c>
      <c r="AA473" s="222" t="s">
        <v>1058</v>
      </c>
      <c r="AB473" s="148" t="s">
        <v>1047</v>
      </c>
      <c r="AC473" s="149" t="s">
        <v>1047</v>
      </c>
      <c r="AD473" s="135" t="s">
        <v>14</v>
      </c>
      <c r="AE473" s="75" t="s">
        <v>37</v>
      </c>
      <c r="AF473" s="209">
        <v>46055</v>
      </c>
      <c r="AG473" s="12" t="s">
        <v>1060</v>
      </c>
      <c r="AH473" s="147">
        <v>46055</v>
      </c>
      <c r="AI473" s="168" t="s">
        <v>1312</v>
      </c>
      <c r="AJ473" s="147">
        <v>46058</v>
      </c>
      <c r="AK473" s="12">
        <v>1885</v>
      </c>
      <c r="AL473" s="147">
        <v>46063</v>
      </c>
      <c r="AM473" s="12" t="s">
        <v>2295</v>
      </c>
      <c r="AN473" s="12"/>
    </row>
    <row r="474" spans="1:40" x14ac:dyDescent="0.25">
      <c r="A474" s="148">
        <v>265</v>
      </c>
      <c r="B474" s="268" t="s">
        <v>250</v>
      </c>
      <c r="C474" s="149" t="s">
        <v>259</v>
      </c>
      <c r="D474" s="139" t="s">
        <v>1306</v>
      </c>
      <c r="E474" s="8" t="str">
        <f>VLOOKUP(R474,'REPARTO PROCESOS'!B:C,2,0)</f>
        <v>FDLSC-CD-052-2026</v>
      </c>
      <c r="F474" s="29" t="str">
        <f>VLOOKUP(G474,'NUMEROS DE CONTRATO'!G:K,5,0)</f>
        <v>479-2026 CPS-AG(147161)</v>
      </c>
      <c r="G474" s="222" t="s">
        <v>360</v>
      </c>
      <c r="H474" s="149">
        <v>1032473880</v>
      </c>
      <c r="I474" s="149">
        <v>3027586563</v>
      </c>
      <c r="J474" s="149" t="s">
        <v>1884</v>
      </c>
      <c r="K474" s="149" t="s">
        <v>1063</v>
      </c>
      <c r="L474" s="151">
        <v>2608</v>
      </c>
      <c r="M474" s="151">
        <v>2608</v>
      </c>
      <c r="N474" s="148" t="s">
        <v>1092</v>
      </c>
      <c r="O474" s="149" t="s">
        <v>1092</v>
      </c>
      <c r="P474" s="279" t="s">
        <v>1093</v>
      </c>
      <c r="Q474" s="285" t="s">
        <v>1093</v>
      </c>
      <c r="R474" s="281">
        <v>147161</v>
      </c>
      <c r="S474" s="280" t="s">
        <v>1224</v>
      </c>
      <c r="T474" s="125">
        <v>1820</v>
      </c>
      <c r="U474" s="247" t="s">
        <v>1869</v>
      </c>
      <c r="V474" s="138" t="s">
        <v>1870</v>
      </c>
      <c r="W474" s="138" t="s">
        <v>1144</v>
      </c>
      <c r="X474" s="318">
        <v>38400000</v>
      </c>
      <c r="Y474" s="320" t="s">
        <v>1096</v>
      </c>
      <c r="Z474" s="162" t="s">
        <v>1097</v>
      </c>
      <c r="AA474" s="222" t="s">
        <v>1098</v>
      </c>
      <c r="AB474" s="148" t="s">
        <v>1047</v>
      </c>
      <c r="AC474" s="149" t="s">
        <v>1047</v>
      </c>
      <c r="AD474" s="135" t="s">
        <v>14</v>
      </c>
      <c r="AE474" s="75" t="s">
        <v>37</v>
      </c>
      <c r="AF474" s="209">
        <v>46057</v>
      </c>
      <c r="AG474" s="12" t="s">
        <v>1060</v>
      </c>
      <c r="AH474" s="147">
        <v>46055</v>
      </c>
      <c r="AI474" s="168" t="s">
        <v>1312</v>
      </c>
      <c r="AJ474" s="147">
        <v>46058</v>
      </c>
      <c r="AK474" s="12">
        <v>1863</v>
      </c>
      <c r="AL474" s="147">
        <v>46063</v>
      </c>
      <c r="AM474" s="12" t="s">
        <v>2295</v>
      </c>
      <c r="AN474" s="12"/>
    </row>
    <row r="475" spans="1:40" x14ac:dyDescent="0.25">
      <c r="A475" s="148">
        <v>616</v>
      </c>
      <c r="B475" s="268" t="s">
        <v>695</v>
      </c>
      <c r="C475" s="149" t="s">
        <v>729</v>
      </c>
      <c r="D475" s="139" t="s">
        <v>1107</v>
      </c>
      <c r="E475" s="8" t="str">
        <f>VLOOKUP(R475,'REPARTO PROCESOS'!B:C,2,0)</f>
        <v>FDLSC-CD-261-2026</v>
      </c>
      <c r="F475" s="29" t="str">
        <f>VLOOKUP(G475,'NUMEROS DE CONTRATO'!G:K,5,0)</f>
        <v>480-2026 CPS-P(147684)</v>
      </c>
      <c r="G475" s="222" t="s">
        <v>737</v>
      </c>
      <c r="H475" s="149">
        <v>1023885354</v>
      </c>
      <c r="I475" s="149">
        <v>3007813510</v>
      </c>
      <c r="J475" s="149" t="s">
        <v>1885</v>
      </c>
      <c r="K475" s="149" t="s">
        <v>1063</v>
      </c>
      <c r="L475" s="151">
        <v>2667</v>
      </c>
      <c r="M475" s="151">
        <v>2667</v>
      </c>
      <c r="N475" s="148" t="s">
        <v>1089</v>
      </c>
      <c r="O475" s="149" t="s">
        <v>1050</v>
      </c>
      <c r="P475" s="279" t="s">
        <v>1165</v>
      </c>
      <c r="Q475" s="285" t="s">
        <v>1051</v>
      </c>
      <c r="R475" s="4">
        <v>147684</v>
      </c>
      <c r="S475" s="280" t="s">
        <v>1109</v>
      </c>
      <c r="T475" s="124">
        <v>1875</v>
      </c>
      <c r="U475" s="247" t="s">
        <v>1886</v>
      </c>
      <c r="V475" s="138" t="s">
        <v>1887</v>
      </c>
      <c r="W475" s="9" t="s">
        <v>1055</v>
      </c>
      <c r="X475" s="318">
        <v>44800000</v>
      </c>
      <c r="Y475" s="320" t="s">
        <v>1056</v>
      </c>
      <c r="Z475" s="162" t="s">
        <v>1057</v>
      </c>
      <c r="AA475" s="222" t="s">
        <v>1058</v>
      </c>
      <c r="AB475" s="144" t="s">
        <v>1047</v>
      </c>
      <c r="AC475" s="145" t="s">
        <v>1047</v>
      </c>
      <c r="AD475" s="135" t="s">
        <v>21</v>
      </c>
      <c r="AE475" s="225" t="s">
        <v>37</v>
      </c>
      <c r="AF475" s="217">
        <v>46055</v>
      </c>
      <c r="AG475" s="12" t="s">
        <v>1060</v>
      </c>
      <c r="AH475" s="147">
        <v>46048</v>
      </c>
      <c r="AI475" s="170" t="s">
        <v>1128</v>
      </c>
      <c r="AJ475" s="147">
        <v>46048</v>
      </c>
      <c r="AK475" s="12">
        <v>651</v>
      </c>
      <c r="AL475" s="147">
        <v>46050</v>
      </c>
      <c r="AM475" s="12" t="s">
        <v>45</v>
      </c>
      <c r="AN475" s="147">
        <v>46055</v>
      </c>
    </row>
    <row r="476" spans="1:40" x14ac:dyDescent="0.25">
      <c r="A476" s="148">
        <v>632</v>
      </c>
      <c r="B476" s="268" t="s">
        <v>748</v>
      </c>
      <c r="C476" s="149" t="s">
        <v>752</v>
      </c>
      <c r="D476" s="139" t="s">
        <v>1453</v>
      </c>
      <c r="E476" s="8" t="str">
        <f>VLOOKUP(R476,'REPARTO PROCESOS'!B:C,2,0)</f>
        <v>FDLSC-CD-162-2026</v>
      </c>
      <c r="F476" s="29" t="str">
        <f>VLOOKUP(G476,'NUMEROS DE CONTRATO'!G:K,5,0)</f>
        <v>481-2026 CPS-P(146339)</v>
      </c>
      <c r="G476" s="222" t="s">
        <v>759</v>
      </c>
      <c r="H476" s="149">
        <v>52859620</v>
      </c>
      <c r="I476" s="149">
        <v>3203471716</v>
      </c>
      <c r="J476" s="149" t="s">
        <v>1194</v>
      </c>
      <c r="K476" s="149" t="s">
        <v>1888</v>
      </c>
      <c r="L476" s="151">
        <v>2667</v>
      </c>
      <c r="M476" s="151">
        <v>2667</v>
      </c>
      <c r="N476" s="148" t="s">
        <v>1889</v>
      </c>
      <c r="O476" s="149" t="s">
        <v>1068</v>
      </c>
      <c r="P476" s="279" t="s">
        <v>1090</v>
      </c>
      <c r="Q476" s="285" t="s">
        <v>1069</v>
      </c>
      <c r="R476" s="4">
        <v>146339</v>
      </c>
      <c r="S476" s="280" t="s">
        <v>1166</v>
      </c>
      <c r="T476" s="120">
        <v>1759</v>
      </c>
      <c r="U476" s="247" t="s">
        <v>1890</v>
      </c>
      <c r="V476" s="138" t="s">
        <v>1891</v>
      </c>
      <c r="W476" s="9" t="s">
        <v>1055</v>
      </c>
      <c r="X476" s="318">
        <v>64000000</v>
      </c>
      <c r="Y476" s="320" t="s">
        <v>1073</v>
      </c>
      <c r="Z476" s="162" t="s">
        <v>1074</v>
      </c>
      <c r="AA476" s="222" t="s">
        <v>1075</v>
      </c>
      <c r="AB476" s="144" t="s">
        <v>1047</v>
      </c>
      <c r="AC476" s="145" t="s">
        <v>1047</v>
      </c>
      <c r="AD476" s="135" t="s">
        <v>21</v>
      </c>
      <c r="AE476" s="75" t="s">
        <v>37</v>
      </c>
      <c r="AF476" s="217">
        <v>46056</v>
      </c>
      <c r="AG476" s="12" t="s">
        <v>1060</v>
      </c>
      <c r="AH476" s="147">
        <v>46049</v>
      </c>
      <c r="AI476" s="170" t="s">
        <v>1128</v>
      </c>
      <c r="AJ476" s="147">
        <v>46048</v>
      </c>
      <c r="AK476" s="12">
        <v>653</v>
      </c>
      <c r="AL476" s="147">
        <v>46050</v>
      </c>
      <c r="AM476" s="12" t="s">
        <v>45</v>
      </c>
      <c r="AN476" s="147">
        <v>46056</v>
      </c>
    </row>
    <row r="477" spans="1:40" x14ac:dyDescent="0.25">
      <c r="A477" s="148">
        <v>3</v>
      </c>
      <c r="B477" s="268" t="s">
        <v>55</v>
      </c>
      <c r="C477" s="149" t="s">
        <v>56</v>
      </c>
      <c r="D477" s="139" t="s">
        <v>1453</v>
      </c>
      <c r="E477" s="8" t="str">
        <f>VLOOKUP(R477,'REPARTO PROCESOS'!B:C,2,0)</f>
        <v>FDLSC-CD-086-2026</v>
      </c>
      <c r="F477" s="29" t="str">
        <f>VLOOKUP(G477,'NUMEROS DE CONTRATO'!G:K,5,0)</f>
        <v>482-2026 CPS-P(145497)</v>
      </c>
      <c r="G477" s="222" t="s">
        <v>63</v>
      </c>
      <c r="H477" s="149">
        <v>79661279</v>
      </c>
      <c r="I477" s="4">
        <v>3144543050</v>
      </c>
      <c r="J477" s="149" t="s">
        <v>1454</v>
      </c>
      <c r="K477" s="149" t="s">
        <v>1063</v>
      </c>
      <c r="L477" s="151">
        <v>2802</v>
      </c>
      <c r="M477" s="151">
        <v>2802</v>
      </c>
      <c r="N477" s="148" t="s">
        <v>1089</v>
      </c>
      <c r="O477" s="149" t="s">
        <v>1089</v>
      </c>
      <c r="P477" s="279" t="s">
        <v>1090</v>
      </c>
      <c r="Q477" s="285" t="s">
        <v>1090</v>
      </c>
      <c r="R477" s="281">
        <v>145497</v>
      </c>
      <c r="S477" s="280" t="s">
        <v>1052</v>
      </c>
      <c r="T477" s="19">
        <v>1714</v>
      </c>
      <c r="U477" s="247" t="s">
        <v>1892</v>
      </c>
      <c r="V477" s="138" t="s">
        <v>1893</v>
      </c>
      <c r="W477" s="138" t="s">
        <v>1144</v>
      </c>
      <c r="X477" s="321">
        <v>54400000</v>
      </c>
      <c r="Y477" s="320" t="s">
        <v>1103</v>
      </c>
      <c r="Z477" s="162" t="s">
        <v>1104</v>
      </c>
      <c r="AA477" s="222" t="s">
        <v>1105</v>
      </c>
      <c r="AB477" s="144" t="s">
        <v>1047</v>
      </c>
      <c r="AC477" s="145" t="s">
        <v>1047</v>
      </c>
      <c r="AD477" s="135" t="s">
        <v>21</v>
      </c>
      <c r="AE477" s="75" t="s">
        <v>37</v>
      </c>
      <c r="AF477" s="209">
        <v>46056</v>
      </c>
      <c r="AG477" s="12" t="s">
        <v>1060</v>
      </c>
      <c r="AH477" s="147">
        <v>46048</v>
      </c>
      <c r="AI477" s="170" t="s">
        <v>1128</v>
      </c>
      <c r="AJ477" s="147">
        <v>46048</v>
      </c>
      <c r="AK477" s="12">
        <v>595</v>
      </c>
      <c r="AL477" s="147">
        <v>46049</v>
      </c>
      <c r="AM477" s="12" t="s">
        <v>2296</v>
      </c>
      <c r="AN477" s="12"/>
    </row>
    <row r="478" spans="1:40" x14ac:dyDescent="0.25">
      <c r="A478" s="148">
        <v>5</v>
      </c>
      <c r="B478" s="268" t="s">
        <v>55</v>
      </c>
      <c r="C478" s="149" t="s">
        <v>56</v>
      </c>
      <c r="D478" s="139" t="s">
        <v>1453</v>
      </c>
      <c r="E478" s="8" t="str">
        <f>VLOOKUP(R478,'REPARTO PROCESOS'!B:C,2,0)</f>
        <v>FDLSC-CD-086-2026</v>
      </c>
      <c r="F478" s="29" t="str">
        <f>VLOOKUP(G478,'NUMEROS DE CONTRATO'!G:K,5,0)</f>
        <v>483-2026 CPS-P(145497)</v>
      </c>
      <c r="G478" s="222" t="s">
        <v>1894</v>
      </c>
      <c r="H478" s="149">
        <v>1147954549</v>
      </c>
      <c r="I478" s="149">
        <v>3007611471</v>
      </c>
      <c r="J478" s="149" t="s">
        <v>1194</v>
      </c>
      <c r="K478" s="149" t="s">
        <v>1063</v>
      </c>
      <c r="L478" s="151">
        <v>2802</v>
      </c>
      <c r="M478" s="151">
        <v>2802</v>
      </c>
      <c r="N478" s="148" t="s">
        <v>1089</v>
      </c>
      <c r="O478" s="149" t="s">
        <v>1089</v>
      </c>
      <c r="P478" s="279" t="s">
        <v>1197</v>
      </c>
      <c r="Q478" s="285" t="s">
        <v>1090</v>
      </c>
      <c r="R478" s="280">
        <v>145497</v>
      </c>
      <c r="S478" s="280" t="s">
        <v>1052</v>
      </c>
      <c r="T478" s="121">
        <v>1714</v>
      </c>
      <c r="U478" s="247" t="s">
        <v>1892</v>
      </c>
      <c r="V478" s="138" t="s">
        <v>1893</v>
      </c>
      <c r="W478" s="138" t="s">
        <v>1144</v>
      </c>
      <c r="X478" s="321">
        <v>54400000</v>
      </c>
      <c r="Y478" s="320" t="s">
        <v>1103</v>
      </c>
      <c r="Z478" s="162" t="s">
        <v>1104</v>
      </c>
      <c r="AA478" s="222" t="s">
        <v>1105</v>
      </c>
      <c r="AB478" s="144" t="s">
        <v>1805</v>
      </c>
      <c r="AC478" s="150">
        <v>46002</v>
      </c>
      <c r="AD478" s="207" t="s">
        <v>21</v>
      </c>
      <c r="AE478" s="75" t="s">
        <v>37</v>
      </c>
      <c r="AF478" s="209">
        <v>46057</v>
      </c>
      <c r="AG478" s="12" t="s">
        <v>1060</v>
      </c>
      <c r="AH478" s="147">
        <v>46048</v>
      </c>
      <c r="AI478" s="170" t="s">
        <v>1128</v>
      </c>
      <c r="AJ478" s="147">
        <v>46048</v>
      </c>
      <c r="AK478" s="12">
        <v>596</v>
      </c>
      <c r="AL478" s="147">
        <v>46049</v>
      </c>
      <c r="AM478" s="12" t="s">
        <v>45</v>
      </c>
      <c r="AN478" s="12"/>
    </row>
    <row r="479" spans="1:40" x14ac:dyDescent="0.25">
      <c r="A479" s="148">
        <v>49</v>
      </c>
      <c r="B479" s="268" t="s">
        <v>55</v>
      </c>
      <c r="C479" s="149" t="s">
        <v>56</v>
      </c>
      <c r="D479" s="139" t="s">
        <v>1453</v>
      </c>
      <c r="E479" s="8" t="str">
        <f>VLOOKUP(R479,'REPARTO PROCESOS'!B:C,2,0)</f>
        <v>FDLSC-CD-025-2026</v>
      </c>
      <c r="F479" s="29" t="str">
        <f>VLOOKUP(G479,'NUMEROS DE CONTRATO'!G:K,5,0)</f>
        <v>484-2026 CPS-P(145460)</v>
      </c>
      <c r="G479" s="222" t="s">
        <v>128</v>
      </c>
      <c r="H479" s="149">
        <v>53153251</v>
      </c>
      <c r="I479" s="149">
        <v>3005127620</v>
      </c>
      <c r="J479" s="149" t="s">
        <v>1411</v>
      </c>
      <c r="K479" s="149" t="s">
        <v>1063</v>
      </c>
      <c r="L479" s="151">
        <v>2620</v>
      </c>
      <c r="M479" s="151">
        <v>2620</v>
      </c>
      <c r="N479" s="148" t="s">
        <v>1089</v>
      </c>
      <c r="O479" s="149" t="s">
        <v>1050</v>
      </c>
      <c r="P479" s="279" t="s">
        <v>1165</v>
      </c>
      <c r="Q479" s="285" t="s">
        <v>1051</v>
      </c>
      <c r="R479" s="281">
        <v>145460</v>
      </c>
      <c r="S479" s="280" t="s">
        <v>1052</v>
      </c>
      <c r="T479" s="121">
        <v>1712</v>
      </c>
      <c r="U479" s="247" t="s">
        <v>1895</v>
      </c>
      <c r="V479" s="138" t="s">
        <v>1896</v>
      </c>
      <c r="W479" s="138" t="s">
        <v>1144</v>
      </c>
      <c r="X479" s="318">
        <v>44800000</v>
      </c>
      <c r="Y479" s="320" t="s">
        <v>1056</v>
      </c>
      <c r="Z479" s="162" t="s">
        <v>1057</v>
      </c>
      <c r="AA479" s="222" t="s">
        <v>1058</v>
      </c>
      <c r="AB479" s="148" t="s">
        <v>1047</v>
      </c>
      <c r="AC479" s="149" t="s">
        <v>1047</v>
      </c>
      <c r="AD479" s="207" t="s">
        <v>21</v>
      </c>
      <c r="AE479" s="75" t="s">
        <v>37</v>
      </c>
      <c r="AF479" s="209">
        <v>46057</v>
      </c>
      <c r="AG479" s="12" t="s">
        <v>1060</v>
      </c>
      <c r="AH479" s="147">
        <v>46049</v>
      </c>
      <c r="AI479" s="170" t="s">
        <v>1424</v>
      </c>
      <c r="AJ479" s="147">
        <v>46050</v>
      </c>
      <c r="AK479" s="12">
        <v>723</v>
      </c>
      <c r="AL479" s="147">
        <v>46052</v>
      </c>
      <c r="AM479" s="12" t="s">
        <v>45</v>
      </c>
      <c r="AN479" s="12"/>
    </row>
    <row r="480" spans="1:40" x14ac:dyDescent="0.25">
      <c r="A480" s="148">
        <v>2</v>
      </c>
      <c r="B480" s="268" t="s">
        <v>55</v>
      </c>
      <c r="C480" s="149" t="s">
        <v>56</v>
      </c>
      <c r="D480" s="139" t="s">
        <v>1453</v>
      </c>
      <c r="E480" s="8" t="str">
        <f>VLOOKUP(R480,'REPARTO PROCESOS'!B:C,2,0)</f>
        <v>FDLSC-CD-086-2026</v>
      </c>
      <c r="F480" s="29" t="str">
        <f>VLOOKUP(G480,'NUMEROS DE CONTRATO'!G:K,5,0)</f>
        <v>485-2026 CPS-P(145497)</v>
      </c>
      <c r="G480" s="222" t="s">
        <v>60</v>
      </c>
      <c r="H480" s="149">
        <v>1031127862</v>
      </c>
      <c r="I480" s="149">
        <v>3202665697</v>
      </c>
      <c r="J480" s="149" t="s">
        <v>1194</v>
      </c>
      <c r="K480" s="149" t="s">
        <v>1063</v>
      </c>
      <c r="L480" s="151">
        <v>2802</v>
      </c>
      <c r="M480" s="151">
        <v>2802</v>
      </c>
      <c r="N480" s="148" t="s">
        <v>1089</v>
      </c>
      <c r="O480" s="149" t="s">
        <v>1089</v>
      </c>
      <c r="P480" s="279" t="s">
        <v>1090</v>
      </c>
      <c r="Q480" s="285" t="s">
        <v>1090</v>
      </c>
      <c r="R480" s="281">
        <v>145497</v>
      </c>
      <c r="S480" s="280" t="s">
        <v>1052</v>
      </c>
      <c r="T480" s="19">
        <v>1714</v>
      </c>
      <c r="U480" s="247" t="s">
        <v>1892</v>
      </c>
      <c r="V480" s="138" t="s">
        <v>1893</v>
      </c>
      <c r="W480" s="138" t="s">
        <v>1144</v>
      </c>
      <c r="X480" s="321">
        <v>54400000</v>
      </c>
      <c r="Y480" s="320" t="s">
        <v>1103</v>
      </c>
      <c r="Z480" s="162" t="s">
        <v>1104</v>
      </c>
      <c r="AA480" s="222" t="s">
        <v>1105</v>
      </c>
      <c r="AB480" s="144" t="s">
        <v>1047</v>
      </c>
      <c r="AC480" s="145" t="s">
        <v>1047</v>
      </c>
      <c r="AD480" s="207" t="s">
        <v>21</v>
      </c>
      <c r="AE480" s="75" t="s">
        <v>37</v>
      </c>
      <c r="AF480" s="209">
        <v>46058</v>
      </c>
      <c r="AG480" s="12" t="s">
        <v>1060</v>
      </c>
      <c r="AH480" s="147">
        <v>46048</v>
      </c>
      <c r="AI480" s="170" t="s">
        <v>1128</v>
      </c>
      <c r="AJ480" s="147">
        <v>46048</v>
      </c>
      <c r="AK480" s="12">
        <v>594</v>
      </c>
      <c r="AL480" s="147">
        <v>46049</v>
      </c>
      <c r="AM480" s="12" t="s">
        <v>45</v>
      </c>
      <c r="AN480" s="12"/>
    </row>
    <row r="481" spans="1:40" x14ac:dyDescent="0.25">
      <c r="A481" s="148">
        <v>7</v>
      </c>
      <c r="B481" s="268" t="s">
        <v>55</v>
      </c>
      <c r="C481" s="149" t="s">
        <v>56</v>
      </c>
      <c r="D481" s="139" t="s">
        <v>1453</v>
      </c>
      <c r="E481" s="8" t="str">
        <f>VLOOKUP(R481,'REPARTO PROCESOS'!B:C,2,0)</f>
        <v>FDLSC-CD-025-2026</v>
      </c>
      <c r="F481" s="29" t="str">
        <f>VLOOKUP(G481,'NUMEROS DE CONTRATO'!G:K,5,0)</f>
        <v>486-2026 CPS-P(145460)</v>
      </c>
      <c r="G481" s="222" t="s">
        <v>74</v>
      </c>
      <c r="H481" s="149" t="s">
        <v>1047</v>
      </c>
      <c r="I481" s="149">
        <v>3192574675</v>
      </c>
      <c r="J481" s="149" t="s">
        <v>1187</v>
      </c>
      <c r="K481" s="149" t="s">
        <v>1572</v>
      </c>
      <c r="L481" s="151">
        <v>2620</v>
      </c>
      <c r="M481" s="151">
        <v>2620</v>
      </c>
      <c r="N481" s="148" t="s">
        <v>1089</v>
      </c>
      <c r="O481" s="149" t="s">
        <v>1050</v>
      </c>
      <c r="P481" s="279" t="s">
        <v>1165</v>
      </c>
      <c r="Q481" s="285" t="s">
        <v>1051</v>
      </c>
      <c r="R481" s="281">
        <v>145460</v>
      </c>
      <c r="S481" s="280" t="s">
        <v>1052</v>
      </c>
      <c r="T481" s="121">
        <v>1712</v>
      </c>
      <c r="U481" s="247" t="s">
        <v>1895</v>
      </c>
      <c r="V481" s="138" t="s">
        <v>1896</v>
      </c>
      <c r="W481" s="138" t="s">
        <v>1144</v>
      </c>
      <c r="X481" s="318">
        <v>44800000</v>
      </c>
      <c r="Y481" s="320" t="s">
        <v>1056</v>
      </c>
      <c r="Z481" s="162" t="s">
        <v>1057</v>
      </c>
      <c r="AA481" s="222" t="s">
        <v>1058</v>
      </c>
      <c r="AB481" s="148" t="s">
        <v>1059</v>
      </c>
      <c r="AC481" s="152">
        <v>45992</v>
      </c>
      <c r="AD481" s="135" t="s">
        <v>14</v>
      </c>
      <c r="AE481" s="75" t="s">
        <v>37</v>
      </c>
      <c r="AF481" s="209">
        <v>46057</v>
      </c>
      <c r="AG481" s="12" t="s">
        <v>1060</v>
      </c>
      <c r="AH481" s="147">
        <v>46055</v>
      </c>
      <c r="AI481" s="168" t="s">
        <v>1312</v>
      </c>
      <c r="AJ481" s="147">
        <v>46058</v>
      </c>
      <c r="AK481" s="158" t="s">
        <v>2294</v>
      </c>
      <c r="AL481" s="12"/>
      <c r="AM481" s="12" t="s">
        <v>2295</v>
      </c>
      <c r="AN481" s="12"/>
    </row>
    <row r="482" spans="1:40" x14ac:dyDescent="0.25">
      <c r="A482" s="148">
        <v>8</v>
      </c>
      <c r="B482" s="268" t="s">
        <v>55</v>
      </c>
      <c r="C482" s="149" t="s">
        <v>56</v>
      </c>
      <c r="D482" s="139" t="s">
        <v>1453</v>
      </c>
      <c r="E482" s="8" t="str">
        <f>VLOOKUP(R482,'REPARTO PROCESOS'!B:C,2,0)</f>
        <v>FDLSC-CD-025-2026</v>
      </c>
      <c r="F482" s="29" t="str">
        <f>VLOOKUP(G482,'NUMEROS DE CONTRATO'!G:K,5,0)</f>
        <v>487-2026 CPS-P(145460)</v>
      </c>
      <c r="G482" s="222" t="s">
        <v>76</v>
      </c>
      <c r="H482" s="149">
        <v>1121848917</v>
      </c>
      <c r="I482" s="149">
        <v>3144719481</v>
      </c>
      <c r="J482" s="149" t="s">
        <v>1117</v>
      </c>
      <c r="K482" s="149" t="s">
        <v>1179</v>
      </c>
      <c r="L482" s="151">
        <v>2620</v>
      </c>
      <c r="M482" s="151">
        <v>2620</v>
      </c>
      <c r="N482" s="148" t="s">
        <v>1089</v>
      </c>
      <c r="O482" s="149" t="s">
        <v>1050</v>
      </c>
      <c r="P482" s="279" t="s">
        <v>1165</v>
      </c>
      <c r="Q482" s="285" t="s">
        <v>1051</v>
      </c>
      <c r="R482" s="281">
        <v>145460</v>
      </c>
      <c r="S482" s="280" t="s">
        <v>1052</v>
      </c>
      <c r="T482" s="121">
        <v>1712</v>
      </c>
      <c r="U482" s="247" t="s">
        <v>1895</v>
      </c>
      <c r="V482" s="138" t="s">
        <v>1896</v>
      </c>
      <c r="W482" s="138" t="s">
        <v>1144</v>
      </c>
      <c r="X482" s="318">
        <v>44800000</v>
      </c>
      <c r="Y482" s="320" t="s">
        <v>1056</v>
      </c>
      <c r="Z482" s="162" t="s">
        <v>1057</v>
      </c>
      <c r="AA482" s="222" t="s">
        <v>1058</v>
      </c>
      <c r="AB482" s="144" t="s">
        <v>1047</v>
      </c>
      <c r="AC482" s="145" t="s">
        <v>1047</v>
      </c>
      <c r="AD482" s="135" t="s">
        <v>21</v>
      </c>
      <c r="AE482" s="75" t="s">
        <v>37</v>
      </c>
      <c r="AF482" s="209">
        <v>46057</v>
      </c>
      <c r="AG482" s="12" t="s">
        <v>1060</v>
      </c>
      <c r="AH482" s="147">
        <v>46049</v>
      </c>
      <c r="AI482" s="170" t="s">
        <v>1424</v>
      </c>
      <c r="AJ482" s="147">
        <v>46050</v>
      </c>
      <c r="AK482" s="12">
        <v>721</v>
      </c>
      <c r="AL482" s="147">
        <v>46052</v>
      </c>
      <c r="AM482" s="12" t="s">
        <v>45</v>
      </c>
      <c r="AN482" s="147">
        <v>46057</v>
      </c>
    </row>
    <row r="483" spans="1:40" x14ac:dyDescent="0.25">
      <c r="A483" s="148">
        <v>663</v>
      </c>
      <c r="B483" s="268" t="s">
        <v>748</v>
      </c>
      <c r="C483" s="149" t="s">
        <v>787</v>
      </c>
      <c r="D483" s="139" t="s">
        <v>1193</v>
      </c>
      <c r="E483" s="8" t="str">
        <f>VLOOKUP(R483,'REPARTO PROCESOS'!B:C,2,0)</f>
        <v>FDLSC-CD-032-2026</v>
      </c>
      <c r="F483" s="29" t="str">
        <f>VLOOKUP(G483,'NUMEROS DE CONTRATO'!G:K,5,0)</f>
        <v>488-2026 CPS-AG(146447)</v>
      </c>
      <c r="G483" s="222" t="s">
        <v>794</v>
      </c>
      <c r="H483" s="149">
        <v>1000623433</v>
      </c>
      <c r="I483" s="149">
        <v>3197447696</v>
      </c>
      <c r="J483" s="149" t="s">
        <v>1129</v>
      </c>
      <c r="K483" s="149" t="s">
        <v>1063</v>
      </c>
      <c r="L483" s="151">
        <v>2667</v>
      </c>
      <c r="M483" s="151">
        <v>2667</v>
      </c>
      <c r="N483" s="148" t="s">
        <v>1130</v>
      </c>
      <c r="O483" s="149" t="s">
        <v>1129</v>
      </c>
      <c r="P483" s="279" t="s">
        <v>1131</v>
      </c>
      <c r="Q483" s="285" t="s">
        <v>1132</v>
      </c>
      <c r="R483" s="281">
        <v>146447</v>
      </c>
      <c r="S483" s="280" t="s">
        <v>1166</v>
      </c>
      <c r="T483" s="125">
        <v>1777</v>
      </c>
      <c r="U483" s="247" t="s">
        <v>1860</v>
      </c>
      <c r="V483" s="138" t="s">
        <v>1861</v>
      </c>
      <c r="W483" s="9" t="s">
        <v>1055</v>
      </c>
      <c r="X483" s="318">
        <v>23200000</v>
      </c>
      <c r="Y483" s="320" t="s">
        <v>1135</v>
      </c>
      <c r="Z483" s="162" t="s">
        <v>1136</v>
      </c>
      <c r="AA483" s="222" t="s">
        <v>1137</v>
      </c>
      <c r="AB483" s="144" t="s">
        <v>1047</v>
      </c>
      <c r="AC483" s="145" t="s">
        <v>1047</v>
      </c>
      <c r="AD483" s="207" t="s">
        <v>21</v>
      </c>
      <c r="AE483" s="75" t="s">
        <v>37</v>
      </c>
      <c r="AF483" s="209">
        <v>46050</v>
      </c>
      <c r="AG483" s="12" t="s">
        <v>1060</v>
      </c>
      <c r="AH483" s="147">
        <v>46048</v>
      </c>
      <c r="AI483" s="170" t="s">
        <v>1128</v>
      </c>
      <c r="AJ483" s="147">
        <v>46048</v>
      </c>
      <c r="AK483" s="12">
        <v>678</v>
      </c>
      <c r="AL483" s="147">
        <v>46050</v>
      </c>
      <c r="AM483" s="12" t="s">
        <v>45</v>
      </c>
      <c r="AN483" s="147">
        <v>46050</v>
      </c>
    </row>
    <row r="484" spans="1:40" x14ac:dyDescent="0.25">
      <c r="A484" s="148">
        <v>664</v>
      </c>
      <c r="B484" s="268" t="s">
        <v>748</v>
      </c>
      <c r="C484" s="149" t="s">
        <v>787</v>
      </c>
      <c r="D484" s="139" t="s">
        <v>1193</v>
      </c>
      <c r="E484" s="8" t="str">
        <f>VLOOKUP(R484,'REPARTO PROCESOS'!B:C,2,0)</f>
        <v>FDLSC-CD-032-2026</v>
      </c>
      <c r="F484" s="29" t="str">
        <f>VLOOKUP(G484,'NUMEROS DE CONTRATO'!G:K,5,0)</f>
        <v>489-2026 CPS-AG(146447)</v>
      </c>
      <c r="G484" s="222" t="s">
        <v>795</v>
      </c>
      <c r="H484" s="149">
        <v>79746445</v>
      </c>
      <c r="I484" s="149">
        <v>3118736807</v>
      </c>
      <c r="J484" s="149" t="s">
        <v>1129</v>
      </c>
      <c r="K484" s="149" t="s">
        <v>1063</v>
      </c>
      <c r="L484" s="151">
        <v>2667</v>
      </c>
      <c r="M484" s="151">
        <v>2667</v>
      </c>
      <c r="N484" s="148" t="s">
        <v>1130</v>
      </c>
      <c r="O484" s="149" t="s">
        <v>1129</v>
      </c>
      <c r="P484" s="279" t="s">
        <v>1131</v>
      </c>
      <c r="Q484" s="285" t="s">
        <v>1132</v>
      </c>
      <c r="R484" s="281">
        <v>146447</v>
      </c>
      <c r="S484" s="280" t="s">
        <v>1166</v>
      </c>
      <c r="T484" s="125">
        <v>1777</v>
      </c>
      <c r="U484" s="247" t="s">
        <v>1860</v>
      </c>
      <c r="V484" s="138" t="s">
        <v>1861</v>
      </c>
      <c r="W484" s="9" t="s">
        <v>1055</v>
      </c>
      <c r="X484" s="318">
        <v>23200000</v>
      </c>
      <c r="Y484" s="320" t="s">
        <v>1135</v>
      </c>
      <c r="Z484" s="162" t="s">
        <v>1136</v>
      </c>
      <c r="AA484" s="222" t="s">
        <v>1137</v>
      </c>
      <c r="AB484" s="144" t="s">
        <v>1047</v>
      </c>
      <c r="AC484" s="145" t="s">
        <v>1047</v>
      </c>
      <c r="AD484" s="207" t="s">
        <v>21</v>
      </c>
      <c r="AE484" s="75" t="s">
        <v>37</v>
      </c>
      <c r="AF484" s="217">
        <v>46049</v>
      </c>
      <c r="AG484" s="12" t="s">
        <v>1060</v>
      </c>
      <c r="AH484" s="147">
        <v>46048</v>
      </c>
      <c r="AI484" s="170" t="s">
        <v>1128</v>
      </c>
      <c r="AJ484" s="147">
        <v>46048</v>
      </c>
      <c r="AK484" s="12">
        <v>647</v>
      </c>
      <c r="AL484" s="147">
        <v>46050</v>
      </c>
      <c r="AM484" s="12" t="s">
        <v>2296</v>
      </c>
      <c r="AN484" s="12"/>
    </row>
    <row r="485" spans="1:40" x14ac:dyDescent="0.25">
      <c r="A485" s="148">
        <v>665</v>
      </c>
      <c r="B485" s="268" t="s">
        <v>748</v>
      </c>
      <c r="C485" s="149" t="s">
        <v>787</v>
      </c>
      <c r="D485" s="139" t="s">
        <v>1193</v>
      </c>
      <c r="E485" s="8" t="str">
        <f>VLOOKUP(R485,'REPARTO PROCESOS'!B:C,2,0)</f>
        <v>FDLSC-CD-032-2026</v>
      </c>
      <c r="F485" s="29" t="str">
        <f>VLOOKUP(G485,'NUMEROS DE CONTRATO'!G:K,5,0)</f>
        <v>490-2026 CPS-AG(146447)</v>
      </c>
      <c r="G485" s="222" t="s">
        <v>1897</v>
      </c>
      <c r="H485" s="149" t="s">
        <v>1047</v>
      </c>
      <c r="I485" s="149" t="s">
        <v>1898</v>
      </c>
      <c r="J485" s="149" t="s">
        <v>1129</v>
      </c>
      <c r="K485" s="149" t="s">
        <v>1047</v>
      </c>
      <c r="L485" s="151">
        <v>2667</v>
      </c>
      <c r="M485" s="151">
        <v>2667</v>
      </c>
      <c r="N485" s="148" t="s">
        <v>1130</v>
      </c>
      <c r="O485" s="149" t="s">
        <v>1129</v>
      </c>
      <c r="P485" s="279" t="s">
        <v>1131</v>
      </c>
      <c r="Q485" s="285" t="s">
        <v>1132</v>
      </c>
      <c r="R485" s="281">
        <v>146447</v>
      </c>
      <c r="S485" s="280" t="s">
        <v>1166</v>
      </c>
      <c r="T485" s="125">
        <v>1777</v>
      </c>
      <c r="U485" s="247" t="s">
        <v>1860</v>
      </c>
      <c r="V485" s="138" t="s">
        <v>1861</v>
      </c>
      <c r="W485" s="9" t="s">
        <v>1055</v>
      </c>
      <c r="X485" s="318">
        <v>23200000</v>
      </c>
      <c r="Y485" s="320" t="s">
        <v>1135</v>
      </c>
      <c r="Z485" s="162" t="s">
        <v>1136</v>
      </c>
      <c r="AA485" s="222" t="s">
        <v>1137</v>
      </c>
      <c r="AB485" s="144" t="s">
        <v>1059</v>
      </c>
      <c r="AC485" s="150">
        <v>46007</v>
      </c>
      <c r="AD485" s="207" t="s">
        <v>21</v>
      </c>
      <c r="AE485" s="75" t="s">
        <v>37</v>
      </c>
      <c r="AF485" s="217">
        <v>46049</v>
      </c>
      <c r="AG485" s="12" t="s">
        <v>1060</v>
      </c>
      <c r="AH485" s="147">
        <v>46049</v>
      </c>
      <c r="AI485" s="170" t="s">
        <v>1424</v>
      </c>
      <c r="AJ485" s="147">
        <v>46050</v>
      </c>
      <c r="AK485" s="12">
        <v>681</v>
      </c>
      <c r="AL485" s="147">
        <v>46052</v>
      </c>
      <c r="AM485" s="12" t="s">
        <v>2296</v>
      </c>
      <c r="AN485" s="12"/>
    </row>
    <row r="486" spans="1:40" x14ac:dyDescent="0.25">
      <c r="A486" s="148">
        <v>521</v>
      </c>
      <c r="B486" s="268" t="s">
        <v>607</v>
      </c>
      <c r="C486" s="149" t="s">
        <v>626</v>
      </c>
      <c r="D486" s="139" t="s">
        <v>1215</v>
      </c>
      <c r="E486" s="8" t="str">
        <f>VLOOKUP(R486,'REPARTO PROCESOS'!B:C,2,0)</f>
        <v>FDLSC-CD-060-2026</v>
      </c>
      <c r="F486" s="29" t="str">
        <f>VLOOKUP(G486,'NUMEROS DE CONTRATO'!G:K,5,0)</f>
        <v>491-2026 CPS-AG(147108)</v>
      </c>
      <c r="G486" s="222" t="s">
        <v>633</v>
      </c>
      <c r="H486" s="149">
        <v>80390943</v>
      </c>
      <c r="I486" s="149">
        <v>3102318988</v>
      </c>
      <c r="J486" s="149" t="s">
        <v>1876</v>
      </c>
      <c r="K486" s="149" t="s">
        <v>1063</v>
      </c>
      <c r="L486" s="151">
        <v>2252</v>
      </c>
      <c r="M486" s="151">
        <v>2252</v>
      </c>
      <c r="N486" s="148" t="s">
        <v>1822</v>
      </c>
      <c r="O486" s="149" t="s">
        <v>1092</v>
      </c>
      <c r="P486" s="279" t="s">
        <v>1093</v>
      </c>
      <c r="Q486" s="285" t="s">
        <v>1093</v>
      </c>
      <c r="R486" s="281">
        <v>147108</v>
      </c>
      <c r="S486" s="280" t="s">
        <v>1224</v>
      </c>
      <c r="T486" s="125">
        <v>1815</v>
      </c>
      <c r="U486" s="247" t="s">
        <v>1837</v>
      </c>
      <c r="V486" s="138" t="s">
        <v>1838</v>
      </c>
      <c r="W486" s="9" t="s">
        <v>1055</v>
      </c>
      <c r="X486" s="318">
        <v>38400000</v>
      </c>
      <c r="Y486" s="320" t="s">
        <v>1096</v>
      </c>
      <c r="Z486" s="162" t="s">
        <v>1097</v>
      </c>
      <c r="AA486" s="222" t="s">
        <v>1098</v>
      </c>
      <c r="AB486" s="148" t="s">
        <v>1047</v>
      </c>
      <c r="AC486" s="149" t="s">
        <v>1047</v>
      </c>
      <c r="AD486" s="207" t="s">
        <v>21</v>
      </c>
      <c r="AE486" s="75" t="s">
        <v>37</v>
      </c>
      <c r="AF486" s="209">
        <v>46058</v>
      </c>
      <c r="AG486" s="12" t="s">
        <v>1060</v>
      </c>
      <c r="AH486" s="147">
        <v>46049</v>
      </c>
      <c r="AI486" s="170" t="s">
        <v>1424</v>
      </c>
      <c r="AJ486" s="147">
        <v>46050</v>
      </c>
      <c r="AK486" s="12">
        <v>717</v>
      </c>
      <c r="AL486" s="147">
        <v>46052</v>
      </c>
      <c r="AM486" s="12" t="s">
        <v>45</v>
      </c>
      <c r="AN486" s="12"/>
    </row>
    <row r="487" spans="1:40" x14ac:dyDescent="0.25">
      <c r="A487" s="148">
        <v>519</v>
      </c>
      <c r="B487" s="269" t="s">
        <v>607</v>
      </c>
      <c r="C487" s="4" t="s">
        <v>626</v>
      </c>
      <c r="D487" s="139" t="s">
        <v>1215</v>
      </c>
      <c r="E487" s="8" t="str">
        <f>VLOOKUP(R487,'REPARTO PROCESOS'!B:C,2,0)</f>
        <v>FDLSC-CD-051-2026</v>
      </c>
      <c r="F487" s="29" t="str">
        <f>VLOOKUP(G487,'NUMEROS DE CONTRATO'!G:K,5,0)</f>
        <v>492-2026 CPS-P(147204)</v>
      </c>
      <c r="G487" s="222" t="s">
        <v>631</v>
      </c>
      <c r="H487" s="4">
        <v>1026577701</v>
      </c>
      <c r="I487" s="4">
        <v>3165333330</v>
      </c>
      <c r="J487" s="4" t="s">
        <v>1433</v>
      </c>
      <c r="K487" s="4" t="s">
        <v>1063</v>
      </c>
      <c r="L487" s="151">
        <v>2252</v>
      </c>
      <c r="M487" s="151">
        <v>2252</v>
      </c>
      <c r="N487" s="4" t="s">
        <v>1089</v>
      </c>
      <c r="O487" s="4" t="s">
        <v>1089</v>
      </c>
      <c r="P487" s="283" t="s">
        <v>1090</v>
      </c>
      <c r="Q487" s="284" t="s">
        <v>1090</v>
      </c>
      <c r="R487" s="281">
        <v>147204</v>
      </c>
      <c r="S487" s="280" t="s">
        <v>1224</v>
      </c>
      <c r="T487" s="124">
        <v>1830</v>
      </c>
      <c r="U487" s="247" t="s">
        <v>1770</v>
      </c>
      <c r="V487" s="138" t="s">
        <v>1771</v>
      </c>
      <c r="W487" s="9" t="s">
        <v>1055</v>
      </c>
      <c r="X487" s="318">
        <v>54400000</v>
      </c>
      <c r="Y487" s="320" t="s">
        <v>1103</v>
      </c>
      <c r="Z487" s="162" t="s">
        <v>1104</v>
      </c>
      <c r="AA487" s="222" t="s">
        <v>1105</v>
      </c>
      <c r="AB487" s="148" t="s">
        <v>1047</v>
      </c>
      <c r="AC487" s="149" t="s">
        <v>1047</v>
      </c>
      <c r="AD487" s="135" t="s">
        <v>21</v>
      </c>
      <c r="AE487" s="75" t="s">
        <v>37</v>
      </c>
      <c r="AF487" s="209">
        <v>46055</v>
      </c>
      <c r="AG487" s="12" t="s">
        <v>1060</v>
      </c>
      <c r="AH487" s="147">
        <v>46049</v>
      </c>
      <c r="AI487" s="170" t="s">
        <v>1424</v>
      </c>
      <c r="AJ487" s="147">
        <v>46050</v>
      </c>
      <c r="AK487" s="12">
        <v>715</v>
      </c>
      <c r="AL487" s="147">
        <v>46052</v>
      </c>
      <c r="AM487" s="12" t="s">
        <v>45</v>
      </c>
      <c r="AN487" s="12"/>
    </row>
    <row r="488" spans="1:40" x14ac:dyDescent="0.25">
      <c r="A488" s="148">
        <v>386</v>
      </c>
      <c r="B488" s="268" t="s">
        <v>402</v>
      </c>
      <c r="C488" s="149" t="s">
        <v>482</v>
      </c>
      <c r="D488" s="139" t="s">
        <v>1193</v>
      </c>
      <c r="E488" s="8" t="str">
        <f>VLOOKUP(R488,'REPARTO PROCESOS'!B:C,2,0)</f>
        <v>FDLSC-CD-139-2026</v>
      </c>
      <c r="F488" s="29" t="str">
        <f>VLOOKUP(G488,'NUMEROS DE CONTRATO'!G:K,5,0)</f>
        <v>493-2026 CPS-P(146279)</v>
      </c>
      <c r="G488" s="222" t="s">
        <v>490</v>
      </c>
      <c r="H488" s="149">
        <v>22793783</v>
      </c>
      <c r="I488" s="149" t="s">
        <v>1899</v>
      </c>
      <c r="J488" s="149" t="s">
        <v>1900</v>
      </c>
      <c r="K488" s="149" t="s">
        <v>1901</v>
      </c>
      <c r="L488" s="151">
        <v>2409</v>
      </c>
      <c r="M488" s="151">
        <v>2409</v>
      </c>
      <c r="N488" s="148" t="s">
        <v>1064</v>
      </c>
      <c r="O488" s="149" t="s">
        <v>1089</v>
      </c>
      <c r="P488" s="279" t="s">
        <v>1090</v>
      </c>
      <c r="Q488" s="285" t="s">
        <v>1090</v>
      </c>
      <c r="R488" s="149">
        <v>146279</v>
      </c>
      <c r="S488" s="280" t="s">
        <v>1166</v>
      </c>
      <c r="T488" s="120">
        <v>1753</v>
      </c>
      <c r="U488" s="247" t="s">
        <v>1902</v>
      </c>
      <c r="V488" s="138" t="s">
        <v>1569</v>
      </c>
      <c r="W488" s="9" t="s">
        <v>1055</v>
      </c>
      <c r="X488" s="318">
        <v>54400000</v>
      </c>
      <c r="Y488" s="320" t="s">
        <v>1103</v>
      </c>
      <c r="Z488" s="162" t="s">
        <v>1104</v>
      </c>
      <c r="AA488" s="222" t="s">
        <v>1105</v>
      </c>
      <c r="AB488" s="144" t="s">
        <v>1303</v>
      </c>
      <c r="AC488" s="150">
        <v>46002</v>
      </c>
      <c r="AD488" s="207" t="s">
        <v>21</v>
      </c>
      <c r="AE488" s="75" t="s">
        <v>37</v>
      </c>
      <c r="AF488" s="209">
        <v>46050</v>
      </c>
      <c r="AG488" s="12" t="s">
        <v>1060</v>
      </c>
      <c r="AH488" s="147">
        <v>46048</v>
      </c>
      <c r="AI488" s="170" t="s">
        <v>1128</v>
      </c>
      <c r="AJ488" s="147">
        <v>46048</v>
      </c>
      <c r="AK488" s="12">
        <v>623</v>
      </c>
      <c r="AL488" s="147">
        <v>46049</v>
      </c>
      <c r="AM488" s="12" t="s">
        <v>45</v>
      </c>
      <c r="AN488" s="147">
        <v>46050</v>
      </c>
    </row>
    <row r="489" spans="1:40" x14ac:dyDescent="0.25">
      <c r="A489" s="148">
        <v>734</v>
      </c>
      <c r="B489" s="268" t="s">
        <v>748</v>
      </c>
      <c r="C489" s="149" t="s">
        <v>868</v>
      </c>
      <c r="D489" s="139" t="s">
        <v>1453</v>
      </c>
      <c r="E489" s="8" t="str">
        <f>VLOOKUP(R489,'REPARTO PROCESOS'!B:C,2,0)</f>
        <v>FDLSC-CD-190-2026</v>
      </c>
      <c r="F489" s="29" t="str">
        <f>VLOOKUP(G489,'NUMEROS DE CONTRATO'!G:K,5,0)</f>
        <v>494-2026 CPS-P(146350)</v>
      </c>
      <c r="G489" s="222" t="s">
        <v>872</v>
      </c>
      <c r="H489" s="149">
        <v>1032393328</v>
      </c>
      <c r="I489" s="149">
        <v>3044199068</v>
      </c>
      <c r="J489" s="149" t="s">
        <v>1903</v>
      </c>
      <c r="K489" s="149" t="s">
        <v>1372</v>
      </c>
      <c r="L489" s="151">
        <v>2667</v>
      </c>
      <c r="M489" s="151">
        <v>2667</v>
      </c>
      <c r="N489" s="148" t="s">
        <v>1244</v>
      </c>
      <c r="O489" s="149" t="s">
        <v>1068</v>
      </c>
      <c r="P489" s="279" t="s">
        <v>1069</v>
      </c>
      <c r="Q489" s="285" t="s">
        <v>1069</v>
      </c>
      <c r="R489" s="149">
        <v>146350</v>
      </c>
      <c r="S489" s="280" t="s">
        <v>1166</v>
      </c>
      <c r="T489" s="19">
        <v>1761</v>
      </c>
      <c r="U489" s="247" t="s">
        <v>1904</v>
      </c>
      <c r="V489" s="138" t="s">
        <v>1905</v>
      </c>
      <c r="W489" s="9" t="s">
        <v>1055</v>
      </c>
      <c r="X489" s="318">
        <v>64000000</v>
      </c>
      <c r="Y489" s="320" t="s">
        <v>1073</v>
      </c>
      <c r="Z489" s="162" t="s">
        <v>1074</v>
      </c>
      <c r="AA489" s="222" t="s">
        <v>1075</v>
      </c>
      <c r="AB489" s="144" t="s">
        <v>1047</v>
      </c>
      <c r="AC489" s="145" t="s">
        <v>1047</v>
      </c>
      <c r="AD489" s="207" t="s">
        <v>21</v>
      </c>
      <c r="AE489" s="75" t="s">
        <v>37</v>
      </c>
      <c r="AF489" s="209">
        <v>46057</v>
      </c>
      <c r="AG489" s="12" t="s">
        <v>1060</v>
      </c>
      <c r="AH489" s="147">
        <v>46049</v>
      </c>
      <c r="AI489" s="168" t="s">
        <v>1424</v>
      </c>
      <c r="AJ489" s="147">
        <v>46050</v>
      </c>
      <c r="AK489" s="12">
        <v>685</v>
      </c>
      <c r="AL489" s="147">
        <v>46052</v>
      </c>
      <c r="AM489" s="12" t="s">
        <v>45</v>
      </c>
      <c r="AN489" s="147">
        <v>46057</v>
      </c>
    </row>
    <row r="490" spans="1:40" x14ac:dyDescent="0.25">
      <c r="A490" s="148">
        <v>735</v>
      </c>
      <c r="B490" s="268" t="s">
        <v>748</v>
      </c>
      <c r="C490" s="149" t="s">
        <v>868</v>
      </c>
      <c r="D490" s="139" t="s">
        <v>1453</v>
      </c>
      <c r="E490" s="8" t="str">
        <f>VLOOKUP(R490,'REPARTO PROCESOS'!B:C,2,0)</f>
        <v>FDLSC-CD-116-2026</v>
      </c>
      <c r="F490" s="29" t="str">
        <f>VLOOKUP(G490,'NUMEROS DE CONTRATO'!G:K,5,0)</f>
        <v>495-2026 CPS-P(146377)</v>
      </c>
      <c r="G490" s="222" t="s">
        <v>873</v>
      </c>
      <c r="H490" s="162" t="s">
        <v>1047</v>
      </c>
      <c r="I490" s="149">
        <v>3186843172</v>
      </c>
      <c r="J490" s="149" t="s">
        <v>1608</v>
      </c>
      <c r="K490" s="149" t="s">
        <v>1047</v>
      </c>
      <c r="L490" s="151">
        <v>2667</v>
      </c>
      <c r="M490" s="151">
        <v>2667</v>
      </c>
      <c r="N490" s="148" t="s">
        <v>1089</v>
      </c>
      <c r="O490" s="149" t="s">
        <v>1089</v>
      </c>
      <c r="P490" s="279" t="s">
        <v>1090</v>
      </c>
      <c r="Q490" s="285" t="s">
        <v>1090</v>
      </c>
      <c r="R490" s="280">
        <v>146377</v>
      </c>
      <c r="S490" s="280" t="s">
        <v>1166</v>
      </c>
      <c r="T490" s="120">
        <v>1767</v>
      </c>
      <c r="U490" s="247" t="s">
        <v>1906</v>
      </c>
      <c r="V490" s="138" t="s">
        <v>1907</v>
      </c>
      <c r="W490" s="9" t="s">
        <v>1055</v>
      </c>
      <c r="X490" s="318">
        <v>54400000</v>
      </c>
      <c r="Y490" s="320" t="s">
        <v>1103</v>
      </c>
      <c r="Z490" s="162" t="s">
        <v>1104</v>
      </c>
      <c r="AA490" s="222" t="s">
        <v>1105</v>
      </c>
      <c r="AB490" s="148" t="s">
        <v>1908</v>
      </c>
      <c r="AC490" s="162">
        <v>46002</v>
      </c>
      <c r="AD490" s="207" t="s">
        <v>21</v>
      </c>
      <c r="AE490" s="75" t="s">
        <v>37</v>
      </c>
      <c r="AF490" s="209">
        <v>46058</v>
      </c>
      <c r="AG490" s="12" t="s">
        <v>1060</v>
      </c>
      <c r="AH490" s="147">
        <v>46049</v>
      </c>
      <c r="AI490" s="170" t="s">
        <v>1424</v>
      </c>
      <c r="AJ490" s="147">
        <v>46050</v>
      </c>
      <c r="AK490" s="12">
        <v>686</v>
      </c>
      <c r="AL490" s="147">
        <v>46052</v>
      </c>
      <c r="AM490" s="12" t="s">
        <v>45</v>
      </c>
      <c r="AN490" s="12"/>
    </row>
    <row r="491" spans="1:40" x14ac:dyDescent="0.25">
      <c r="A491" s="148">
        <v>736</v>
      </c>
      <c r="B491" s="269" t="s">
        <v>748</v>
      </c>
      <c r="C491" s="4" t="s">
        <v>868</v>
      </c>
      <c r="D491" s="139" t="s">
        <v>1453</v>
      </c>
      <c r="E491" s="8" t="str">
        <f>VLOOKUP(R491,'REPARTO PROCESOS'!B:C,2,0)</f>
        <v>FDLSC-CD-116-2026</v>
      </c>
      <c r="F491" s="29" t="str">
        <f>VLOOKUP(G491,'NUMEROS DE CONTRATO'!G:K,5,0)</f>
        <v>496-2026 CPS-P(146377)</v>
      </c>
      <c r="G491" s="222" t="s">
        <v>874</v>
      </c>
      <c r="H491" s="4">
        <v>1023948533</v>
      </c>
      <c r="I491" s="4">
        <v>3124460345</v>
      </c>
      <c r="J491" s="4" t="s">
        <v>1437</v>
      </c>
      <c r="K491" s="4" t="s">
        <v>1063</v>
      </c>
      <c r="L491" s="151">
        <v>2667</v>
      </c>
      <c r="M491" s="151">
        <v>2667</v>
      </c>
      <c r="N491" s="4" t="s">
        <v>1089</v>
      </c>
      <c r="O491" s="4" t="s">
        <v>1089</v>
      </c>
      <c r="P491" s="283" t="s">
        <v>1090</v>
      </c>
      <c r="Q491" s="284" t="s">
        <v>1090</v>
      </c>
      <c r="R491" s="281">
        <v>146377</v>
      </c>
      <c r="S491" s="280" t="s">
        <v>1166</v>
      </c>
      <c r="T491" s="127">
        <v>1767</v>
      </c>
      <c r="U491" s="247" t="s">
        <v>1906</v>
      </c>
      <c r="V491" s="138" t="s">
        <v>1907</v>
      </c>
      <c r="W491" s="9" t="s">
        <v>1055</v>
      </c>
      <c r="X491" s="318">
        <v>54400000</v>
      </c>
      <c r="Y491" s="320" t="s">
        <v>1103</v>
      </c>
      <c r="Z491" s="162" t="s">
        <v>1104</v>
      </c>
      <c r="AA491" s="222" t="s">
        <v>1105</v>
      </c>
      <c r="AB491" s="144" t="s">
        <v>1047</v>
      </c>
      <c r="AC491" s="199" t="s">
        <v>1047</v>
      </c>
      <c r="AD491" s="135" t="s">
        <v>21</v>
      </c>
      <c r="AE491" s="75" t="s">
        <v>37</v>
      </c>
      <c r="AF491" s="209">
        <v>46057</v>
      </c>
      <c r="AG491" s="12" t="s">
        <v>1060</v>
      </c>
      <c r="AH491" s="147">
        <v>46049</v>
      </c>
      <c r="AI491" s="168" t="s">
        <v>1424</v>
      </c>
      <c r="AJ491" s="147">
        <v>46050</v>
      </c>
      <c r="AK491" s="12">
        <v>687</v>
      </c>
      <c r="AL491" s="147">
        <v>46052</v>
      </c>
      <c r="AM491" s="12" t="s">
        <v>45</v>
      </c>
      <c r="AN491" s="147">
        <v>46057</v>
      </c>
    </row>
    <row r="492" spans="1:40" x14ac:dyDescent="0.25">
      <c r="A492" s="148">
        <v>360</v>
      </c>
      <c r="B492" s="268" t="s">
        <v>402</v>
      </c>
      <c r="C492" s="149" t="s">
        <v>417</v>
      </c>
      <c r="D492" s="139" t="s">
        <v>1193</v>
      </c>
      <c r="E492" s="8" t="str">
        <f>VLOOKUP(R492,'REPARTO PROCESOS'!B:C,2,0)</f>
        <v>FDLSC-CD-061-2026</v>
      </c>
      <c r="F492" s="29" t="str">
        <f>VLOOKUP(G492,'NUMEROS DE CONTRATO'!G:K,5,0)</f>
        <v>497-2026 CPS-AG(146626)</v>
      </c>
      <c r="G492" s="222" t="s">
        <v>463</v>
      </c>
      <c r="H492" s="149">
        <v>79611892</v>
      </c>
      <c r="I492" s="149">
        <v>3178838741</v>
      </c>
      <c r="J492" s="149" t="s">
        <v>1909</v>
      </c>
      <c r="K492" s="149" t="s">
        <v>1063</v>
      </c>
      <c r="L492" s="151">
        <v>2648</v>
      </c>
      <c r="M492" s="151">
        <v>2648</v>
      </c>
      <c r="N492" s="148" t="s">
        <v>1092</v>
      </c>
      <c r="O492" s="149" t="s">
        <v>1092</v>
      </c>
      <c r="P492" s="279" t="s">
        <v>1093</v>
      </c>
      <c r="Q492" s="285" t="s">
        <v>1093</v>
      </c>
      <c r="R492" s="280">
        <v>146626</v>
      </c>
      <c r="S492" s="280" t="s">
        <v>1198</v>
      </c>
      <c r="T492" s="125">
        <v>1787</v>
      </c>
      <c r="U492" s="247" t="s">
        <v>1910</v>
      </c>
      <c r="V492" s="138" t="s">
        <v>1911</v>
      </c>
      <c r="W492" s="9" t="s">
        <v>1055</v>
      </c>
      <c r="X492" s="318">
        <v>38400000</v>
      </c>
      <c r="Y492" s="320" t="s">
        <v>1096</v>
      </c>
      <c r="Z492" s="162" t="s">
        <v>1097</v>
      </c>
      <c r="AA492" s="222" t="s">
        <v>1098</v>
      </c>
      <c r="AB492" s="144" t="s">
        <v>1047</v>
      </c>
      <c r="AC492" s="145" t="s">
        <v>1047</v>
      </c>
      <c r="AD492" s="135" t="s">
        <v>14</v>
      </c>
      <c r="AE492" s="75" t="s">
        <v>37</v>
      </c>
      <c r="AF492" s="209">
        <v>46056</v>
      </c>
      <c r="AG492" s="12" t="s">
        <v>1060</v>
      </c>
      <c r="AH492" s="147">
        <v>46049</v>
      </c>
      <c r="AI492" s="170" t="s">
        <v>1424</v>
      </c>
      <c r="AJ492" s="147">
        <v>46050</v>
      </c>
      <c r="AK492" s="12">
        <v>750</v>
      </c>
      <c r="AL492" s="147">
        <v>46052</v>
      </c>
      <c r="AM492" s="12" t="s">
        <v>2293</v>
      </c>
      <c r="AN492" s="12"/>
    </row>
    <row r="493" spans="1:40" x14ac:dyDescent="0.25">
      <c r="A493" s="148">
        <v>363</v>
      </c>
      <c r="B493" s="268" t="s">
        <v>402</v>
      </c>
      <c r="C493" s="149" t="s">
        <v>417</v>
      </c>
      <c r="D493" s="139" t="s">
        <v>1193</v>
      </c>
      <c r="E493" s="8" t="str">
        <f>VLOOKUP(R493,'REPARTO PROCESOS'!B:C,2,0)</f>
        <v>FDLSC-CD-061-2026</v>
      </c>
      <c r="F493" s="29" t="str">
        <f>VLOOKUP(G493,'NUMEROS DE CONTRATO'!G:K,5,0)</f>
        <v>498-2026 CPS-AG(146626)</v>
      </c>
      <c r="G493" s="222" t="s">
        <v>466</v>
      </c>
      <c r="H493" s="149">
        <v>1013685575</v>
      </c>
      <c r="I493" s="149">
        <v>3176492372</v>
      </c>
      <c r="J493" s="149" t="s">
        <v>1912</v>
      </c>
      <c r="K493" s="149" t="s">
        <v>1063</v>
      </c>
      <c r="L493" s="151">
        <v>2648</v>
      </c>
      <c r="M493" s="151">
        <v>2648</v>
      </c>
      <c r="N493" s="148" t="s">
        <v>1092</v>
      </c>
      <c r="O493" s="149" t="s">
        <v>1092</v>
      </c>
      <c r="P493" s="279" t="s">
        <v>1093</v>
      </c>
      <c r="Q493" s="285" t="s">
        <v>1093</v>
      </c>
      <c r="R493" s="280">
        <v>146626</v>
      </c>
      <c r="S493" s="280" t="s">
        <v>1198</v>
      </c>
      <c r="T493" s="125">
        <v>1787</v>
      </c>
      <c r="U493" s="247" t="s">
        <v>1910</v>
      </c>
      <c r="V493" s="138" t="s">
        <v>1911</v>
      </c>
      <c r="W493" s="9" t="s">
        <v>1055</v>
      </c>
      <c r="X493" s="318">
        <v>38400000</v>
      </c>
      <c r="Y493" s="320" t="s">
        <v>1096</v>
      </c>
      <c r="Z493" s="162" t="s">
        <v>1097</v>
      </c>
      <c r="AA493" s="222" t="s">
        <v>1098</v>
      </c>
      <c r="AB493" s="144" t="s">
        <v>1047</v>
      </c>
      <c r="AC493" s="145" t="s">
        <v>1047</v>
      </c>
      <c r="AD493" s="207" t="s">
        <v>21</v>
      </c>
      <c r="AE493" s="75" t="s">
        <v>37</v>
      </c>
      <c r="AF493" s="209">
        <v>46049</v>
      </c>
      <c r="AG493" s="12" t="s">
        <v>1060</v>
      </c>
      <c r="AH493" s="147">
        <v>46048</v>
      </c>
      <c r="AI493" s="170" t="s">
        <v>1128</v>
      </c>
      <c r="AJ493" s="147">
        <v>46048</v>
      </c>
      <c r="AK493" s="12">
        <v>618</v>
      </c>
      <c r="AL493" s="147">
        <v>46049</v>
      </c>
      <c r="AM493" s="12" t="s">
        <v>45</v>
      </c>
      <c r="AN493" s="147">
        <v>46049</v>
      </c>
    </row>
    <row r="494" spans="1:40" x14ac:dyDescent="0.25">
      <c r="A494" s="148">
        <v>372</v>
      </c>
      <c r="B494" s="268" t="s">
        <v>402</v>
      </c>
      <c r="C494" s="149" t="s">
        <v>417</v>
      </c>
      <c r="D494" s="139" t="s">
        <v>1193</v>
      </c>
      <c r="E494" s="8" t="str">
        <f>VLOOKUP(R494,'REPARTO PROCESOS'!B:C,2,0)</f>
        <v>FDLSC-CD-061-2026</v>
      </c>
      <c r="F494" s="29" t="str">
        <f>VLOOKUP(G494,'NUMEROS DE CONTRATO'!G:K,5,0)</f>
        <v>499-2026 CPS-AG(146626)</v>
      </c>
      <c r="G494" s="222" t="s">
        <v>475</v>
      </c>
      <c r="H494" s="149">
        <v>80076642</v>
      </c>
      <c r="I494" s="149">
        <v>3212123456</v>
      </c>
      <c r="J494" s="149" t="s">
        <v>1913</v>
      </c>
      <c r="K494" s="149" t="s">
        <v>1063</v>
      </c>
      <c r="L494" s="151">
        <v>2648</v>
      </c>
      <c r="M494" s="151">
        <v>2648</v>
      </c>
      <c r="N494" s="148" t="s">
        <v>1092</v>
      </c>
      <c r="O494" s="149" t="s">
        <v>1092</v>
      </c>
      <c r="P494" s="279" t="s">
        <v>1093</v>
      </c>
      <c r="Q494" s="285" t="s">
        <v>1093</v>
      </c>
      <c r="R494" s="280">
        <v>146626</v>
      </c>
      <c r="S494" s="280" t="s">
        <v>1198</v>
      </c>
      <c r="T494" s="125">
        <v>1787</v>
      </c>
      <c r="U494" s="247" t="s">
        <v>1910</v>
      </c>
      <c r="V494" s="138" t="s">
        <v>1911</v>
      </c>
      <c r="W494" s="9" t="s">
        <v>1055</v>
      </c>
      <c r="X494" s="318">
        <v>38400000</v>
      </c>
      <c r="Y494" s="320" t="s">
        <v>1096</v>
      </c>
      <c r="Z494" s="162" t="s">
        <v>1097</v>
      </c>
      <c r="AA494" s="222" t="s">
        <v>1098</v>
      </c>
      <c r="AB494" s="144" t="s">
        <v>1047</v>
      </c>
      <c r="AC494" s="145" t="s">
        <v>1047</v>
      </c>
      <c r="AD494" s="207" t="s">
        <v>21</v>
      </c>
      <c r="AE494" s="75" t="s">
        <v>37</v>
      </c>
      <c r="AF494" s="209">
        <v>46050</v>
      </c>
      <c r="AG494" s="12" t="s">
        <v>1060</v>
      </c>
      <c r="AH494" s="147">
        <v>46049</v>
      </c>
      <c r="AI494" s="170" t="s">
        <v>1424</v>
      </c>
      <c r="AJ494" s="147">
        <v>46050</v>
      </c>
      <c r="AK494" s="12">
        <v>693</v>
      </c>
      <c r="AL494" s="147">
        <v>46052</v>
      </c>
      <c r="AM494" s="12" t="s">
        <v>45</v>
      </c>
      <c r="AN494" s="147">
        <v>46055</v>
      </c>
    </row>
    <row r="495" spans="1:40" x14ac:dyDescent="0.25">
      <c r="A495" s="148">
        <v>373</v>
      </c>
      <c r="B495" s="268" t="s">
        <v>402</v>
      </c>
      <c r="C495" s="149" t="s">
        <v>417</v>
      </c>
      <c r="D495" s="139" t="s">
        <v>1193</v>
      </c>
      <c r="E495" s="8" t="str">
        <f>VLOOKUP(R495,'REPARTO PROCESOS'!B:C,2,0)</f>
        <v>FDLSC-CD-061-2026</v>
      </c>
      <c r="F495" s="29" t="str">
        <f>VLOOKUP(G495,'NUMEROS DE CONTRATO'!G:K,5,0)</f>
        <v>500-2026 CPS-AG(146626)</v>
      </c>
      <c r="G495" s="222" t="s">
        <v>476</v>
      </c>
      <c r="H495" s="149" t="s">
        <v>1047</v>
      </c>
      <c r="I495" s="149">
        <v>3177861515</v>
      </c>
      <c r="J495" s="149" t="s">
        <v>1914</v>
      </c>
      <c r="K495" s="149" t="s">
        <v>1047</v>
      </c>
      <c r="L495" s="151">
        <v>2648</v>
      </c>
      <c r="M495" s="151">
        <v>2648</v>
      </c>
      <c r="N495" s="148" t="s">
        <v>1092</v>
      </c>
      <c r="O495" s="149" t="s">
        <v>1092</v>
      </c>
      <c r="P495" s="279" t="s">
        <v>1093</v>
      </c>
      <c r="Q495" s="285" t="s">
        <v>1093</v>
      </c>
      <c r="R495" s="280">
        <v>146626</v>
      </c>
      <c r="S495" s="280" t="s">
        <v>1198</v>
      </c>
      <c r="T495" s="125">
        <v>1787</v>
      </c>
      <c r="U495" s="247" t="s">
        <v>1910</v>
      </c>
      <c r="V495" s="138" t="s">
        <v>1911</v>
      </c>
      <c r="W495" s="9" t="s">
        <v>1055</v>
      </c>
      <c r="X495" s="318">
        <v>38400000</v>
      </c>
      <c r="Y495" s="320" t="s">
        <v>1096</v>
      </c>
      <c r="Z495" s="162" t="s">
        <v>1097</v>
      </c>
      <c r="AA495" s="222" t="s">
        <v>1098</v>
      </c>
      <c r="AB495" s="144" t="s">
        <v>1047</v>
      </c>
      <c r="AC495" s="145" t="s">
        <v>1047</v>
      </c>
      <c r="AD495" s="207" t="s">
        <v>21</v>
      </c>
      <c r="AE495" s="75" t="s">
        <v>37</v>
      </c>
      <c r="AF495" s="209">
        <v>46049</v>
      </c>
      <c r="AG495" s="12" t="s">
        <v>1060</v>
      </c>
      <c r="AH495" s="147">
        <v>46049</v>
      </c>
      <c r="AI495" s="170" t="s">
        <v>1424</v>
      </c>
      <c r="AJ495" s="147">
        <v>46050</v>
      </c>
      <c r="AK495" s="12">
        <v>694</v>
      </c>
      <c r="AL495" s="147">
        <v>46052</v>
      </c>
      <c r="AM495" s="12" t="s">
        <v>45</v>
      </c>
      <c r="AN495" s="147">
        <v>46055</v>
      </c>
    </row>
    <row r="496" spans="1:40" x14ac:dyDescent="0.25">
      <c r="A496" s="148">
        <v>280</v>
      </c>
      <c r="B496" s="268" t="s">
        <v>250</v>
      </c>
      <c r="C496" s="149" t="s">
        <v>259</v>
      </c>
      <c r="D496" s="139" t="s">
        <v>1306</v>
      </c>
      <c r="E496" s="8" t="str">
        <f>VLOOKUP(R496,'REPARTO PROCESOS'!B:C,2,0)</f>
        <v>FDLSC-CD-053-2026</v>
      </c>
      <c r="F496" s="29" t="str">
        <f>VLOOKUP(G496,'NUMEROS DE CONTRATO'!G:K,5,0)</f>
        <v>501-2026 CPS-AG(147130)</v>
      </c>
      <c r="G496" s="222" t="s">
        <v>375</v>
      </c>
      <c r="H496" s="149" t="s">
        <v>1047</v>
      </c>
      <c r="I496" s="149">
        <v>3024637696</v>
      </c>
      <c r="J496" s="149" t="s">
        <v>1129</v>
      </c>
      <c r="K496" s="149" t="s">
        <v>1047</v>
      </c>
      <c r="L496" s="151">
        <v>2608</v>
      </c>
      <c r="M496" s="151">
        <v>2608</v>
      </c>
      <c r="N496" s="148" t="s">
        <v>1130</v>
      </c>
      <c r="O496" s="149" t="s">
        <v>1129</v>
      </c>
      <c r="P496" s="279" t="s">
        <v>1132</v>
      </c>
      <c r="Q496" s="285" t="s">
        <v>1132</v>
      </c>
      <c r="R496" s="281">
        <v>147130</v>
      </c>
      <c r="S496" s="280" t="s">
        <v>1224</v>
      </c>
      <c r="T496" s="125">
        <v>1817</v>
      </c>
      <c r="U496" s="247" t="s">
        <v>1915</v>
      </c>
      <c r="V496" s="138" t="s">
        <v>1916</v>
      </c>
      <c r="W496" s="138" t="s">
        <v>1144</v>
      </c>
      <c r="X496" s="318">
        <v>23200000</v>
      </c>
      <c r="Y496" s="320" t="s">
        <v>1135</v>
      </c>
      <c r="Z496" s="162" t="s">
        <v>1136</v>
      </c>
      <c r="AA496" s="222" t="s">
        <v>1137</v>
      </c>
      <c r="AB496" s="148" t="s">
        <v>1059</v>
      </c>
      <c r="AC496" s="149" t="s">
        <v>1047</v>
      </c>
      <c r="AD496" s="135" t="s">
        <v>14</v>
      </c>
      <c r="AE496" s="75" t="s">
        <v>37</v>
      </c>
      <c r="AF496" s="209">
        <v>46057</v>
      </c>
      <c r="AG496" s="12" t="s">
        <v>1060</v>
      </c>
      <c r="AH496" s="147">
        <v>46055</v>
      </c>
      <c r="AI496" s="168" t="s">
        <v>1312</v>
      </c>
      <c r="AJ496" s="147">
        <v>46058</v>
      </c>
      <c r="AK496" s="12">
        <v>1874</v>
      </c>
      <c r="AL496" s="147">
        <v>46063</v>
      </c>
      <c r="AM496" s="12" t="s">
        <v>2295</v>
      </c>
      <c r="AN496" s="12"/>
    </row>
    <row r="497" spans="1:40" x14ac:dyDescent="0.25">
      <c r="A497" s="148">
        <v>262</v>
      </c>
      <c r="B497" s="268" t="s">
        <v>250</v>
      </c>
      <c r="C497" s="149" t="s">
        <v>259</v>
      </c>
      <c r="D497" s="139" t="s">
        <v>1306</v>
      </c>
      <c r="E497" s="8" t="str">
        <f>VLOOKUP(R497,'REPARTO PROCESOS'!B:C,2,0)</f>
        <v>FDLSC-CD-012-2026</v>
      </c>
      <c r="F497" s="29" t="str">
        <f>VLOOKUP(G497,'NUMEROS DE CONTRATO'!G:K,5,0)</f>
        <v>502-2026 CPS-P(147203)</v>
      </c>
      <c r="G497" s="222" t="s">
        <v>357</v>
      </c>
      <c r="H497" s="149">
        <v>1013395157</v>
      </c>
      <c r="I497" s="149" t="s">
        <v>1917</v>
      </c>
      <c r="J497" s="149" t="s">
        <v>1918</v>
      </c>
      <c r="K497" s="149" t="s">
        <v>1047</v>
      </c>
      <c r="L497" s="151">
        <v>2627</v>
      </c>
      <c r="M497" s="151">
        <v>2627</v>
      </c>
      <c r="N497" s="148" t="s">
        <v>1064</v>
      </c>
      <c r="O497" s="149" t="s">
        <v>1050</v>
      </c>
      <c r="P497" s="279" t="s">
        <v>1165</v>
      </c>
      <c r="Q497" s="285" t="s">
        <v>1051</v>
      </c>
      <c r="R497" s="280">
        <v>147203</v>
      </c>
      <c r="S497" s="280" t="s">
        <v>1224</v>
      </c>
      <c r="T497" s="124">
        <v>1829</v>
      </c>
      <c r="U497" s="247" t="s">
        <v>1919</v>
      </c>
      <c r="V497" s="138" t="s">
        <v>1920</v>
      </c>
      <c r="W497" s="138" t="s">
        <v>1144</v>
      </c>
      <c r="X497" s="318">
        <v>44800000</v>
      </c>
      <c r="Y497" s="320" t="s">
        <v>1056</v>
      </c>
      <c r="Z497" s="162" t="s">
        <v>1057</v>
      </c>
      <c r="AA497" s="222" t="s">
        <v>1058</v>
      </c>
      <c r="AB497" s="148" t="s">
        <v>1059</v>
      </c>
      <c r="AC497" s="149">
        <v>45992</v>
      </c>
      <c r="AD497" s="135" t="s">
        <v>14</v>
      </c>
      <c r="AE497" s="75" t="s">
        <v>37</v>
      </c>
      <c r="AF497" s="209">
        <v>46058</v>
      </c>
      <c r="AG497" s="12" t="s">
        <v>1060</v>
      </c>
      <c r="AH497" s="147">
        <v>46055</v>
      </c>
      <c r="AI497" s="168" t="s">
        <v>1312</v>
      </c>
      <c r="AJ497" s="147">
        <v>46058</v>
      </c>
      <c r="AK497" s="12">
        <v>1861</v>
      </c>
      <c r="AL497" s="147">
        <v>46063</v>
      </c>
      <c r="AM497" s="12" t="s">
        <v>2295</v>
      </c>
      <c r="AN497" s="12"/>
    </row>
    <row r="498" spans="1:40" x14ac:dyDescent="0.25">
      <c r="A498" s="148">
        <v>276</v>
      </c>
      <c r="B498" s="269" t="s">
        <v>250</v>
      </c>
      <c r="C498" s="4" t="s">
        <v>259</v>
      </c>
      <c r="D498" s="139" t="s">
        <v>1306</v>
      </c>
      <c r="E498" s="8" t="str">
        <f>VLOOKUP(R498,'REPARTO PROCESOS'!B:C,2,0)</f>
        <v>FDLSC-CD-012-2026</v>
      </c>
      <c r="F498" s="29" t="str">
        <f>VLOOKUP(G498,'NUMEROS DE CONTRATO'!G:K,5,0)</f>
        <v>503-2026 CPS-P(147203)</v>
      </c>
      <c r="G498" s="222" t="s">
        <v>371</v>
      </c>
      <c r="H498" s="4">
        <v>52445767</v>
      </c>
      <c r="I498" s="4">
        <v>3142533961</v>
      </c>
      <c r="J498" s="4" t="s">
        <v>1921</v>
      </c>
      <c r="K498" s="4" t="s">
        <v>1063</v>
      </c>
      <c r="L498" s="151">
        <v>2627</v>
      </c>
      <c r="M498" s="151">
        <v>2627</v>
      </c>
      <c r="N498" s="4" t="s">
        <v>1064</v>
      </c>
      <c r="O498" s="4" t="s">
        <v>1050</v>
      </c>
      <c r="P498" s="283" t="s">
        <v>1165</v>
      </c>
      <c r="Q498" s="284" t="s">
        <v>1051</v>
      </c>
      <c r="R498" s="281">
        <v>147203</v>
      </c>
      <c r="S498" s="280" t="s">
        <v>1224</v>
      </c>
      <c r="T498" s="32">
        <v>1829</v>
      </c>
      <c r="U498" s="247" t="s">
        <v>1919</v>
      </c>
      <c r="V498" s="138" t="s">
        <v>1920</v>
      </c>
      <c r="W498" s="138" t="s">
        <v>1144</v>
      </c>
      <c r="X498" s="318">
        <v>44800000</v>
      </c>
      <c r="Y498" s="320" t="s">
        <v>1056</v>
      </c>
      <c r="Z498" s="162" t="s">
        <v>1057</v>
      </c>
      <c r="AA498" s="222" t="s">
        <v>1058</v>
      </c>
      <c r="AB498" s="148" t="s">
        <v>1047</v>
      </c>
      <c r="AC498" s="149" t="s">
        <v>1047</v>
      </c>
      <c r="AD498" s="135" t="s">
        <v>14</v>
      </c>
      <c r="AE498" s="75" t="s">
        <v>37</v>
      </c>
      <c r="AF498" s="217">
        <v>46055</v>
      </c>
      <c r="AG498" s="12" t="s">
        <v>1060</v>
      </c>
      <c r="AH498" s="147">
        <v>46055</v>
      </c>
      <c r="AI498" s="168" t="s">
        <v>1312</v>
      </c>
      <c r="AJ498" s="147">
        <v>46058</v>
      </c>
      <c r="AK498" s="12">
        <v>1870</v>
      </c>
      <c r="AL498" s="147">
        <v>46063</v>
      </c>
      <c r="AM498" s="12" t="s">
        <v>2295</v>
      </c>
      <c r="AN498" s="12"/>
    </row>
    <row r="499" spans="1:40" x14ac:dyDescent="0.25">
      <c r="A499" s="148">
        <v>419</v>
      </c>
      <c r="B499" s="268" t="s">
        <v>180</v>
      </c>
      <c r="C499" s="149" t="s">
        <v>517</v>
      </c>
      <c r="D499" s="139" t="s">
        <v>1420</v>
      </c>
      <c r="E499" s="8" t="str">
        <f>VLOOKUP(R499,'REPARTO PROCESOS'!B:C,2,0)</f>
        <v>FDLSC-CD-068-2026</v>
      </c>
      <c r="F499" s="29" t="str">
        <f>VLOOKUP(G499,'NUMEROS DE CONTRATO'!G:K,5,0)</f>
        <v>504-2026 CPS-P(147877)</v>
      </c>
      <c r="G499" s="222" t="s">
        <v>528</v>
      </c>
      <c r="H499" s="162" t="s">
        <v>1047</v>
      </c>
      <c r="I499" s="149">
        <v>3115511385</v>
      </c>
      <c r="J499" s="149" t="s">
        <v>1922</v>
      </c>
      <c r="K499" s="149" t="s">
        <v>1063</v>
      </c>
      <c r="L499" s="151">
        <v>2805</v>
      </c>
      <c r="M499" s="151">
        <v>2805</v>
      </c>
      <c r="N499" s="148" t="s">
        <v>1092</v>
      </c>
      <c r="O499" s="149" t="s">
        <v>1092</v>
      </c>
      <c r="P499" s="279" t="s">
        <v>1234</v>
      </c>
      <c r="Q499" s="285" t="s">
        <v>1093</v>
      </c>
      <c r="R499" s="280">
        <v>147877</v>
      </c>
      <c r="S499" s="280" t="s">
        <v>1113</v>
      </c>
      <c r="T499" s="122">
        <v>1983</v>
      </c>
      <c r="U499" s="247" t="s">
        <v>1865</v>
      </c>
      <c r="V499" s="138" t="s">
        <v>1866</v>
      </c>
      <c r="W499" s="9" t="s">
        <v>1055</v>
      </c>
      <c r="X499" s="318">
        <v>38400000</v>
      </c>
      <c r="Y499" s="320" t="s">
        <v>1096</v>
      </c>
      <c r="Z499" s="162" t="s">
        <v>1097</v>
      </c>
      <c r="AA499" s="222" t="s">
        <v>1098</v>
      </c>
      <c r="AB499" s="148" t="s">
        <v>1059</v>
      </c>
      <c r="AC499" s="152">
        <v>46007</v>
      </c>
      <c r="AD499" s="207" t="s">
        <v>14</v>
      </c>
      <c r="AE499" s="75" t="s">
        <v>37</v>
      </c>
      <c r="AF499" s="209">
        <v>46059</v>
      </c>
      <c r="AG499" s="12" t="s">
        <v>1060</v>
      </c>
      <c r="AH499" s="147">
        <v>46055</v>
      </c>
      <c r="AI499" s="168" t="s">
        <v>1122</v>
      </c>
      <c r="AJ499" s="147">
        <v>46057</v>
      </c>
      <c r="AK499" s="12">
        <v>1807</v>
      </c>
      <c r="AL499" s="147">
        <v>46062</v>
      </c>
      <c r="AM499" s="12" t="s">
        <v>2293</v>
      </c>
      <c r="AN499" s="12"/>
    </row>
    <row r="500" spans="1:40" x14ac:dyDescent="0.25">
      <c r="A500" s="148">
        <v>282</v>
      </c>
      <c r="B500" s="268" t="s">
        <v>250</v>
      </c>
      <c r="C500" s="149" t="s">
        <v>259</v>
      </c>
      <c r="D500" s="139" t="s">
        <v>1306</v>
      </c>
      <c r="E500" s="8" t="str">
        <f>VLOOKUP(R500,'REPARTO PROCESOS'!B:C,2,0)</f>
        <v>FDLSC-CD-028-2026</v>
      </c>
      <c r="F500" s="29" t="str">
        <f>VLOOKUP(G500,'NUMEROS DE CONTRATO'!G:K,5,0)</f>
        <v>505-2026 CPS-P(147221)</v>
      </c>
      <c r="G500" s="222" t="s">
        <v>377</v>
      </c>
      <c r="H500" s="4">
        <v>40398349</v>
      </c>
      <c r="I500" s="4">
        <v>3102034092</v>
      </c>
      <c r="J500" s="4" t="s">
        <v>1048</v>
      </c>
      <c r="K500" s="4" t="s">
        <v>1923</v>
      </c>
      <c r="L500" s="151">
        <v>2627</v>
      </c>
      <c r="M500" s="151">
        <v>2627</v>
      </c>
      <c r="N500" s="148" t="s">
        <v>1064</v>
      </c>
      <c r="O500" s="149" t="s">
        <v>1089</v>
      </c>
      <c r="P500" s="279" t="s">
        <v>1197</v>
      </c>
      <c r="Q500" s="285" t="s">
        <v>1197</v>
      </c>
      <c r="R500" s="281">
        <v>147221</v>
      </c>
      <c r="S500" s="280" t="s">
        <v>1224</v>
      </c>
      <c r="T500" s="124">
        <v>1835</v>
      </c>
      <c r="U500" s="247" t="s">
        <v>1863</v>
      </c>
      <c r="V500" s="138" t="s">
        <v>1864</v>
      </c>
      <c r="W500" s="138" t="s">
        <v>1144</v>
      </c>
      <c r="X500" s="318">
        <v>48000000</v>
      </c>
      <c r="Y500" s="320" t="s">
        <v>1211</v>
      </c>
      <c r="Z500" s="162" t="s">
        <v>1212</v>
      </c>
      <c r="AA500" s="222" t="s">
        <v>1213</v>
      </c>
      <c r="AB500" s="144" t="s">
        <v>1047</v>
      </c>
      <c r="AC500" s="145" t="s">
        <v>1047</v>
      </c>
      <c r="AD500" s="135" t="s">
        <v>14</v>
      </c>
      <c r="AE500" s="75" t="s">
        <v>37</v>
      </c>
      <c r="AF500" s="209">
        <v>46049</v>
      </c>
      <c r="AG500" s="12" t="s">
        <v>1060</v>
      </c>
      <c r="AH500" s="147">
        <v>46049</v>
      </c>
      <c r="AI500" s="170" t="s">
        <v>1424</v>
      </c>
      <c r="AJ500" s="147">
        <v>46050</v>
      </c>
      <c r="AK500" s="12">
        <v>745</v>
      </c>
      <c r="AL500" s="147">
        <v>46052</v>
      </c>
      <c r="AM500" s="12" t="s">
        <v>2293</v>
      </c>
      <c r="AN500" s="12"/>
    </row>
    <row r="501" spans="1:40" x14ac:dyDescent="0.25">
      <c r="A501" s="148">
        <v>54</v>
      </c>
      <c r="B501" s="268" t="s">
        <v>55</v>
      </c>
      <c r="C501" s="149" t="s">
        <v>56</v>
      </c>
      <c r="D501" s="139" t="s">
        <v>1453</v>
      </c>
      <c r="E501" s="8" t="str">
        <f>VLOOKUP(R501,'REPARTO PROCESOS'!B:C,2,0)</f>
        <v>FDLSC-CD-005-2026</v>
      </c>
      <c r="F501" s="29" t="str">
        <f>VLOOKUP(G501,'NUMEROS DE CONTRATO'!G:K,5,0)</f>
        <v>506-2026 CPS-AG(145273)</v>
      </c>
      <c r="G501" s="222" t="s">
        <v>133</v>
      </c>
      <c r="H501" s="149">
        <v>52273554</v>
      </c>
      <c r="I501" s="149">
        <v>3203021142</v>
      </c>
      <c r="J501" s="149" t="s">
        <v>1129</v>
      </c>
      <c r="K501" s="149" t="s">
        <v>1063</v>
      </c>
      <c r="L501" s="151">
        <v>2601</v>
      </c>
      <c r="M501" s="151">
        <v>2601</v>
      </c>
      <c r="N501" s="148" t="s">
        <v>1924</v>
      </c>
      <c r="O501" s="149" t="s">
        <v>1129</v>
      </c>
      <c r="P501" s="279" t="s">
        <v>1132</v>
      </c>
      <c r="Q501" s="288" t="s">
        <v>1141</v>
      </c>
      <c r="R501" s="280">
        <v>145273</v>
      </c>
      <c r="S501" s="280" t="s">
        <v>1052</v>
      </c>
      <c r="T501" s="19"/>
      <c r="U501" s="247" t="s">
        <v>1925</v>
      </c>
      <c r="V501" s="138" t="s">
        <v>1926</v>
      </c>
      <c r="W501" s="138" t="s">
        <v>1144</v>
      </c>
      <c r="X501" s="318">
        <v>24760000</v>
      </c>
      <c r="Y501" s="320" t="s">
        <v>1145</v>
      </c>
      <c r="Z501" s="162" t="s">
        <v>1146</v>
      </c>
      <c r="AA501" s="222" t="s">
        <v>1147</v>
      </c>
      <c r="AB501" s="144" t="s">
        <v>1047</v>
      </c>
      <c r="AC501" s="145" t="s">
        <v>1047</v>
      </c>
      <c r="AD501" s="135" t="s">
        <v>14</v>
      </c>
      <c r="AE501" s="75" t="s">
        <v>37</v>
      </c>
      <c r="AF501" s="209">
        <v>46059</v>
      </c>
      <c r="AG501" s="12" t="s">
        <v>1060</v>
      </c>
      <c r="AH501" s="147">
        <v>46049</v>
      </c>
      <c r="AI501" s="170" t="s">
        <v>1424</v>
      </c>
      <c r="AJ501" s="147">
        <v>46050</v>
      </c>
      <c r="AK501" s="12">
        <v>724</v>
      </c>
      <c r="AL501" s="147">
        <v>46052</v>
      </c>
      <c r="AM501" s="12" t="s">
        <v>2295</v>
      </c>
      <c r="AN501" s="12"/>
    </row>
    <row r="502" spans="1:40" x14ac:dyDescent="0.25">
      <c r="A502" s="148">
        <v>50</v>
      </c>
      <c r="B502" s="268" t="s">
        <v>55</v>
      </c>
      <c r="C502" s="149" t="s">
        <v>56</v>
      </c>
      <c r="D502" s="139" t="s">
        <v>1453</v>
      </c>
      <c r="E502" s="8" t="str">
        <f>VLOOKUP(R502,'REPARTO PROCESOS'!B:C,2,0)</f>
        <v>FDLSC-CD-074-2026</v>
      </c>
      <c r="F502" s="29" t="str">
        <f>VLOOKUP(G502,'NUMEROS DE CONTRATO'!G:K,5,0)</f>
        <v>507-2026 CPS-AG(145355)</v>
      </c>
      <c r="G502" s="222" t="s">
        <v>129</v>
      </c>
      <c r="H502" s="149">
        <v>1022940378</v>
      </c>
      <c r="I502" s="149">
        <v>3192550472</v>
      </c>
      <c r="J502" s="149" t="s">
        <v>1927</v>
      </c>
      <c r="K502" s="149" t="s">
        <v>1063</v>
      </c>
      <c r="L502" s="151">
        <v>2601</v>
      </c>
      <c r="M502" s="151">
        <v>2601</v>
      </c>
      <c r="N502" s="148" t="s">
        <v>1092</v>
      </c>
      <c r="O502" s="149" t="s">
        <v>1092</v>
      </c>
      <c r="P502" s="279" t="s">
        <v>1093</v>
      </c>
      <c r="Q502" s="285" t="s">
        <v>1093</v>
      </c>
      <c r="R502" s="281">
        <v>145355</v>
      </c>
      <c r="S502" s="280" t="s">
        <v>1052</v>
      </c>
      <c r="T502" s="19">
        <v>1704</v>
      </c>
      <c r="U502" s="247" t="s">
        <v>1928</v>
      </c>
      <c r="V502" s="138" t="s">
        <v>1929</v>
      </c>
      <c r="W502" s="138" t="s">
        <v>1144</v>
      </c>
      <c r="X502" s="318">
        <v>38400000</v>
      </c>
      <c r="Y502" s="320" t="s">
        <v>1096</v>
      </c>
      <c r="Z502" s="162" t="s">
        <v>1097</v>
      </c>
      <c r="AA502" s="222" t="s">
        <v>1098</v>
      </c>
      <c r="AB502" s="148" t="s">
        <v>1047</v>
      </c>
      <c r="AC502" s="149" t="s">
        <v>1047</v>
      </c>
      <c r="AD502" s="135" t="s">
        <v>14</v>
      </c>
      <c r="AE502" s="75" t="s">
        <v>37</v>
      </c>
      <c r="AF502" s="209">
        <v>46058</v>
      </c>
      <c r="AG502" s="12" t="s">
        <v>1060</v>
      </c>
      <c r="AH502" s="147">
        <v>46055</v>
      </c>
      <c r="AI502" s="168" t="s">
        <v>1312</v>
      </c>
      <c r="AJ502" s="147">
        <v>46058</v>
      </c>
      <c r="AK502" s="12">
        <v>1847</v>
      </c>
      <c r="AL502" s="147">
        <v>46063</v>
      </c>
      <c r="AM502" s="12" t="s">
        <v>2295</v>
      </c>
      <c r="AN502" s="12"/>
    </row>
    <row r="503" spans="1:40" x14ac:dyDescent="0.25">
      <c r="A503" s="148">
        <v>55</v>
      </c>
      <c r="B503" s="268" t="s">
        <v>55</v>
      </c>
      <c r="C503" s="149" t="s">
        <v>56</v>
      </c>
      <c r="D503" s="139" t="s">
        <v>1453</v>
      </c>
      <c r="E503" s="8" t="str">
        <f>VLOOKUP(R503,'REPARTO PROCESOS'!B:C,2,0)</f>
        <v>FDLSC-CD-005-2026</v>
      </c>
      <c r="F503" s="29" t="str">
        <f>VLOOKUP(G503,'NUMEROS DE CONTRATO'!G:K,5,0)</f>
        <v>508-2026 CPS-AG(145273)</v>
      </c>
      <c r="G503" s="222" t="s">
        <v>134</v>
      </c>
      <c r="H503" s="149">
        <v>52224167</v>
      </c>
      <c r="I503" s="149">
        <v>3125267083</v>
      </c>
      <c r="J503" s="149" t="s">
        <v>1129</v>
      </c>
      <c r="K503" s="149" t="s">
        <v>1063</v>
      </c>
      <c r="L503" s="151">
        <v>2601</v>
      </c>
      <c r="M503" s="151">
        <v>2601</v>
      </c>
      <c r="N503" s="148" t="s">
        <v>1924</v>
      </c>
      <c r="O503" s="149" t="s">
        <v>1129</v>
      </c>
      <c r="P503" s="279" t="s">
        <v>1132</v>
      </c>
      <c r="Q503" s="288" t="s">
        <v>1141</v>
      </c>
      <c r="R503" s="281">
        <v>145273</v>
      </c>
      <c r="S503" s="280" t="s">
        <v>1052</v>
      </c>
      <c r="T503" s="19">
        <v>1699</v>
      </c>
      <c r="U503" s="247" t="s">
        <v>1925</v>
      </c>
      <c r="V503" s="138" t="s">
        <v>1926</v>
      </c>
      <c r="W503" s="138" t="s">
        <v>1144</v>
      </c>
      <c r="X503" s="318">
        <v>24760000</v>
      </c>
      <c r="Y503" s="320" t="s">
        <v>1145</v>
      </c>
      <c r="Z503" s="162" t="s">
        <v>1146</v>
      </c>
      <c r="AA503" s="222" t="s">
        <v>1147</v>
      </c>
      <c r="AB503" s="148" t="s">
        <v>1047</v>
      </c>
      <c r="AC503" s="149" t="s">
        <v>1047</v>
      </c>
      <c r="AD503" s="135" t="s">
        <v>14</v>
      </c>
      <c r="AE503" s="75" t="s">
        <v>37</v>
      </c>
      <c r="AF503" s="209">
        <v>46059</v>
      </c>
      <c r="AG503" s="12" t="s">
        <v>1060</v>
      </c>
      <c r="AH503" s="147">
        <v>46055</v>
      </c>
      <c r="AI503" s="168" t="s">
        <v>1312</v>
      </c>
      <c r="AJ503" s="147">
        <v>46058</v>
      </c>
      <c r="AK503" s="12">
        <v>1851</v>
      </c>
      <c r="AL503" s="147">
        <v>46063</v>
      </c>
      <c r="AM503" s="12" t="s">
        <v>2295</v>
      </c>
      <c r="AN503" s="12"/>
    </row>
    <row r="504" spans="1:40" x14ac:dyDescent="0.25">
      <c r="A504" s="148">
        <v>57</v>
      </c>
      <c r="B504" s="268" t="s">
        <v>55</v>
      </c>
      <c r="C504" s="149" t="s">
        <v>56</v>
      </c>
      <c r="D504" s="139" t="s">
        <v>1453</v>
      </c>
      <c r="E504" s="8" t="str">
        <f>VLOOKUP(R504,'REPARTO PROCESOS'!B:C,2,0)</f>
        <v>FDLSC-CD-005-2026</v>
      </c>
      <c r="F504" s="29" t="str">
        <f>VLOOKUP(G504,'NUMEROS DE CONTRATO'!G:K,5,0)</f>
        <v>509-2026 CPS-AG(145273)</v>
      </c>
      <c r="G504" s="222" t="s">
        <v>136</v>
      </c>
      <c r="H504" s="149">
        <v>1023897091</v>
      </c>
      <c r="I504" s="149">
        <v>3123546198</v>
      </c>
      <c r="J504" s="149" t="s">
        <v>1129</v>
      </c>
      <c r="K504" s="149" t="s">
        <v>1063</v>
      </c>
      <c r="L504" s="151">
        <v>2601</v>
      </c>
      <c r="M504" s="151">
        <v>2601</v>
      </c>
      <c r="N504" s="148" t="s">
        <v>1924</v>
      </c>
      <c r="O504" s="149" t="s">
        <v>1129</v>
      </c>
      <c r="P504" s="279" t="s">
        <v>1132</v>
      </c>
      <c r="Q504" s="288" t="s">
        <v>1141</v>
      </c>
      <c r="R504" s="280">
        <v>145273</v>
      </c>
      <c r="S504" s="280" t="s">
        <v>1052</v>
      </c>
      <c r="T504" s="19">
        <v>1699</v>
      </c>
      <c r="U504" s="247" t="s">
        <v>1925</v>
      </c>
      <c r="V504" s="138" t="s">
        <v>1926</v>
      </c>
      <c r="W504" s="138" t="s">
        <v>1144</v>
      </c>
      <c r="X504" s="318">
        <v>24760000</v>
      </c>
      <c r="Y504" s="320" t="s">
        <v>1145</v>
      </c>
      <c r="Z504" s="162" t="s">
        <v>1146</v>
      </c>
      <c r="AA504" s="222" t="s">
        <v>1147</v>
      </c>
      <c r="AB504" s="148" t="s">
        <v>1047</v>
      </c>
      <c r="AC504" s="149" t="s">
        <v>1047</v>
      </c>
      <c r="AD504" s="135" t="s">
        <v>14</v>
      </c>
      <c r="AE504" s="75" t="s">
        <v>37</v>
      </c>
      <c r="AF504" s="209">
        <v>46058</v>
      </c>
      <c r="AG504" s="12" t="s">
        <v>1060</v>
      </c>
      <c r="AH504" s="147">
        <v>46055</v>
      </c>
      <c r="AI504" s="168" t="s">
        <v>1312</v>
      </c>
      <c r="AJ504" s="147">
        <v>46058</v>
      </c>
      <c r="AK504" s="12">
        <v>1853</v>
      </c>
      <c r="AL504" s="147">
        <v>46063</v>
      </c>
      <c r="AM504" s="12" t="s">
        <v>2295</v>
      </c>
      <c r="AN504" s="12"/>
    </row>
    <row r="505" spans="1:40" x14ac:dyDescent="0.25">
      <c r="A505" s="148">
        <v>66</v>
      </c>
      <c r="B505" s="268" t="s">
        <v>55</v>
      </c>
      <c r="C505" s="149" t="s">
        <v>56</v>
      </c>
      <c r="D505" s="139" t="s">
        <v>1453</v>
      </c>
      <c r="E505" s="8" t="str">
        <f>VLOOKUP(R505,'REPARTO PROCESOS'!B:C,2,0)</f>
        <v>FDLSC-CD-005-2026</v>
      </c>
      <c r="F505" s="29" t="str">
        <f>VLOOKUP(G505,'NUMEROS DE CONTRATO'!G:K,5,0)</f>
        <v>510-2026 CPS-AG(145273)</v>
      </c>
      <c r="G505" s="222" t="s">
        <v>145</v>
      </c>
      <c r="H505" s="162">
        <v>52888484</v>
      </c>
      <c r="I505" s="162">
        <v>3042400355</v>
      </c>
      <c r="J505" s="162" t="s">
        <v>1047</v>
      </c>
      <c r="K505" s="162" t="s">
        <v>1063</v>
      </c>
      <c r="L505" s="151">
        <v>2601</v>
      </c>
      <c r="M505" s="151">
        <v>2601</v>
      </c>
      <c r="N505" s="148" t="s">
        <v>1924</v>
      </c>
      <c r="O505" s="149" t="s">
        <v>1129</v>
      </c>
      <c r="P505" s="279" t="s">
        <v>1132</v>
      </c>
      <c r="Q505" s="288" t="s">
        <v>1141</v>
      </c>
      <c r="R505" s="281">
        <v>145273</v>
      </c>
      <c r="S505" s="280" t="s">
        <v>1052</v>
      </c>
      <c r="T505" s="19">
        <v>1699</v>
      </c>
      <c r="U505" s="247" t="s">
        <v>1925</v>
      </c>
      <c r="V505" s="138" t="s">
        <v>1926</v>
      </c>
      <c r="W505" s="138" t="s">
        <v>1144</v>
      </c>
      <c r="X505" s="318">
        <v>24760000</v>
      </c>
      <c r="Y505" s="320" t="s">
        <v>1145</v>
      </c>
      <c r="Z505" s="162" t="s">
        <v>1146</v>
      </c>
      <c r="AA505" s="222" t="s">
        <v>1147</v>
      </c>
      <c r="AB505" s="148" t="s">
        <v>1930</v>
      </c>
      <c r="AC505" s="152">
        <v>46007</v>
      </c>
      <c r="AD505" s="135" t="s">
        <v>14</v>
      </c>
      <c r="AE505" s="75" t="s">
        <v>37</v>
      </c>
      <c r="AF505" s="209">
        <v>46058</v>
      </c>
      <c r="AG505" s="12" t="s">
        <v>1060</v>
      </c>
      <c r="AH505" s="147">
        <v>46055</v>
      </c>
      <c r="AI505" s="168" t="s">
        <v>1312</v>
      </c>
      <c r="AJ505" s="147">
        <v>46058</v>
      </c>
      <c r="AK505" s="12">
        <v>1859</v>
      </c>
      <c r="AL505" s="147">
        <v>46063</v>
      </c>
      <c r="AM505" s="12" t="s">
        <v>2295</v>
      </c>
      <c r="AN505" s="12"/>
    </row>
    <row r="506" spans="1:40" x14ac:dyDescent="0.25">
      <c r="A506" s="148">
        <v>68</v>
      </c>
      <c r="B506" s="268" t="s">
        <v>55</v>
      </c>
      <c r="C506" s="149" t="s">
        <v>56</v>
      </c>
      <c r="D506" s="139" t="s">
        <v>1453</v>
      </c>
      <c r="E506" s="8" t="str">
        <f>VLOOKUP(R506,'REPARTO PROCESOS'!B:C,2,0)</f>
        <v>FDLSC-CD-005-2026</v>
      </c>
      <c r="F506" s="29" t="str">
        <f>VLOOKUP(G506,'NUMEROS DE CONTRATO'!G:K,5,0)</f>
        <v>511-2026 CPS-AG(145273)</v>
      </c>
      <c r="G506" s="222" t="s">
        <v>147</v>
      </c>
      <c r="H506" s="149">
        <v>1013620814</v>
      </c>
      <c r="I506" s="149">
        <v>3202155216</v>
      </c>
      <c r="J506" s="149" t="s">
        <v>1129</v>
      </c>
      <c r="K506" s="149" t="s">
        <v>1063</v>
      </c>
      <c r="L506" s="151">
        <v>2601</v>
      </c>
      <c r="M506" s="151">
        <v>2601</v>
      </c>
      <c r="N506" s="148" t="s">
        <v>1924</v>
      </c>
      <c r="O506" s="149" t="s">
        <v>1129</v>
      </c>
      <c r="P506" s="279" t="s">
        <v>1132</v>
      </c>
      <c r="Q506" s="288" t="s">
        <v>1141</v>
      </c>
      <c r="R506" s="281">
        <v>145273</v>
      </c>
      <c r="S506" s="280" t="s">
        <v>1052</v>
      </c>
      <c r="T506" s="19">
        <v>1699</v>
      </c>
      <c r="U506" s="247" t="s">
        <v>1925</v>
      </c>
      <c r="V506" s="138" t="s">
        <v>1926</v>
      </c>
      <c r="W506" s="138" t="s">
        <v>1144</v>
      </c>
      <c r="X506" s="318">
        <v>24760000</v>
      </c>
      <c r="Y506" s="320" t="s">
        <v>1145</v>
      </c>
      <c r="Z506" s="162" t="s">
        <v>1146</v>
      </c>
      <c r="AA506" s="222" t="s">
        <v>1147</v>
      </c>
      <c r="AB506" s="148" t="s">
        <v>1047</v>
      </c>
      <c r="AC506" s="149" t="s">
        <v>1047</v>
      </c>
      <c r="AD506" s="135" t="s">
        <v>14</v>
      </c>
      <c r="AE506" s="75" t="s">
        <v>37</v>
      </c>
      <c r="AF506" s="209">
        <v>46058</v>
      </c>
      <c r="AG506" s="12" t="s">
        <v>1060</v>
      </c>
      <c r="AH506" s="147">
        <v>46052</v>
      </c>
      <c r="AI506" s="168" t="s">
        <v>1252</v>
      </c>
      <c r="AJ506" s="147">
        <v>46051</v>
      </c>
      <c r="AK506" s="12">
        <v>761</v>
      </c>
      <c r="AL506" s="147">
        <v>46052</v>
      </c>
      <c r="AM506" s="12" t="s">
        <v>2295</v>
      </c>
      <c r="AN506" s="12"/>
    </row>
    <row r="507" spans="1:40" x14ac:dyDescent="0.25">
      <c r="A507" s="148">
        <v>137</v>
      </c>
      <c r="B507" s="268" t="s">
        <v>55</v>
      </c>
      <c r="C507" s="149" t="s">
        <v>78</v>
      </c>
      <c r="D507" s="139" t="s">
        <v>1140</v>
      </c>
      <c r="E507" s="8" t="str">
        <f>VLOOKUP(R507,'REPARTO PROCESOS'!B:C,2,0)</f>
        <v>FDLSC-CD-001-2026</v>
      </c>
      <c r="F507" s="29" t="str">
        <f>VLOOKUP(G507,'NUMEROS DE CONTRATO'!G:K,5,0)</f>
        <v>512-2026 CPS-AG(145208)</v>
      </c>
      <c r="G507" s="222" t="s">
        <v>215</v>
      </c>
      <c r="H507" s="149">
        <v>79558559</v>
      </c>
      <c r="I507" s="149">
        <v>3123875532</v>
      </c>
      <c r="J507" s="149" t="s">
        <v>1129</v>
      </c>
      <c r="K507" s="149" t="s">
        <v>1063</v>
      </c>
      <c r="L507" s="151">
        <v>2349</v>
      </c>
      <c r="M507" s="151">
        <v>2349</v>
      </c>
      <c r="N507" s="148" t="s">
        <v>1129</v>
      </c>
      <c r="O507" s="149" t="s">
        <v>1129</v>
      </c>
      <c r="P507" s="279" t="s">
        <v>1132</v>
      </c>
      <c r="Q507" s="288" t="s">
        <v>1141</v>
      </c>
      <c r="R507" s="281">
        <v>145208</v>
      </c>
      <c r="S507" s="280" t="s">
        <v>1070</v>
      </c>
      <c r="T507" s="19">
        <v>1696</v>
      </c>
      <c r="U507" s="247" t="s">
        <v>1142</v>
      </c>
      <c r="V507" s="138" t="s">
        <v>1143</v>
      </c>
      <c r="W507" s="138" t="s">
        <v>1144</v>
      </c>
      <c r="X507" s="318">
        <v>24760000</v>
      </c>
      <c r="Y507" s="320" t="s">
        <v>1145</v>
      </c>
      <c r="Z507" s="162" t="s">
        <v>1146</v>
      </c>
      <c r="AA507" s="222" t="s">
        <v>1147</v>
      </c>
      <c r="AB507" s="144" t="s">
        <v>1059</v>
      </c>
      <c r="AC507" s="150">
        <v>45992</v>
      </c>
      <c r="AD507" s="135" t="s">
        <v>14</v>
      </c>
      <c r="AE507" s="75" t="s">
        <v>37</v>
      </c>
      <c r="AF507" s="209">
        <v>46062</v>
      </c>
      <c r="AG507" s="12" t="s">
        <v>1060</v>
      </c>
      <c r="AH507" s="147">
        <v>46049</v>
      </c>
      <c r="AI507" s="170" t="s">
        <v>1424</v>
      </c>
      <c r="AJ507" s="147">
        <v>46050</v>
      </c>
      <c r="AK507" s="12">
        <v>731</v>
      </c>
      <c r="AL507" s="147">
        <v>46052</v>
      </c>
      <c r="AM507" s="12" t="s">
        <v>2295</v>
      </c>
      <c r="AN507" s="12"/>
    </row>
    <row r="508" spans="1:40" x14ac:dyDescent="0.25">
      <c r="A508" s="148">
        <v>382</v>
      </c>
      <c r="B508" s="269" t="s">
        <v>402</v>
      </c>
      <c r="C508" s="4" t="s">
        <v>482</v>
      </c>
      <c r="D508" s="139" t="s">
        <v>1193</v>
      </c>
      <c r="E508" s="8" t="str">
        <f>VLOOKUP(R508,'REPARTO PROCESOS'!B:C,2,0)</f>
        <v>FDLSC-CD-041-2026</v>
      </c>
      <c r="F508" s="29" t="str">
        <f>VLOOKUP(G508,'NUMEROS DE CONTRATO'!G:K,5,0)</f>
        <v>513-2026 CPS-AG(146376)</v>
      </c>
      <c r="G508" s="222" t="s">
        <v>486</v>
      </c>
      <c r="H508" s="4">
        <v>53135212</v>
      </c>
      <c r="I508" s="4">
        <v>3138130389</v>
      </c>
      <c r="J508" s="4" t="s">
        <v>1129</v>
      </c>
      <c r="K508" s="4" t="s">
        <v>1047</v>
      </c>
      <c r="L508" s="151">
        <v>2409</v>
      </c>
      <c r="M508" s="151">
        <v>2409</v>
      </c>
      <c r="N508" s="4" t="s">
        <v>1130</v>
      </c>
      <c r="O508" s="4" t="s">
        <v>1129</v>
      </c>
      <c r="P508" s="283" t="s">
        <v>1132</v>
      </c>
      <c r="Q508" s="284" t="s">
        <v>1132</v>
      </c>
      <c r="R508" s="281">
        <v>146376</v>
      </c>
      <c r="S508" s="280" t="s">
        <v>1166</v>
      </c>
      <c r="T508" s="120">
        <v>1766</v>
      </c>
      <c r="U508" s="247" t="s">
        <v>1931</v>
      </c>
      <c r="V508" s="138" t="s">
        <v>1932</v>
      </c>
      <c r="W508" s="9" t="s">
        <v>1055</v>
      </c>
      <c r="X508" s="318">
        <v>23200000</v>
      </c>
      <c r="Y508" s="320" t="s">
        <v>1135</v>
      </c>
      <c r="Z508" s="162" t="s">
        <v>1136</v>
      </c>
      <c r="AA508" s="222" t="s">
        <v>1137</v>
      </c>
      <c r="AB508" s="144" t="s">
        <v>1059</v>
      </c>
      <c r="AC508" s="150">
        <v>46006</v>
      </c>
      <c r="AD508" s="135" t="s">
        <v>14</v>
      </c>
      <c r="AE508" s="75" t="s">
        <v>37</v>
      </c>
      <c r="AF508" s="209">
        <v>46050</v>
      </c>
      <c r="AG508" s="12" t="s">
        <v>1060</v>
      </c>
      <c r="AH508" s="147">
        <v>46049</v>
      </c>
      <c r="AI508" s="170" t="s">
        <v>1424</v>
      </c>
      <c r="AJ508" s="147">
        <v>46050</v>
      </c>
      <c r="AK508" s="12">
        <v>696</v>
      </c>
      <c r="AL508" s="147">
        <v>46052</v>
      </c>
      <c r="AM508" s="12" t="s">
        <v>2293</v>
      </c>
      <c r="AN508" s="12"/>
    </row>
    <row r="509" spans="1:40" x14ac:dyDescent="0.25">
      <c r="A509" s="148">
        <v>391</v>
      </c>
      <c r="B509" s="268" t="s">
        <v>402</v>
      </c>
      <c r="C509" s="149" t="s">
        <v>482</v>
      </c>
      <c r="D509" s="139" t="s">
        <v>1193</v>
      </c>
      <c r="E509" s="8" t="str">
        <f>VLOOKUP(R509,'REPARTO PROCESOS'!B:C,2,0)</f>
        <v>FDLSC-CD-041-2026</v>
      </c>
      <c r="F509" s="29" t="str">
        <f>VLOOKUP(G509,'NUMEROS DE CONTRATO'!G:K,5,0)</f>
        <v>514-2026 CPS-AG(146376)</v>
      </c>
      <c r="G509" s="222" t="s">
        <v>495</v>
      </c>
      <c r="H509" s="149">
        <v>1109841237</v>
      </c>
      <c r="I509" s="149">
        <v>3148408698</v>
      </c>
      <c r="J509" s="149" t="s">
        <v>1129</v>
      </c>
      <c r="K509" s="149" t="s">
        <v>1063</v>
      </c>
      <c r="L509" s="151">
        <v>2409</v>
      </c>
      <c r="M509" s="151">
        <v>2409</v>
      </c>
      <c r="N509" s="148" t="s">
        <v>1130</v>
      </c>
      <c r="O509" s="149" t="s">
        <v>1129</v>
      </c>
      <c r="P509" s="279" t="s">
        <v>1132</v>
      </c>
      <c r="Q509" s="285" t="s">
        <v>1132</v>
      </c>
      <c r="R509" s="280">
        <v>146376</v>
      </c>
      <c r="S509" s="280" t="s">
        <v>1166</v>
      </c>
      <c r="T509" s="120">
        <v>1766</v>
      </c>
      <c r="U509" s="247" t="s">
        <v>1931</v>
      </c>
      <c r="V509" s="138" t="s">
        <v>1932</v>
      </c>
      <c r="W509" s="9" t="s">
        <v>1055</v>
      </c>
      <c r="X509" s="318">
        <v>23200000</v>
      </c>
      <c r="Y509" s="320" t="s">
        <v>1135</v>
      </c>
      <c r="Z509" s="162" t="s">
        <v>1136</v>
      </c>
      <c r="AA509" s="222" t="s">
        <v>1137</v>
      </c>
      <c r="AB509" s="144" t="s">
        <v>1047</v>
      </c>
      <c r="AC509" s="145" t="s">
        <v>1047</v>
      </c>
      <c r="AD509" s="207" t="s">
        <v>21</v>
      </c>
      <c r="AE509" s="75" t="s">
        <v>37</v>
      </c>
      <c r="AF509" s="209">
        <v>46049</v>
      </c>
      <c r="AG509" s="12" t="s">
        <v>1060</v>
      </c>
      <c r="AH509" s="147">
        <v>46049</v>
      </c>
      <c r="AI509" s="170" t="s">
        <v>1424</v>
      </c>
      <c r="AJ509" s="147">
        <v>46050</v>
      </c>
      <c r="AK509" s="12">
        <v>697</v>
      </c>
      <c r="AL509" s="147">
        <v>46052</v>
      </c>
      <c r="AM509" s="12" t="s">
        <v>45</v>
      </c>
      <c r="AN509" s="147">
        <v>46055</v>
      </c>
    </row>
    <row r="510" spans="1:40" x14ac:dyDescent="0.25">
      <c r="A510" s="148">
        <v>395</v>
      </c>
      <c r="B510" s="269" t="s">
        <v>402</v>
      </c>
      <c r="C510" s="4" t="s">
        <v>482</v>
      </c>
      <c r="D510" s="139" t="s">
        <v>1193</v>
      </c>
      <c r="E510" s="8" t="str">
        <f>VLOOKUP(R510,'REPARTO PROCESOS'!B:C,2,0)</f>
        <v>FDLSC-CD-041-2026</v>
      </c>
      <c r="F510" s="29" t="str">
        <f>VLOOKUP(G510,'NUMEROS DE CONTRATO'!G:K,5,0)</f>
        <v>515-2026 CPS-AG(146376)</v>
      </c>
      <c r="G510" s="222" t="s">
        <v>1933</v>
      </c>
      <c r="H510" s="4">
        <v>52919226</v>
      </c>
      <c r="I510" s="4">
        <v>3045867226</v>
      </c>
      <c r="J510" s="4" t="s">
        <v>1129</v>
      </c>
      <c r="K510" s="4" t="s">
        <v>1063</v>
      </c>
      <c r="L510" s="151">
        <v>2409</v>
      </c>
      <c r="M510" s="151">
        <v>2409</v>
      </c>
      <c r="N510" s="4" t="s">
        <v>1130</v>
      </c>
      <c r="O510" s="4" t="s">
        <v>1129</v>
      </c>
      <c r="P510" s="283" t="s">
        <v>1132</v>
      </c>
      <c r="Q510" s="284" t="s">
        <v>1132</v>
      </c>
      <c r="R510" s="281">
        <v>146376</v>
      </c>
      <c r="S510" s="280" t="s">
        <v>1166</v>
      </c>
      <c r="T510" s="120">
        <v>1766</v>
      </c>
      <c r="U510" s="247" t="s">
        <v>1931</v>
      </c>
      <c r="V510" s="138" t="s">
        <v>1932</v>
      </c>
      <c r="W510" s="9" t="s">
        <v>1055</v>
      </c>
      <c r="X510" s="318">
        <v>23200000</v>
      </c>
      <c r="Y510" s="320" t="s">
        <v>1135</v>
      </c>
      <c r="Z510" s="162" t="s">
        <v>1136</v>
      </c>
      <c r="AA510" s="222" t="s">
        <v>1137</v>
      </c>
      <c r="AB510" s="144" t="s">
        <v>1059</v>
      </c>
      <c r="AC510" s="150">
        <v>46027</v>
      </c>
      <c r="AD510" s="207" t="s">
        <v>21</v>
      </c>
      <c r="AE510" s="75" t="s">
        <v>37</v>
      </c>
      <c r="AF510" s="209">
        <v>46057</v>
      </c>
      <c r="AG510" s="12" t="s">
        <v>1060</v>
      </c>
      <c r="AH510" s="147">
        <v>46049</v>
      </c>
      <c r="AI510" s="170" t="s">
        <v>1424</v>
      </c>
      <c r="AJ510" s="147">
        <v>46050</v>
      </c>
      <c r="AK510" s="12">
        <v>698</v>
      </c>
      <c r="AL510" s="147">
        <v>46052</v>
      </c>
      <c r="AM510" s="12" t="s">
        <v>45</v>
      </c>
      <c r="AN510" s="147">
        <v>46057</v>
      </c>
    </row>
    <row r="511" spans="1:40" x14ac:dyDescent="0.25">
      <c r="A511" s="148">
        <v>396</v>
      </c>
      <c r="B511" s="269" t="s">
        <v>402</v>
      </c>
      <c r="C511" s="4" t="s">
        <v>482</v>
      </c>
      <c r="D511" s="139" t="s">
        <v>1193</v>
      </c>
      <c r="E511" s="8" t="str">
        <f>VLOOKUP(R511,'REPARTO PROCESOS'!B:C,2,0)</f>
        <v>FDLSC-CD-041-2026</v>
      </c>
      <c r="F511" s="29" t="str">
        <f>VLOOKUP(G511,'NUMEROS DE CONTRATO'!G:K,5,0)</f>
        <v>516-2026 CPS-AG(146376)</v>
      </c>
      <c r="G511" s="222" t="s">
        <v>500</v>
      </c>
      <c r="H511" s="4">
        <v>1012331787</v>
      </c>
      <c r="I511" s="4">
        <v>3208516059</v>
      </c>
      <c r="J511" s="4" t="s">
        <v>1129</v>
      </c>
      <c r="K511" s="4" t="s">
        <v>1063</v>
      </c>
      <c r="L511" s="151">
        <v>2409</v>
      </c>
      <c r="M511" s="151">
        <v>2409</v>
      </c>
      <c r="N511" s="4" t="s">
        <v>1130</v>
      </c>
      <c r="O511" s="4" t="s">
        <v>1129</v>
      </c>
      <c r="P511" s="283" t="s">
        <v>1132</v>
      </c>
      <c r="Q511" s="284" t="s">
        <v>1132</v>
      </c>
      <c r="R511" s="281">
        <v>146376</v>
      </c>
      <c r="S511" s="280" t="s">
        <v>1166</v>
      </c>
      <c r="T511" s="120">
        <v>1766</v>
      </c>
      <c r="U511" s="247" t="s">
        <v>1931</v>
      </c>
      <c r="V511" s="138" t="s">
        <v>1932</v>
      </c>
      <c r="W511" s="9" t="s">
        <v>1055</v>
      </c>
      <c r="X511" s="318">
        <v>23200000</v>
      </c>
      <c r="Y511" s="320" t="s">
        <v>1135</v>
      </c>
      <c r="Z511" s="162" t="s">
        <v>1136</v>
      </c>
      <c r="AA511" s="222" t="s">
        <v>1137</v>
      </c>
      <c r="AB511" s="144" t="s">
        <v>1047</v>
      </c>
      <c r="AC511" s="145" t="s">
        <v>1047</v>
      </c>
      <c r="AD511" s="207" t="s">
        <v>21</v>
      </c>
      <c r="AE511" s="75" t="s">
        <v>37</v>
      </c>
      <c r="AF511" s="209">
        <v>46049</v>
      </c>
      <c r="AG511" s="12" t="s">
        <v>1060</v>
      </c>
      <c r="AH511" s="147">
        <v>46049</v>
      </c>
      <c r="AI511" s="170" t="s">
        <v>1424</v>
      </c>
      <c r="AJ511" s="147">
        <v>46050</v>
      </c>
      <c r="AK511" s="12">
        <v>699</v>
      </c>
      <c r="AL511" s="147">
        <v>46052</v>
      </c>
      <c r="AM511" s="12" t="s">
        <v>45</v>
      </c>
      <c r="AN511" s="147">
        <v>46055</v>
      </c>
    </row>
    <row r="512" spans="1:40" x14ac:dyDescent="0.25">
      <c r="A512" s="148">
        <v>413</v>
      </c>
      <c r="B512" s="269" t="s">
        <v>402</v>
      </c>
      <c r="C512" s="4" t="s">
        <v>482</v>
      </c>
      <c r="D512" s="139" t="s">
        <v>1193</v>
      </c>
      <c r="E512" s="8" t="str">
        <f>VLOOKUP(R512,'REPARTO PROCESOS'!B:C,2,0)</f>
        <v>FDLSC-CD-041-2026</v>
      </c>
      <c r="F512" s="29" t="str">
        <f>VLOOKUP(G512,'NUMEROS DE CONTRATO'!G:K,5,0)</f>
        <v>517-2026 CPS-AG(146376)</v>
      </c>
      <c r="G512" s="222" t="s">
        <v>518</v>
      </c>
      <c r="H512" s="4">
        <v>80252688</v>
      </c>
      <c r="I512" s="4">
        <v>3134058065</v>
      </c>
      <c r="J512" s="4" t="s">
        <v>1129</v>
      </c>
      <c r="K512" s="4" t="s">
        <v>1063</v>
      </c>
      <c r="L512" s="151">
        <v>2409</v>
      </c>
      <c r="M512" s="151">
        <v>2409</v>
      </c>
      <c r="N512" s="4" t="s">
        <v>1130</v>
      </c>
      <c r="O512" s="4" t="s">
        <v>1129</v>
      </c>
      <c r="P512" s="283" t="s">
        <v>1132</v>
      </c>
      <c r="Q512" s="284" t="s">
        <v>1132</v>
      </c>
      <c r="R512" s="281">
        <v>146376</v>
      </c>
      <c r="S512" s="280" t="s">
        <v>1166</v>
      </c>
      <c r="T512" s="120">
        <v>1766</v>
      </c>
      <c r="U512" s="247" t="s">
        <v>1931</v>
      </c>
      <c r="V512" s="138" t="s">
        <v>1932</v>
      </c>
      <c r="W512" s="9" t="s">
        <v>1055</v>
      </c>
      <c r="X512" s="318">
        <v>23200000</v>
      </c>
      <c r="Y512" s="320" t="s">
        <v>1135</v>
      </c>
      <c r="Z512" s="162" t="s">
        <v>1136</v>
      </c>
      <c r="AA512" s="222" t="s">
        <v>1137</v>
      </c>
      <c r="AB512" s="144" t="s">
        <v>1047</v>
      </c>
      <c r="AC512" s="145" t="s">
        <v>1047</v>
      </c>
      <c r="AD512" s="135" t="s">
        <v>14</v>
      </c>
      <c r="AE512" s="75" t="s">
        <v>37</v>
      </c>
      <c r="AF512" s="209">
        <v>46050</v>
      </c>
      <c r="AG512" s="12" t="s">
        <v>1060</v>
      </c>
      <c r="AH512" s="147">
        <v>46049</v>
      </c>
      <c r="AI512" s="170" t="s">
        <v>1424</v>
      </c>
      <c r="AJ512" s="147">
        <v>46050</v>
      </c>
      <c r="AK512" s="12">
        <v>701</v>
      </c>
      <c r="AL512" s="147">
        <v>46052</v>
      </c>
      <c r="AM512" s="12" t="s">
        <v>2293</v>
      </c>
      <c r="AN512" s="12"/>
    </row>
    <row r="513" spans="1:40" x14ac:dyDescent="0.25">
      <c r="A513" s="148">
        <v>134</v>
      </c>
      <c r="B513" s="269" t="s">
        <v>55</v>
      </c>
      <c r="C513" s="4" t="s">
        <v>78</v>
      </c>
      <c r="D513" s="139" t="s">
        <v>1140</v>
      </c>
      <c r="E513" s="8" t="str">
        <f>VLOOKUP(R513,'REPARTO PROCESOS'!B:C,2,0)</f>
        <v>FDLSC-CD-001-2026</v>
      </c>
      <c r="F513" s="29" t="str">
        <f>VLOOKUP(G513,'NUMEROS DE CONTRATO'!G:K,5,0)</f>
        <v>518-2026 CPS-AG(145208)</v>
      </c>
      <c r="G513" s="222" t="s">
        <v>212</v>
      </c>
      <c r="H513" s="138" t="s">
        <v>1047</v>
      </c>
      <c r="I513" s="138">
        <v>3123951310</v>
      </c>
      <c r="J513" s="4" t="s">
        <v>1129</v>
      </c>
      <c r="K513" s="4" t="s">
        <v>1063</v>
      </c>
      <c r="L513" s="151">
        <v>2349</v>
      </c>
      <c r="M513" s="151">
        <v>2349</v>
      </c>
      <c r="N513" s="4" t="s">
        <v>1129</v>
      </c>
      <c r="O513" s="4" t="s">
        <v>1129</v>
      </c>
      <c r="P513" s="283" t="s">
        <v>1132</v>
      </c>
      <c r="Q513" s="284" t="s">
        <v>1141</v>
      </c>
      <c r="R513" s="281">
        <v>145208</v>
      </c>
      <c r="S513" s="280" t="s">
        <v>1070</v>
      </c>
      <c r="T513" s="19">
        <v>1696</v>
      </c>
      <c r="U513" s="247" t="s">
        <v>1142</v>
      </c>
      <c r="V513" s="138" t="s">
        <v>1143</v>
      </c>
      <c r="W513" s="138" t="s">
        <v>1144</v>
      </c>
      <c r="X513" s="318">
        <v>24760000</v>
      </c>
      <c r="Y513" s="320" t="s">
        <v>1145</v>
      </c>
      <c r="Z513" s="162" t="s">
        <v>1146</v>
      </c>
      <c r="AA513" s="222" t="s">
        <v>1147</v>
      </c>
      <c r="AB513" s="148" t="s">
        <v>1059</v>
      </c>
      <c r="AC513" s="152">
        <v>45992</v>
      </c>
      <c r="AD513" s="141" t="s">
        <v>14</v>
      </c>
      <c r="AE513" s="75" t="s">
        <v>37</v>
      </c>
      <c r="AF513" s="209">
        <v>46059</v>
      </c>
      <c r="AG513" s="12" t="s">
        <v>1060</v>
      </c>
      <c r="AH513" s="147">
        <v>46049</v>
      </c>
      <c r="AI513" s="170" t="s">
        <v>1424</v>
      </c>
      <c r="AJ513" s="147">
        <v>46050</v>
      </c>
      <c r="AK513" s="12">
        <v>729</v>
      </c>
      <c r="AL513" s="147">
        <v>46052</v>
      </c>
      <c r="AM513" s="12" t="s">
        <v>2295</v>
      </c>
      <c r="AN513" s="12"/>
    </row>
    <row r="514" spans="1:40" x14ac:dyDescent="0.25">
      <c r="A514" s="148">
        <v>104</v>
      </c>
      <c r="B514" s="269" t="s">
        <v>55</v>
      </c>
      <c r="C514" s="4" t="s">
        <v>78</v>
      </c>
      <c r="D514" s="139" t="s">
        <v>1140</v>
      </c>
      <c r="E514" s="8" t="str">
        <f>VLOOKUP(R514,'REPARTO PROCESOS'!B:C,2,0)</f>
        <v>FDLSC-CD-026-2026</v>
      </c>
      <c r="F514" s="29" t="str">
        <f>VLOOKUP(G514,'NUMEROS DE CONTRATO'!G:K,5,0)</f>
        <v>519-2026 CPS-AG(145246)</v>
      </c>
      <c r="G514" s="222" t="s">
        <v>185</v>
      </c>
      <c r="H514" s="138">
        <v>53154451</v>
      </c>
      <c r="I514" s="138">
        <v>3224485500</v>
      </c>
      <c r="J514" s="138" t="s">
        <v>1129</v>
      </c>
      <c r="K514" s="4" t="s">
        <v>1047</v>
      </c>
      <c r="L514" s="151">
        <v>2633</v>
      </c>
      <c r="M514" s="151">
        <v>2633</v>
      </c>
      <c r="N514" s="4" t="s">
        <v>1129</v>
      </c>
      <c r="O514" s="4" t="s">
        <v>1129</v>
      </c>
      <c r="P514" s="283" t="s">
        <v>1132</v>
      </c>
      <c r="Q514" s="284" t="s">
        <v>1141</v>
      </c>
      <c r="R514" s="281">
        <v>145246</v>
      </c>
      <c r="S514" s="280" t="s">
        <v>1052</v>
      </c>
      <c r="T514" s="19">
        <v>1698</v>
      </c>
      <c r="U514" s="247" t="s">
        <v>1142</v>
      </c>
      <c r="V514" s="138" t="s">
        <v>1143</v>
      </c>
      <c r="W514" s="138" t="s">
        <v>1144</v>
      </c>
      <c r="X514" s="318">
        <v>24760000</v>
      </c>
      <c r="Y514" s="320" t="s">
        <v>1145</v>
      </c>
      <c r="Z514" s="162" t="s">
        <v>1146</v>
      </c>
      <c r="AA514" s="222" t="s">
        <v>1147</v>
      </c>
      <c r="AB514" s="144" t="s">
        <v>1059</v>
      </c>
      <c r="AC514" s="150">
        <v>45988</v>
      </c>
      <c r="AD514" s="207" t="s">
        <v>21</v>
      </c>
      <c r="AE514" s="75" t="s">
        <v>37</v>
      </c>
      <c r="AF514" s="217">
        <v>46055</v>
      </c>
      <c r="AG514" s="12" t="s">
        <v>1060</v>
      </c>
      <c r="AH514" s="147">
        <v>46049</v>
      </c>
      <c r="AI514" s="170" t="s">
        <v>1424</v>
      </c>
      <c r="AJ514" s="147">
        <v>46050</v>
      </c>
      <c r="AK514" s="12">
        <v>728</v>
      </c>
      <c r="AL514" s="147">
        <v>46052</v>
      </c>
      <c r="AM514" s="12" t="s">
        <v>45</v>
      </c>
      <c r="AN514" s="147">
        <v>46055</v>
      </c>
    </row>
    <row r="515" spans="1:40" x14ac:dyDescent="0.25">
      <c r="A515" s="148">
        <v>447</v>
      </c>
      <c r="B515" s="269" t="s">
        <v>55</v>
      </c>
      <c r="C515" s="4" t="s">
        <v>78</v>
      </c>
      <c r="D515" s="139" t="s">
        <v>1140</v>
      </c>
      <c r="E515" s="8" t="str">
        <f>VLOOKUP(R515,'REPARTO PROCESOS'!B:C,2,0)</f>
        <v>FDLSC-CD-001-2026</v>
      </c>
      <c r="F515" s="29" t="str">
        <f>VLOOKUP(G515,'NUMEROS DE CONTRATO'!G:K,5,0)</f>
        <v>520-2026 CPS-AG(145208)</v>
      </c>
      <c r="G515" s="222" t="s">
        <v>241</v>
      </c>
      <c r="H515" s="4">
        <v>80912305</v>
      </c>
      <c r="I515" s="4">
        <v>3213869897</v>
      </c>
      <c r="J515" s="4" t="s">
        <v>1129</v>
      </c>
      <c r="K515" s="4" t="s">
        <v>1063</v>
      </c>
      <c r="L515" s="151">
        <v>2349</v>
      </c>
      <c r="M515" s="151">
        <v>2349</v>
      </c>
      <c r="N515" s="4" t="s">
        <v>1129</v>
      </c>
      <c r="O515" s="4" t="s">
        <v>1129</v>
      </c>
      <c r="P515" s="283" t="s">
        <v>1132</v>
      </c>
      <c r="Q515" s="284" t="s">
        <v>1141</v>
      </c>
      <c r="R515" s="281">
        <v>145208</v>
      </c>
      <c r="S515" s="280" t="s">
        <v>1070</v>
      </c>
      <c r="T515" s="19">
        <v>1696</v>
      </c>
      <c r="U515" s="247" t="s">
        <v>1142</v>
      </c>
      <c r="V515" s="138" t="s">
        <v>1143</v>
      </c>
      <c r="W515" s="138" t="s">
        <v>1144</v>
      </c>
      <c r="X515" s="318">
        <v>24760000</v>
      </c>
      <c r="Y515" s="320" t="s">
        <v>1145</v>
      </c>
      <c r="Z515" s="162" t="s">
        <v>1146</v>
      </c>
      <c r="AA515" s="222" t="s">
        <v>1147</v>
      </c>
      <c r="AB515" s="144" t="s">
        <v>1059</v>
      </c>
      <c r="AC515" s="150">
        <v>45989</v>
      </c>
      <c r="AD515" s="135" t="s">
        <v>14</v>
      </c>
      <c r="AE515" s="75" t="s">
        <v>37</v>
      </c>
      <c r="AF515" s="217">
        <v>46056</v>
      </c>
      <c r="AG515" s="12" t="s">
        <v>1060</v>
      </c>
      <c r="AH515" s="147">
        <v>46049</v>
      </c>
      <c r="AI515" s="170" t="s">
        <v>1424</v>
      </c>
      <c r="AJ515" s="147">
        <v>46050</v>
      </c>
      <c r="AK515" s="12">
        <v>736</v>
      </c>
      <c r="AL515" s="147">
        <v>46052</v>
      </c>
      <c r="AM515" s="12" t="s">
        <v>2295</v>
      </c>
      <c r="AN515" s="12"/>
    </row>
    <row r="516" spans="1:40" x14ac:dyDescent="0.25">
      <c r="A516" s="148">
        <v>4</v>
      </c>
      <c r="B516" s="269" t="s">
        <v>55</v>
      </c>
      <c r="C516" s="4" t="s">
        <v>56</v>
      </c>
      <c r="D516" s="139" t="s">
        <v>1453</v>
      </c>
      <c r="E516" s="8" t="str">
        <f>VLOOKUP(R516,'REPARTO PROCESOS'!B:C,2,0)</f>
        <v>FDLSC-CD-185-2026</v>
      </c>
      <c r="F516" s="29" t="str">
        <f>VLOOKUP(G516,'NUMEROS DE CONTRATO'!G:K,5,0)</f>
        <v>521-2026 CPS-P(145614)</v>
      </c>
      <c r="G516" s="222" t="s">
        <v>66</v>
      </c>
      <c r="H516" s="4">
        <v>1031134259</v>
      </c>
      <c r="I516" s="4">
        <v>3104841799</v>
      </c>
      <c r="J516" s="4" t="s">
        <v>1934</v>
      </c>
      <c r="K516" s="4" t="s">
        <v>1063</v>
      </c>
      <c r="L516" s="151">
        <v>2797</v>
      </c>
      <c r="M516" s="151">
        <v>2797</v>
      </c>
      <c r="N516" s="4" t="s">
        <v>1089</v>
      </c>
      <c r="O516" s="4" t="s">
        <v>1089</v>
      </c>
      <c r="P516" s="283" t="s">
        <v>1197</v>
      </c>
      <c r="Q516" s="284" t="s">
        <v>1197</v>
      </c>
      <c r="R516" s="4">
        <v>145614</v>
      </c>
      <c r="S516" s="280" t="s">
        <v>1052</v>
      </c>
      <c r="T516" s="120">
        <v>1722</v>
      </c>
      <c r="U516" s="247" t="s">
        <v>1935</v>
      </c>
      <c r="V516" s="138" t="s">
        <v>1936</v>
      </c>
      <c r="W516" s="138" t="s">
        <v>1144</v>
      </c>
      <c r="X516" s="321">
        <v>48000000</v>
      </c>
      <c r="Y516" s="320" t="s">
        <v>1211</v>
      </c>
      <c r="Z516" s="162" t="s">
        <v>1212</v>
      </c>
      <c r="AA516" s="222" t="s">
        <v>1213</v>
      </c>
      <c r="AB516" s="148" t="s">
        <v>1047</v>
      </c>
      <c r="AC516" s="149" t="s">
        <v>1047</v>
      </c>
      <c r="AD516" s="207" t="s">
        <v>14</v>
      </c>
      <c r="AE516" s="75" t="s">
        <v>37</v>
      </c>
      <c r="AF516" s="209">
        <v>46058</v>
      </c>
      <c r="AG516" s="12" t="s">
        <v>1060</v>
      </c>
      <c r="AH516" s="147">
        <v>46055</v>
      </c>
      <c r="AI516" s="168" t="s">
        <v>1122</v>
      </c>
      <c r="AJ516" s="147">
        <v>46057</v>
      </c>
      <c r="AK516" s="12">
        <v>1761</v>
      </c>
      <c r="AL516" s="147">
        <v>46062</v>
      </c>
      <c r="AM516" s="12" t="s">
        <v>2295</v>
      </c>
      <c r="AN516" s="12"/>
    </row>
    <row r="517" spans="1:40" x14ac:dyDescent="0.25">
      <c r="A517" s="148">
        <v>59</v>
      </c>
      <c r="B517" s="269" t="s">
        <v>55</v>
      </c>
      <c r="C517" s="4" t="s">
        <v>56</v>
      </c>
      <c r="D517" s="139" t="s">
        <v>1453</v>
      </c>
      <c r="E517" s="8" t="str">
        <f>VLOOKUP(R517,'REPARTO PROCESOS'!B:C,2,0)</f>
        <v>FDLSC-CD-005-2026</v>
      </c>
      <c r="F517" s="29" t="str">
        <f>VLOOKUP(G517,'NUMEROS DE CONTRATO'!G:K,5,0)</f>
        <v>522-2026 CPS-AG(145273)</v>
      </c>
      <c r="G517" s="222" t="s">
        <v>138</v>
      </c>
      <c r="H517" s="4">
        <v>52111531</v>
      </c>
      <c r="I517" s="4">
        <v>3144312542</v>
      </c>
      <c r="J517" s="4" t="s">
        <v>1129</v>
      </c>
      <c r="K517" s="4" t="s">
        <v>1063</v>
      </c>
      <c r="L517" s="151">
        <v>2601</v>
      </c>
      <c r="M517" s="151">
        <v>2601</v>
      </c>
      <c r="N517" s="4" t="s">
        <v>1924</v>
      </c>
      <c r="O517" s="4" t="s">
        <v>1129</v>
      </c>
      <c r="P517" s="283" t="s">
        <v>1132</v>
      </c>
      <c r="Q517" s="284" t="s">
        <v>1141</v>
      </c>
      <c r="R517" s="281">
        <v>145273</v>
      </c>
      <c r="S517" s="280" t="s">
        <v>1052</v>
      </c>
      <c r="T517" s="19">
        <v>1699</v>
      </c>
      <c r="U517" s="247" t="s">
        <v>1925</v>
      </c>
      <c r="V517" s="138" t="s">
        <v>1926</v>
      </c>
      <c r="W517" s="138" t="s">
        <v>1144</v>
      </c>
      <c r="X517" s="318">
        <v>24760000</v>
      </c>
      <c r="Y517" s="320" t="s">
        <v>1145</v>
      </c>
      <c r="Z517" s="162" t="s">
        <v>1146</v>
      </c>
      <c r="AA517" s="222" t="s">
        <v>1147</v>
      </c>
      <c r="AB517" s="144" t="s">
        <v>1528</v>
      </c>
      <c r="AC517" s="145" t="s">
        <v>1047</v>
      </c>
      <c r="AD517" s="135" t="s">
        <v>14</v>
      </c>
      <c r="AE517" s="75" t="s">
        <v>37</v>
      </c>
      <c r="AF517" s="209">
        <v>46057</v>
      </c>
      <c r="AG517" s="12" t="s">
        <v>1060</v>
      </c>
      <c r="AH517" s="147">
        <v>46049</v>
      </c>
      <c r="AI517" s="170" t="s">
        <v>1424</v>
      </c>
      <c r="AJ517" s="147">
        <v>46050</v>
      </c>
      <c r="AK517" s="12">
        <v>725</v>
      </c>
      <c r="AL517" s="147">
        <v>46052</v>
      </c>
      <c r="AM517" s="12" t="s">
        <v>2295</v>
      </c>
      <c r="AN517" s="12"/>
    </row>
    <row r="518" spans="1:40" x14ac:dyDescent="0.25">
      <c r="A518" s="148">
        <v>61</v>
      </c>
      <c r="B518" s="269" t="s">
        <v>55</v>
      </c>
      <c r="C518" s="4" t="s">
        <v>56</v>
      </c>
      <c r="D518" s="139" t="s">
        <v>1453</v>
      </c>
      <c r="E518" s="8" t="str">
        <f>VLOOKUP(R518,'REPARTO PROCESOS'!B:C,2,0)</f>
        <v>FDLSC-CD-005-2026</v>
      </c>
      <c r="F518" s="29" t="str">
        <f>VLOOKUP(G518,'NUMEROS DE CONTRATO'!G:K,5,0)</f>
        <v>523-2026 CPS-AG(145273)</v>
      </c>
      <c r="G518" s="222" t="s">
        <v>140</v>
      </c>
      <c r="H518" s="4" t="s">
        <v>1047</v>
      </c>
      <c r="I518" s="4">
        <v>3142445667</v>
      </c>
      <c r="J518" s="4" t="s">
        <v>1129</v>
      </c>
      <c r="K518" s="4" t="s">
        <v>1047</v>
      </c>
      <c r="L518" s="151">
        <v>2601</v>
      </c>
      <c r="M518" s="151">
        <v>2601</v>
      </c>
      <c r="N518" s="4" t="s">
        <v>1924</v>
      </c>
      <c r="O518" s="4" t="s">
        <v>1129</v>
      </c>
      <c r="P518" s="283" t="s">
        <v>1132</v>
      </c>
      <c r="Q518" s="284" t="s">
        <v>1141</v>
      </c>
      <c r="R518" s="281">
        <v>145273</v>
      </c>
      <c r="S518" s="280" t="s">
        <v>1052</v>
      </c>
      <c r="T518" s="19">
        <v>1699</v>
      </c>
      <c r="U518" s="247" t="s">
        <v>1925</v>
      </c>
      <c r="V518" s="138" t="s">
        <v>1926</v>
      </c>
      <c r="W518" s="138" t="s">
        <v>1144</v>
      </c>
      <c r="X518" s="318">
        <v>24760000</v>
      </c>
      <c r="Y518" s="320" t="s">
        <v>1145</v>
      </c>
      <c r="Z518" s="162" t="s">
        <v>1146</v>
      </c>
      <c r="AA518" s="222" t="s">
        <v>1147</v>
      </c>
      <c r="AB518" s="148" t="s">
        <v>1059</v>
      </c>
      <c r="AC518" s="152">
        <v>45995</v>
      </c>
      <c r="AD518" s="136" t="s">
        <v>14</v>
      </c>
      <c r="AE518" s="75" t="s">
        <v>37</v>
      </c>
      <c r="AF518" s="210" t="s">
        <v>1937</v>
      </c>
      <c r="AG518" s="12" t="s">
        <v>1060</v>
      </c>
      <c r="AH518" s="147">
        <v>46055</v>
      </c>
      <c r="AI518" s="168" t="s">
        <v>1122</v>
      </c>
      <c r="AJ518" s="147">
        <v>46057</v>
      </c>
      <c r="AK518" s="12">
        <v>1769</v>
      </c>
      <c r="AL518" s="147">
        <v>46062</v>
      </c>
      <c r="AM518" s="12" t="s">
        <v>2295</v>
      </c>
      <c r="AN518" s="12"/>
    </row>
    <row r="519" spans="1:40" x14ac:dyDescent="0.25">
      <c r="A519" s="148">
        <v>281</v>
      </c>
      <c r="B519" s="269" t="s">
        <v>250</v>
      </c>
      <c r="C519" s="4" t="s">
        <v>259</v>
      </c>
      <c r="D519" s="139" t="s">
        <v>1306</v>
      </c>
      <c r="E519" s="8" t="str">
        <f>VLOOKUP(R519,'REPARTO PROCESOS'!B:C,2,0)</f>
        <v>FDLSC-CD-012-2026</v>
      </c>
      <c r="F519" s="29" t="str">
        <f>VLOOKUP(G519,'NUMEROS DE CONTRATO'!G:K,5,0)</f>
        <v>524-2026 CPS-P(147203)</v>
      </c>
      <c r="G519" s="222" t="s">
        <v>376</v>
      </c>
      <c r="H519" s="4">
        <v>52079788</v>
      </c>
      <c r="I519" s="4">
        <v>3142738644</v>
      </c>
      <c r="J519" s="4" t="s">
        <v>1249</v>
      </c>
      <c r="K519" s="4" t="s">
        <v>1063</v>
      </c>
      <c r="L519" s="151">
        <v>2627</v>
      </c>
      <c r="M519" s="151">
        <v>2627</v>
      </c>
      <c r="N519" s="4" t="s">
        <v>1064</v>
      </c>
      <c r="O519" s="4" t="s">
        <v>1050</v>
      </c>
      <c r="P519" s="283" t="s">
        <v>1165</v>
      </c>
      <c r="Q519" s="284" t="s">
        <v>1051</v>
      </c>
      <c r="R519" s="281">
        <v>147203</v>
      </c>
      <c r="S519" s="280" t="s">
        <v>1224</v>
      </c>
      <c r="T519" s="32">
        <v>1829</v>
      </c>
      <c r="U519" s="247" t="s">
        <v>1919</v>
      </c>
      <c r="V519" s="138" t="s">
        <v>1920</v>
      </c>
      <c r="W519" s="138" t="s">
        <v>1144</v>
      </c>
      <c r="X519" s="318">
        <v>44800000</v>
      </c>
      <c r="Y519" s="320" t="s">
        <v>1056</v>
      </c>
      <c r="Z519" s="162" t="s">
        <v>1057</v>
      </c>
      <c r="AA519" s="222" t="s">
        <v>1058</v>
      </c>
      <c r="AB519" s="148" t="s">
        <v>1047</v>
      </c>
      <c r="AC519" s="149" t="s">
        <v>1047</v>
      </c>
      <c r="AD519" s="141" t="s">
        <v>14</v>
      </c>
      <c r="AE519" s="75" t="s">
        <v>37</v>
      </c>
      <c r="AF519" s="209">
        <v>46058</v>
      </c>
      <c r="AG519" s="12" t="s">
        <v>1060</v>
      </c>
      <c r="AH519" s="147">
        <v>46055</v>
      </c>
      <c r="AI519" s="168" t="s">
        <v>1312</v>
      </c>
      <c r="AJ519" s="147">
        <v>46058</v>
      </c>
      <c r="AK519" s="12">
        <v>1875</v>
      </c>
      <c r="AL519" s="147">
        <v>46063</v>
      </c>
      <c r="AM519" s="12" t="s">
        <v>2295</v>
      </c>
      <c r="AN519" s="12"/>
    </row>
    <row r="520" spans="1:40" x14ac:dyDescent="0.25">
      <c r="A520" s="148">
        <v>298</v>
      </c>
      <c r="B520" s="269" t="s">
        <v>250</v>
      </c>
      <c r="C520" s="4" t="s">
        <v>259</v>
      </c>
      <c r="D520" s="139" t="s">
        <v>1306</v>
      </c>
      <c r="E520" s="8" t="str">
        <f>VLOOKUP(R520,'REPARTO PROCESOS'!B:C,2,0)</f>
        <v>FDLSC-CD-012-2026</v>
      </c>
      <c r="F520" s="29" t="str">
        <f>VLOOKUP(G520,'NUMEROS DE CONTRATO'!G:K,5,0)</f>
        <v>525-2026 CPS-P(147203)</v>
      </c>
      <c r="G520" s="222" t="s">
        <v>393</v>
      </c>
      <c r="H520" s="4">
        <v>1013630540</v>
      </c>
      <c r="I520" s="4" t="s">
        <v>1938</v>
      </c>
      <c r="J520" s="4" t="s">
        <v>1194</v>
      </c>
      <c r="K520" s="4" t="s">
        <v>1063</v>
      </c>
      <c r="L520" s="151">
        <v>2627</v>
      </c>
      <c r="M520" s="151">
        <v>2627</v>
      </c>
      <c r="N520" s="4" t="s">
        <v>1064</v>
      </c>
      <c r="O520" s="4" t="s">
        <v>1050</v>
      </c>
      <c r="P520" s="283" t="s">
        <v>1165</v>
      </c>
      <c r="Q520" s="284" t="s">
        <v>1051</v>
      </c>
      <c r="R520" s="281">
        <v>147203</v>
      </c>
      <c r="S520" s="280" t="s">
        <v>1224</v>
      </c>
      <c r="T520" s="32">
        <v>1829</v>
      </c>
      <c r="U520" s="247" t="s">
        <v>1919</v>
      </c>
      <c r="V520" s="138" t="s">
        <v>1920</v>
      </c>
      <c r="W520" s="138" t="s">
        <v>1144</v>
      </c>
      <c r="X520" s="318">
        <v>44800000</v>
      </c>
      <c r="Y520" s="320" t="s">
        <v>1056</v>
      </c>
      <c r="Z520" s="162" t="s">
        <v>1057</v>
      </c>
      <c r="AA520" s="222" t="s">
        <v>1058</v>
      </c>
      <c r="AB520" s="148" t="s">
        <v>1047</v>
      </c>
      <c r="AC520" s="149" t="s">
        <v>1047</v>
      </c>
      <c r="AD520" s="135" t="s">
        <v>14</v>
      </c>
      <c r="AE520" s="75" t="s">
        <v>37</v>
      </c>
      <c r="AF520" s="209">
        <v>46057</v>
      </c>
      <c r="AG520" s="12" t="s">
        <v>1060</v>
      </c>
      <c r="AH520" s="147">
        <v>46056</v>
      </c>
      <c r="AI520" s="168" t="s">
        <v>1312</v>
      </c>
      <c r="AJ520" s="147">
        <v>46058</v>
      </c>
      <c r="AK520" s="12">
        <v>1881</v>
      </c>
      <c r="AL520" s="147">
        <v>46063</v>
      </c>
      <c r="AM520" s="12" t="s">
        <v>2295</v>
      </c>
      <c r="AN520" s="12"/>
    </row>
    <row r="521" spans="1:40" x14ac:dyDescent="0.25">
      <c r="A521" s="148">
        <v>151</v>
      </c>
      <c r="B521" s="269" t="s">
        <v>55</v>
      </c>
      <c r="C521" s="4" t="s">
        <v>78</v>
      </c>
      <c r="D521" s="139" t="s">
        <v>1140</v>
      </c>
      <c r="E521" s="8" t="str">
        <f>VLOOKUP(R521,'REPARTO PROCESOS'!B:C,2,0)</f>
        <v>FDLSC-CD-001-2026</v>
      </c>
      <c r="F521" s="29" t="str">
        <f>VLOOKUP(G521,'NUMEROS DE CONTRATO'!G:K,5,0)</f>
        <v>526-2026 CPS-AG(145208)</v>
      </c>
      <c r="G521" s="222" t="s">
        <v>229</v>
      </c>
      <c r="H521" s="4">
        <v>51980801</v>
      </c>
      <c r="I521" s="4">
        <v>3123027503</v>
      </c>
      <c r="J521" s="4" t="s">
        <v>1129</v>
      </c>
      <c r="K521" s="4" t="s">
        <v>1063</v>
      </c>
      <c r="L521" s="151">
        <v>2349</v>
      </c>
      <c r="M521" s="151">
        <v>2349</v>
      </c>
      <c r="N521" s="4" t="s">
        <v>1129</v>
      </c>
      <c r="O521" s="4" t="s">
        <v>1129</v>
      </c>
      <c r="P521" s="283" t="s">
        <v>1132</v>
      </c>
      <c r="Q521" s="287" t="s">
        <v>1141</v>
      </c>
      <c r="R521" s="281">
        <v>145208</v>
      </c>
      <c r="S521" s="280" t="s">
        <v>1070</v>
      </c>
      <c r="T521" s="19">
        <v>1696</v>
      </c>
      <c r="U521" s="247" t="s">
        <v>1142</v>
      </c>
      <c r="V521" s="138" t="s">
        <v>1143</v>
      </c>
      <c r="W521" s="138" t="s">
        <v>1144</v>
      </c>
      <c r="X521" s="318">
        <v>24760000</v>
      </c>
      <c r="Y521" s="320" t="s">
        <v>1145</v>
      </c>
      <c r="Z521" s="162" t="s">
        <v>1146</v>
      </c>
      <c r="AA521" s="222" t="s">
        <v>1147</v>
      </c>
      <c r="AB521" s="144" t="s">
        <v>1047</v>
      </c>
      <c r="AC521" s="145" t="s">
        <v>1047</v>
      </c>
      <c r="AD521" s="135" t="s">
        <v>14</v>
      </c>
      <c r="AE521" s="75" t="s">
        <v>37</v>
      </c>
      <c r="AF521" s="217">
        <v>46056</v>
      </c>
      <c r="AG521" s="12" t="s">
        <v>1060</v>
      </c>
      <c r="AH521" s="147">
        <v>46049</v>
      </c>
      <c r="AI521" s="170" t="s">
        <v>1424</v>
      </c>
      <c r="AJ521" s="147">
        <v>46050</v>
      </c>
      <c r="AK521" s="12">
        <v>734</v>
      </c>
      <c r="AL521" s="147">
        <v>46052</v>
      </c>
      <c r="AM521" s="12" t="s">
        <v>2295</v>
      </c>
      <c r="AN521" s="12"/>
    </row>
    <row r="522" spans="1:40" x14ac:dyDescent="0.25">
      <c r="A522" s="148">
        <v>427</v>
      </c>
      <c r="B522" s="269" t="s">
        <v>180</v>
      </c>
      <c r="C522" s="4" t="s">
        <v>517</v>
      </c>
      <c r="D522" s="139" t="s">
        <v>1420</v>
      </c>
      <c r="E522" s="8" t="str">
        <f>VLOOKUP(R522,'REPARTO PROCESOS'!B:C,2,0)</f>
        <v>FDLSC-CD-100-2026</v>
      </c>
      <c r="F522" s="29" t="str">
        <f>VLOOKUP(G522,'NUMEROS DE CONTRATO'!G:K,5,0)</f>
        <v>527-2026 CPS-P(147875)</v>
      </c>
      <c r="G522" s="222" t="s">
        <v>1939</v>
      </c>
      <c r="H522" s="4">
        <v>1104421592</v>
      </c>
      <c r="I522" s="4">
        <v>3001437531</v>
      </c>
      <c r="J522" s="4" t="s">
        <v>1048</v>
      </c>
      <c r="K522" s="4" t="s">
        <v>1047</v>
      </c>
      <c r="L522" s="151">
        <v>2502</v>
      </c>
      <c r="M522" s="151">
        <v>2502</v>
      </c>
      <c r="N522" s="4" t="s">
        <v>1089</v>
      </c>
      <c r="O522" s="4" t="s">
        <v>1050</v>
      </c>
      <c r="P522" s="283" t="s">
        <v>1165</v>
      </c>
      <c r="Q522" s="284" t="s">
        <v>1051</v>
      </c>
      <c r="R522" s="281">
        <v>147875</v>
      </c>
      <c r="S522" s="280" t="s">
        <v>1113</v>
      </c>
      <c r="T522" s="123">
        <v>1911</v>
      </c>
      <c r="U522" s="247" t="s">
        <v>1526</v>
      </c>
      <c r="V522" s="138" t="s">
        <v>1576</v>
      </c>
      <c r="W522" s="9" t="s">
        <v>1055</v>
      </c>
      <c r="X522" s="318">
        <v>44800000</v>
      </c>
      <c r="Y522" s="320" t="s">
        <v>1056</v>
      </c>
      <c r="Z522" s="162" t="s">
        <v>1057</v>
      </c>
      <c r="AA522" s="222" t="s">
        <v>1058</v>
      </c>
      <c r="AB522" s="148" t="s">
        <v>1059</v>
      </c>
      <c r="AC522" s="152">
        <v>46036</v>
      </c>
      <c r="AD522" s="135" t="s">
        <v>14</v>
      </c>
      <c r="AE522" s="75" t="s">
        <v>37</v>
      </c>
      <c r="AF522" s="209">
        <v>46059</v>
      </c>
      <c r="AG522" s="12" t="s">
        <v>1060</v>
      </c>
      <c r="AH522" s="147">
        <v>46056</v>
      </c>
      <c r="AI522" s="170" t="s">
        <v>1266</v>
      </c>
      <c r="AJ522" s="147">
        <v>46059</v>
      </c>
      <c r="AK522" s="12" t="s">
        <v>2294</v>
      </c>
      <c r="AL522" s="12"/>
      <c r="AM522" s="12" t="s">
        <v>2293</v>
      </c>
      <c r="AN522" s="12"/>
    </row>
    <row r="523" spans="1:40" x14ac:dyDescent="0.25">
      <c r="A523" s="148">
        <v>422</v>
      </c>
      <c r="B523" s="269" t="s">
        <v>180</v>
      </c>
      <c r="C523" s="4" t="s">
        <v>517</v>
      </c>
      <c r="D523" s="139" t="s">
        <v>1420</v>
      </c>
      <c r="E523" s="8" t="str">
        <f>VLOOKUP(R523,'REPARTO PROCESOS'!B:C,2,0)</f>
        <v>FDLSC-CD-317-2026</v>
      </c>
      <c r="F523" s="29" t="str">
        <f>VLOOKUP(G523,'NUMEROS DE CONTRATO'!G:K,5,0)</f>
        <v>529-2026 CPS-P(153100)</v>
      </c>
      <c r="G523" s="222" t="s">
        <v>531</v>
      </c>
      <c r="H523" s="4">
        <v>79849967</v>
      </c>
      <c r="I523" s="4">
        <v>3015647801</v>
      </c>
      <c r="J523" s="4" t="s">
        <v>1848</v>
      </c>
      <c r="K523" s="4" t="s">
        <v>1940</v>
      </c>
      <c r="L523" s="151">
        <v>2667</v>
      </c>
      <c r="M523" s="151">
        <v>2667</v>
      </c>
      <c r="N523" s="4" t="s">
        <v>1244</v>
      </c>
      <c r="O523" s="4" t="s">
        <v>1068</v>
      </c>
      <c r="P523" s="283" t="s">
        <v>1069</v>
      </c>
      <c r="Q523" s="284" t="s">
        <v>1069</v>
      </c>
      <c r="R523" s="4">
        <v>153100</v>
      </c>
      <c r="S523" s="280" t="s">
        <v>1113</v>
      </c>
      <c r="T523" s="128">
        <v>2012</v>
      </c>
      <c r="U523" s="247" t="s">
        <v>1941</v>
      </c>
      <c r="V523" s="138" t="s">
        <v>1942</v>
      </c>
      <c r="W523" s="9" t="s">
        <v>1055</v>
      </c>
      <c r="X523" s="318">
        <v>64000000</v>
      </c>
      <c r="Y523" s="320" t="s">
        <v>1073</v>
      </c>
      <c r="Z523" s="162" t="s">
        <v>1074</v>
      </c>
      <c r="AA523" s="222" t="s">
        <v>1075</v>
      </c>
      <c r="AB523" s="148" t="s">
        <v>1303</v>
      </c>
      <c r="AC523" s="152">
        <v>46043</v>
      </c>
      <c r="AD523" s="135" t="s">
        <v>14</v>
      </c>
      <c r="AE523" s="75" t="s">
        <v>37</v>
      </c>
      <c r="AF523" s="210" t="s">
        <v>1281</v>
      </c>
      <c r="AG523" s="12" t="s">
        <v>1060</v>
      </c>
      <c r="AH523" s="147">
        <v>46055</v>
      </c>
      <c r="AI523" s="170" t="s">
        <v>1266</v>
      </c>
      <c r="AJ523" s="147">
        <v>46059</v>
      </c>
      <c r="AK523" s="12" t="s">
        <v>2294</v>
      </c>
      <c r="AL523" s="12"/>
      <c r="AM523" s="12" t="s">
        <v>2293</v>
      </c>
      <c r="AN523" s="12"/>
    </row>
    <row r="524" spans="1:40" x14ac:dyDescent="0.25">
      <c r="A524" s="148">
        <v>475</v>
      </c>
      <c r="B524" s="269" t="s">
        <v>180</v>
      </c>
      <c r="C524" s="4" t="s">
        <v>181</v>
      </c>
      <c r="D524" s="139" t="s">
        <v>1420</v>
      </c>
      <c r="E524" s="8" t="str">
        <f>VLOOKUP(R524,'REPARTO PROCESOS'!B:C,2,0)</f>
        <v>FDLSC-CD-002-2026</v>
      </c>
      <c r="F524" s="29" t="str">
        <f>VLOOKUP(G524,'NUMEROS DE CONTRATO'!G:K,5,0)</f>
        <v>531-2026 CPS-AG(148056)</v>
      </c>
      <c r="G524" s="222" t="s">
        <v>1943</v>
      </c>
      <c r="H524" s="4" t="s">
        <v>1047</v>
      </c>
      <c r="I524" s="4">
        <v>3138060477</v>
      </c>
      <c r="J524" s="4" t="s">
        <v>1129</v>
      </c>
      <c r="K524" s="4" t="s">
        <v>1063</v>
      </c>
      <c r="L524" s="151">
        <v>2502</v>
      </c>
      <c r="M524" s="151">
        <v>2502</v>
      </c>
      <c r="N524" s="4" t="s">
        <v>181</v>
      </c>
      <c r="O524" s="4" t="s">
        <v>1129</v>
      </c>
      <c r="P524" s="283" t="s">
        <v>1132</v>
      </c>
      <c r="Q524" s="287" t="s">
        <v>1141</v>
      </c>
      <c r="R524" s="281">
        <v>148056</v>
      </c>
      <c r="S524" s="280" t="s">
        <v>1208</v>
      </c>
      <c r="T524" s="127">
        <v>1934</v>
      </c>
      <c r="U524" s="247" t="s">
        <v>1421</v>
      </c>
      <c r="V524" s="138" t="s">
        <v>1422</v>
      </c>
      <c r="W524" s="9" t="s">
        <v>1055</v>
      </c>
      <c r="X524" s="318">
        <v>24760000</v>
      </c>
      <c r="Y524" s="320" t="s">
        <v>1145</v>
      </c>
      <c r="Z524" s="162" t="s">
        <v>1146</v>
      </c>
      <c r="AA524" s="222" t="s">
        <v>1147</v>
      </c>
      <c r="AB524" s="148" t="s">
        <v>1059</v>
      </c>
      <c r="AC524" s="152">
        <v>46043</v>
      </c>
      <c r="AD524" s="135" t="s">
        <v>14</v>
      </c>
      <c r="AE524" s="75" t="s">
        <v>37</v>
      </c>
      <c r="AF524" s="209">
        <v>46058</v>
      </c>
      <c r="AG524" s="12" t="s">
        <v>1060</v>
      </c>
      <c r="AH524" s="147">
        <v>46056</v>
      </c>
      <c r="AI524" s="170" t="s">
        <v>1266</v>
      </c>
      <c r="AJ524" s="147">
        <v>46059</v>
      </c>
      <c r="AK524" s="12" t="s">
        <v>2294</v>
      </c>
      <c r="AL524" s="12"/>
      <c r="AM524" s="12" t="s">
        <v>2293</v>
      </c>
      <c r="AN524" s="12"/>
    </row>
    <row r="525" spans="1:40" x14ac:dyDescent="0.25">
      <c r="A525" s="148">
        <v>354</v>
      </c>
      <c r="B525" s="269" t="s">
        <v>402</v>
      </c>
      <c r="C525" s="4" t="s">
        <v>456</v>
      </c>
      <c r="D525" s="139" t="s">
        <v>1205</v>
      </c>
      <c r="E525" s="8" t="str">
        <f>VLOOKUP(R525,'REPARTO PROCESOS'!B:C,2,0)</f>
        <v>FDLSC-CD-233-2026</v>
      </c>
      <c r="F525" s="29" t="str">
        <f>VLOOKUP(G525,'NUMEROS DE CONTRATO'!G:K,5,0)</f>
        <v>532-2026 CPS-AG(147500)</v>
      </c>
      <c r="G525" s="222" t="s">
        <v>1944</v>
      </c>
      <c r="H525" s="4">
        <v>1023963213</v>
      </c>
      <c r="I525" s="4">
        <v>3118968549</v>
      </c>
      <c r="J525" s="4" t="s">
        <v>1047</v>
      </c>
      <c r="K525" s="4" t="s">
        <v>1047</v>
      </c>
      <c r="L525" s="151">
        <v>2802</v>
      </c>
      <c r="M525" s="151">
        <v>2802</v>
      </c>
      <c r="N525" s="4" t="s">
        <v>1130</v>
      </c>
      <c r="O525" s="4" t="s">
        <v>1129</v>
      </c>
      <c r="P525" s="283" t="s">
        <v>1131</v>
      </c>
      <c r="Q525" s="284" t="s">
        <v>1132</v>
      </c>
      <c r="R525" s="4">
        <v>147500</v>
      </c>
      <c r="S525" s="280" t="s">
        <v>1109</v>
      </c>
      <c r="T525" s="124">
        <v>1861</v>
      </c>
      <c r="U525" s="247" t="s">
        <v>1945</v>
      </c>
      <c r="V525" s="138" t="s">
        <v>1946</v>
      </c>
      <c r="W525" s="9" t="s">
        <v>1055</v>
      </c>
      <c r="X525" s="318">
        <v>23200000</v>
      </c>
      <c r="Y525" s="320" t="s">
        <v>1135</v>
      </c>
      <c r="Z525" s="162" t="s">
        <v>1136</v>
      </c>
      <c r="AA525" s="222" t="s">
        <v>1137</v>
      </c>
      <c r="AB525" s="148" t="s">
        <v>1059</v>
      </c>
      <c r="AC525" s="152">
        <v>46020</v>
      </c>
      <c r="AD525" s="135" t="s">
        <v>14</v>
      </c>
      <c r="AE525" s="75" t="s">
        <v>37</v>
      </c>
      <c r="AF525" s="217">
        <v>46063</v>
      </c>
      <c r="AG525" s="12" t="s">
        <v>1060</v>
      </c>
      <c r="AH525" s="147">
        <v>46056</v>
      </c>
      <c r="AI525" s="170" t="s">
        <v>1266</v>
      </c>
      <c r="AJ525" s="147">
        <v>46059</v>
      </c>
      <c r="AK525" s="12" t="s">
        <v>2294</v>
      </c>
      <c r="AL525" s="12"/>
      <c r="AM525" s="12" t="s">
        <v>2293</v>
      </c>
      <c r="AN525" s="12"/>
    </row>
    <row r="526" spans="1:40" x14ac:dyDescent="0.25">
      <c r="A526" s="148">
        <v>402</v>
      </c>
      <c r="B526" s="269" t="s">
        <v>402</v>
      </c>
      <c r="C526" s="4" t="s">
        <v>482</v>
      </c>
      <c r="D526" s="139" t="s">
        <v>1193</v>
      </c>
      <c r="E526" s="8" t="str">
        <f>VLOOKUP(R526,'REPARTO PROCESOS'!B:C,2,0)</f>
        <v>FDLSC-CD-204-2026</v>
      </c>
      <c r="F526" s="29" t="str">
        <f>VLOOKUP(G526,'NUMEROS DE CONTRATO'!G:K,5,0)</f>
        <v>533-2026 CPS-P(146382)</v>
      </c>
      <c r="G526" s="222" t="s">
        <v>506</v>
      </c>
      <c r="H526" s="4" t="s">
        <v>1047</v>
      </c>
      <c r="I526" s="4">
        <v>3505406489</v>
      </c>
      <c r="J526" s="4" t="s">
        <v>1947</v>
      </c>
      <c r="K526" s="4" t="s">
        <v>1948</v>
      </c>
      <c r="L526" s="151">
        <v>2409</v>
      </c>
      <c r="M526" s="151">
        <v>2409</v>
      </c>
      <c r="N526" s="4" t="s">
        <v>1244</v>
      </c>
      <c r="O526" s="4" t="s">
        <v>1068</v>
      </c>
      <c r="P526" s="283" t="s">
        <v>1069</v>
      </c>
      <c r="Q526" s="284" t="s">
        <v>1069</v>
      </c>
      <c r="R526" s="4">
        <v>146382</v>
      </c>
      <c r="S526" s="280" t="s">
        <v>1166</v>
      </c>
      <c r="T526" s="120">
        <v>1768</v>
      </c>
      <c r="U526" s="247" t="s">
        <v>1949</v>
      </c>
      <c r="V526" s="138" t="s">
        <v>1950</v>
      </c>
      <c r="W526" s="9" t="s">
        <v>1055</v>
      </c>
      <c r="X526" s="318">
        <v>64000000</v>
      </c>
      <c r="Y526" s="320" t="s">
        <v>1073</v>
      </c>
      <c r="Z526" s="162" t="s">
        <v>1074</v>
      </c>
      <c r="AA526" s="222" t="s">
        <v>1075</v>
      </c>
      <c r="AB526" s="148" t="s">
        <v>1047</v>
      </c>
      <c r="AC526" s="149" t="s">
        <v>1047</v>
      </c>
      <c r="AD526" s="207" t="s">
        <v>21</v>
      </c>
      <c r="AE526" s="75" t="s">
        <v>37</v>
      </c>
      <c r="AF526" s="209">
        <v>46050</v>
      </c>
      <c r="AG526" s="12" t="s">
        <v>1060</v>
      </c>
      <c r="AH526" s="147">
        <v>46049</v>
      </c>
      <c r="AI526" s="170" t="s">
        <v>1424</v>
      </c>
      <c r="AJ526" s="147">
        <v>46050</v>
      </c>
      <c r="AK526" s="12">
        <v>700</v>
      </c>
      <c r="AL526" s="147">
        <v>46052</v>
      </c>
      <c r="AM526" s="12" t="s">
        <v>45</v>
      </c>
      <c r="AN526" s="147">
        <v>46055</v>
      </c>
    </row>
    <row r="527" spans="1:40" x14ac:dyDescent="0.25">
      <c r="A527" s="148">
        <v>48</v>
      </c>
      <c r="B527" s="269" t="s">
        <v>55</v>
      </c>
      <c r="C527" s="4" t="s">
        <v>56</v>
      </c>
      <c r="D527" s="139" t="s">
        <v>1453</v>
      </c>
      <c r="E527" s="8" t="str">
        <f>VLOOKUP(R527,'REPARTO PROCESOS'!B:C,2,0)</f>
        <v>FDLSC-CD-025-2026</v>
      </c>
      <c r="F527" s="29" t="str">
        <f>VLOOKUP(G527,'NUMEROS DE CONTRATO'!G:K,5,0)</f>
        <v>534-2026 CPS-P(145460)</v>
      </c>
      <c r="G527" s="222" t="s">
        <v>127</v>
      </c>
      <c r="H527" s="4">
        <v>1031138373</v>
      </c>
      <c r="I527" s="4">
        <v>3102857884</v>
      </c>
      <c r="J527" s="4" t="s">
        <v>1415</v>
      </c>
      <c r="K527" s="4" t="s">
        <v>1047</v>
      </c>
      <c r="L527" s="151">
        <v>2620</v>
      </c>
      <c r="M527" s="151">
        <v>2620</v>
      </c>
      <c r="N527" s="4" t="s">
        <v>1089</v>
      </c>
      <c r="O527" s="4" t="s">
        <v>1050</v>
      </c>
      <c r="P527" s="283" t="s">
        <v>1165</v>
      </c>
      <c r="Q527" s="284" t="s">
        <v>1051</v>
      </c>
      <c r="R527" s="281">
        <v>145460</v>
      </c>
      <c r="S527" s="280" t="s">
        <v>1052</v>
      </c>
      <c r="T527" s="121">
        <v>1712</v>
      </c>
      <c r="U527" s="247" t="s">
        <v>1895</v>
      </c>
      <c r="V527" s="138" t="s">
        <v>1896</v>
      </c>
      <c r="W527" s="138" t="s">
        <v>1144</v>
      </c>
      <c r="X527" s="318">
        <v>44800000</v>
      </c>
      <c r="Y527" s="320" t="s">
        <v>1056</v>
      </c>
      <c r="Z527" s="162" t="s">
        <v>1057</v>
      </c>
      <c r="AA527" s="222" t="s">
        <v>1058</v>
      </c>
      <c r="AB527" s="148" t="s">
        <v>1059</v>
      </c>
      <c r="AC527" s="152">
        <v>45986</v>
      </c>
      <c r="AD527" s="135" t="s">
        <v>14</v>
      </c>
      <c r="AE527" s="75" t="s">
        <v>37</v>
      </c>
      <c r="AF527" s="209">
        <v>46057</v>
      </c>
      <c r="AG527" s="12" t="s">
        <v>1060</v>
      </c>
      <c r="AH527" s="147">
        <v>46049</v>
      </c>
      <c r="AI527" s="170" t="s">
        <v>1424</v>
      </c>
      <c r="AJ527" s="147">
        <v>46050</v>
      </c>
      <c r="AK527" s="12">
        <v>722</v>
      </c>
      <c r="AL527" s="147">
        <v>46052</v>
      </c>
      <c r="AM527" s="12" t="s">
        <v>2295</v>
      </c>
      <c r="AN527" s="12"/>
    </row>
    <row r="528" spans="1:40" x14ac:dyDescent="0.25">
      <c r="A528" s="148">
        <v>63</v>
      </c>
      <c r="B528" s="269" t="s">
        <v>55</v>
      </c>
      <c r="C528" s="4" t="s">
        <v>56</v>
      </c>
      <c r="D528" s="139" t="s">
        <v>1453</v>
      </c>
      <c r="E528" s="8" t="str">
        <f>VLOOKUP(R528,'REPARTO PROCESOS'!B:C,2,0)</f>
        <v>FDLSC-CD-005-2026</v>
      </c>
      <c r="F528" s="29" t="str">
        <f>VLOOKUP(G528,'NUMEROS DE CONTRATO'!G:K,5,0)</f>
        <v>535-2026 CPS-AG(145273)</v>
      </c>
      <c r="G528" s="222" t="s">
        <v>142</v>
      </c>
      <c r="H528" s="138" t="s">
        <v>1047</v>
      </c>
      <c r="I528" s="138">
        <v>3125361294</v>
      </c>
      <c r="J528" s="4" t="s">
        <v>1129</v>
      </c>
      <c r="K528" s="138" t="s">
        <v>1047</v>
      </c>
      <c r="L528" s="151">
        <v>2601</v>
      </c>
      <c r="M528" s="151">
        <v>2601</v>
      </c>
      <c r="N528" s="4" t="s">
        <v>1924</v>
      </c>
      <c r="O528" s="4" t="s">
        <v>1129</v>
      </c>
      <c r="P528" s="283" t="s">
        <v>1132</v>
      </c>
      <c r="Q528" s="284" t="s">
        <v>1141</v>
      </c>
      <c r="R528" s="281">
        <v>145273</v>
      </c>
      <c r="S528" s="280" t="s">
        <v>1052</v>
      </c>
      <c r="T528" s="19">
        <v>1699</v>
      </c>
      <c r="U528" s="247" t="s">
        <v>1925</v>
      </c>
      <c r="V528" s="138" t="s">
        <v>1926</v>
      </c>
      <c r="W528" s="138" t="s">
        <v>1144</v>
      </c>
      <c r="X528" s="318">
        <v>24760000</v>
      </c>
      <c r="Y528" s="320" t="s">
        <v>1145</v>
      </c>
      <c r="Z528" s="162" t="s">
        <v>1146</v>
      </c>
      <c r="AA528" s="222" t="s">
        <v>1147</v>
      </c>
      <c r="AB528" s="148" t="s">
        <v>1059</v>
      </c>
      <c r="AC528" s="152">
        <v>46000</v>
      </c>
      <c r="AD528" s="135" t="s">
        <v>14</v>
      </c>
      <c r="AE528" s="75" t="s">
        <v>37</v>
      </c>
      <c r="AF528" s="209">
        <v>46058</v>
      </c>
      <c r="AG528" s="12" t="s">
        <v>1060</v>
      </c>
      <c r="AH528" s="147">
        <v>46055</v>
      </c>
      <c r="AI528" s="168" t="s">
        <v>1312</v>
      </c>
      <c r="AJ528" s="147">
        <v>46058</v>
      </c>
      <c r="AK528" s="12">
        <v>1856</v>
      </c>
      <c r="AL528" s="147">
        <v>46063</v>
      </c>
      <c r="AM528" s="12" t="s">
        <v>2295</v>
      </c>
      <c r="AN528" s="12"/>
    </row>
    <row r="529" spans="1:40" x14ac:dyDescent="0.25">
      <c r="A529" s="148">
        <v>615</v>
      </c>
      <c r="B529" s="269" t="s">
        <v>695</v>
      </c>
      <c r="C529" s="4" t="s">
        <v>729</v>
      </c>
      <c r="D529" s="139" t="s">
        <v>1107</v>
      </c>
      <c r="E529" s="8" t="str">
        <f>VLOOKUP(R529,'REPARTO PROCESOS'!B:C,2,0)</f>
        <v>FDLSC-CD-275-2026</v>
      </c>
      <c r="F529" s="29" t="str">
        <f>VLOOKUP(G529,'NUMEROS DE CONTRATO'!G:K,5,0)</f>
        <v>536-2026 CPS-P(147701)</v>
      </c>
      <c r="G529" s="222" t="s">
        <v>736</v>
      </c>
      <c r="H529" s="4">
        <v>1007652076</v>
      </c>
      <c r="I529" s="4">
        <v>3017810905</v>
      </c>
      <c r="J529" s="4" t="s">
        <v>1117</v>
      </c>
      <c r="K529" s="4" t="s">
        <v>1063</v>
      </c>
      <c r="L529" s="151">
        <v>2667</v>
      </c>
      <c r="M529" s="151">
        <v>2667</v>
      </c>
      <c r="N529" s="4" t="s">
        <v>1089</v>
      </c>
      <c r="O529" s="4" t="s">
        <v>1050</v>
      </c>
      <c r="P529" s="283" t="s">
        <v>1165</v>
      </c>
      <c r="Q529" s="284" t="s">
        <v>1051</v>
      </c>
      <c r="R529" s="4">
        <v>147701</v>
      </c>
      <c r="S529" s="280" t="s">
        <v>1109</v>
      </c>
      <c r="T529" s="123">
        <v>1882</v>
      </c>
      <c r="U529" s="247" t="s">
        <v>1951</v>
      </c>
      <c r="V529" s="138" t="s">
        <v>1952</v>
      </c>
      <c r="W529" s="9" t="s">
        <v>1055</v>
      </c>
      <c r="X529" s="318">
        <v>44800000</v>
      </c>
      <c r="Y529" s="320" t="s">
        <v>1056</v>
      </c>
      <c r="Z529" s="162" t="s">
        <v>1057</v>
      </c>
      <c r="AA529" s="222" t="s">
        <v>1058</v>
      </c>
      <c r="AB529" s="144" t="s">
        <v>1047</v>
      </c>
      <c r="AC529" s="145" t="s">
        <v>1047</v>
      </c>
      <c r="AD529" s="207" t="s">
        <v>21</v>
      </c>
      <c r="AE529" s="225" t="s">
        <v>37</v>
      </c>
      <c r="AF529" s="217">
        <v>46055</v>
      </c>
      <c r="AG529" s="12" t="s">
        <v>1060</v>
      </c>
      <c r="AH529" s="147">
        <v>46049</v>
      </c>
      <c r="AI529" s="170" t="s">
        <v>1424</v>
      </c>
      <c r="AJ529" s="147">
        <v>46050</v>
      </c>
      <c r="AK529" s="12">
        <v>719</v>
      </c>
      <c r="AL529" s="147">
        <v>46052</v>
      </c>
      <c r="AM529" s="12" t="s">
        <v>45</v>
      </c>
      <c r="AN529" s="12"/>
    </row>
    <row r="530" spans="1:40" x14ac:dyDescent="0.25">
      <c r="A530" s="148">
        <v>278</v>
      </c>
      <c r="B530" s="269" t="s">
        <v>250</v>
      </c>
      <c r="C530" s="4" t="s">
        <v>259</v>
      </c>
      <c r="D530" s="139" t="s">
        <v>1306</v>
      </c>
      <c r="E530" s="8" t="str">
        <f>VLOOKUP(R530,'REPARTO PROCESOS'!B:C,2,0)</f>
        <v>FDLSC-CD-053-2026</v>
      </c>
      <c r="F530" s="29" t="str">
        <f>VLOOKUP(G530,'NUMEROS DE CONTRATO'!G:K,5,0)</f>
        <v>537-2026 CPS-AG(147130)</v>
      </c>
      <c r="G530" s="222" t="s">
        <v>373</v>
      </c>
      <c r="H530" s="4">
        <v>63253236</v>
      </c>
      <c r="I530" s="281">
        <v>3153277262</v>
      </c>
      <c r="J530" s="4" t="s">
        <v>1129</v>
      </c>
      <c r="K530" s="4" t="s">
        <v>1063</v>
      </c>
      <c r="L530" s="151">
        <v>2608</v>
      </c>
      <c r="M530" s="151">
        <v>2608</v>
      </c>
      <c r="N530" s="4" t="s">
        <v>1130</v>
      </c>
      <c r="O530" s="4" t="s">
        <v>1129</v>
      </c>
      <c r="P530" s="283" t="s">
        <v>1132</v>
      </c>
      <c r="Q530" s="284" t="s">
        <v>1132</v>
      </c>
      <c r="R530" s="281">
        <v>147130</v>
      </c>
      <c r="S530" s="280" t="s">
        <v>1224</v>
      </c>
      <c r="T530" s="125">
        <v>1817</v>
      </c>
      <c r="U530" s="247" t="s">
        <v>1915</v>
      </c>
      <c r="V530" s="138" t="s">
        <v>1916</v>
      </c>
      <c r="W530" s="138" t="s">
        <v>1144</v>
      </c>
      <c r="X530" s="318">
        <v>23200000</v>
      </c>
      <c r="Y530" s="320" t="s">
        <v>1135</v>
      </c>
      <c r="Z530" s="162" t="s">
        <v>1136</v>
      </c>
      <c r="AA530" s="222" t="s">
        <v>1137</v>
      </c>
      <c r="AB530" s="144" t="s">
        <v>1047</v>
      </c>
      <c r="AC530" s="145" t="s">
        <v>1047</v>
      </c>
      <c r="AD530" s="207" t="s">
        <v>14</v>
      </c>
      <c r="AE530" s="75" t="s">
        <v>37</v>
      </c>
      <c r="AF530" s="209">
        <v>46055</v>
      </c>
      <c r="AG530" s="12" t="s">
        <v>1060</v>
      </c>
      <c r="AH530" s="147">
        <v>46056</v>
      </c>
      <c r="AI530" s="168" t="s">
        <v>1312</v>
      </c>
      <c r="AJ530" s="147">
        <v>46058</v>
      </c>
      <c r="AK530" s="12">
        <v>1872</v>
      </c>
      <c r="AL530" s="147">
        <v>46063</v>
      </c>
      <c r="AM530" s="12" t="s">
        <v>2295</v>
      </c>
      <c r="AN530" s="12"/>
    </row>
    <row r="531" spans="1:40" x14ac:dyDescent="0.25">
      <c r="A531" s="148">
        <v>679</v>
      </c>
      <c r="B531" s="269" t="s">
        <v>748</v>
      </c>
      <c r="C531" s="4" t="s">
        <v>804</v>
      </c>
      <c r="D531" s="139" t="s">
        <v>1306</v>
      </c>
      <c r="E531" s="8" t="str">
        <f>VLOOKUP(R531,'REPARTO PROCESOS'!B:C,2,0)</f>
        <v>FDLSC-CD-228-2026</v>
      </c>
      <c r="F531" s="29" t="str">
        <f>VLOOKUP(G531,'NUMEROS DE CONTRATO'!G:K,5,0)</f>
        <v>538-2026 CPS-P(147865)</v>
      </c>
      <c r="G531" s="222" t="s">
        <v>813</v>
      </c>
      <c r="H531" s="138" t="s">
        <v>1953</v>
      </c>
      <c r="I531" s="138">
        <v>3114550571</v>
      </c>
      <c r="J531" s="138" t="s">
        <v>1947</v>
      </c>
      <c r="K531" s="138" t="s">
        <v>1063</v>
      </c>
      <c r="L531" s="151">
        <v>2667</v>
      </c>
      <c r="M531" s="151">
        <v>2667</v>
      </c>
      <c r="N531" s="4" t="s">
        <v>1089</v>
      </c>
      <c r="O531" s="4" t="s">
        <v>1050</v>
      </c>
      <c r="P531" s="283" t="s">
        <v>1165</v>
      </c>
      <c r="Q531" s="284" t="s">
        <v>1051</v>
      </c>
      <c r="R531" s="4">
        <v>147865</v>
      </c>
      <c r="S531" s="280" t="s">
        <v>1113</v>
      </c>
      <c r="T531" s="123">
        <v>1906</v>
      </c>
      <c r="U531" s="247" t="s">
        <v>1954</v>
      </c>
      <c r="V531" s="138" t="s">
        <v>1955</v>
      </c>
      <c r="W531" s="9" t="s">
        <v>1055</v>
      </c>
      <c r="X531" s="318">
        <v>44800000</v>
      </c>
      <c r="Y531" s="320" t="s">
        <v>1056</v>
      </c>
      <c r="Z531" s="162" t="s">
        <v>1057</v>
      </c>
      <c r="AA531" s="222" t="s">
        <v>1058</v>
      </c>
      <c r="AB531" s="154" t="s">
        <v>1059</v>
      </c>
      <c r="AC531" s="152">
        <v>46009</v>
      </c>
      <c r="AD531" s="135" t="s">
        <v>21</v>
      </c>
      <c r="AE531" s="75" t="s">
        <v>37</v>
      </c>
      <c r="AF531" s="209">
        <v>46057</v>
      </c>
      <c r="AG531" s="12" t="s">
        <v>1060</v>
      </c>
      <c r="AH531" s="147">
        <v>46055</v>
      </c>
      <c r="AI531" s="168" t="s">
        <v>1252</v>
      </c>
      <c r="AJ531" s="147">
        <v>46051</v>
      </c>
      <c r="AK531" s="12">
        <v>802</v>
      </c>
      <c r="AL531" s="147">
        <v>46052</v>
      </c>
      <c r="AM531" s="12" t="s">
        <v>45</v>
      </c>
      <c r="AN531" s="147">
        <v>46057</v>
      </c>
    </row>
    <row r="532" spans="1:40" x14ac:dyDescent="0.25">
      <c r="A532" s="148">
        <v>676</v>
      </c>
      <c r="B532" s="269" t="s">
        <v>748</v>
      </c>
      <c r="C532" s="4" t="s">
        <v>804</v>
      </c>
      <c r="D532" s="139" t="s">
        <v>1306</v>
      </c>
      <c r="E532" s="8" t="str">
        <f>VLOOKUP(R532,'REPARTO PROCESOS'!B:C,2,0)</f>
        <v>FDLSC-CD-085-2026</v>
      </c>
      <c r="F532" s="29" t="str">
        <f>VLOOKUP(G532,'NUMEROS DE CONTRATO'!G:K,5,0)</f>
        <v>539-2026 CPS-P(147826)</v>
      </c>
      <c r="G532" s="247" t="s">
        <v>809</v>
      </c>
      <c r="H532" s="4">
        <v>1023902228</v>
      </c>
      <c r="I532" s="4">
        <v>3117178324</v>
      </c>
      <c r="J532" s="4" t="s">
        <v>1956</v>
      </c>
      <c r="K532" s="4" t="s">
        <v>1957</v>
      </c>
      <c r="L532" s="151">
        <v>2667</v>
      </c>
      <c r="M532" s="151">
        <v>2667</v>
      </c>
      <c r="N532" s="4" t="s">
        <v>1089</v>
      </c>
      <c r="O532" s="4" t="s">
        <v>1089</v>
      </c>
      <c r="P532" s="283" t="s">
        <v>1090</v>
      </c>
      <c r="Q532" s="284" t="s">
        <v>1090</v>
      </c>
      <c r="R532" s="281">
        <v>147826</v>
      </c>
      <c r="S532" s="280" t="s">
        <v>1109</v>
      </c>
      <c r="T532" s="123">
        <v>1892</v>
      </c>
      <c r="U532" s="247" t="s">
        <v>1958</v>
      </c>
      <c r="V532" s="138" t="s">
        <v>1959</v>
      </c>
      <c r="W532" s="9" t="s">
        <v>1055</v>
      </c>
      <c r="X532" s="318">
        <v>54400000</v>
      </c>
      <c r="Y532" s="320" t="s">
        <v>1103</v>
      </c>
      <c r="Z532" s="162" t="s">
        <v>1104</v>
      </c>
      <c r="AA532" s="222" t="s">
        <v>1105</v>
      </c>
      <c r="AB532" s="4" t="s">
        <v>1047</v>
      </c>
      <c r="AC532" s="4" t="s">
        <v>1047</v>
      </c>
      <c r="AD532" s="135" t="s">
        <v>21</v>
      </c>
      <c r="AE532" s="75" t="s">
        <v>37</v>
      </c>
      <c r="AF532" s="209">
        <v>46057</v>
      </c>
      <c r="AG532" s="12" t="s">
        <v>1060</v>
      </c>
      <c r="AH532" s="147">
        <v>46052</v>
      </c>
      <c r="AI532" s="168" t="s">
        <v>1252</v>
      </c>
      <c r="AJ532" s="147">
        <v>46051</v>
      </c>
      <c r="AK532" s="12">
        <v>801</v>
      </c>
      <c r="AL532" s="147">
        <v>46052</v>
      </c>
      <c r="AM532" s="12" t="s">
        <v>45</v>
      </c>
      <c r="AN532" s="147">
        <v>46057</v>
      </c>
    </row>
    <row r="533" spans="1:40" x14ac:dyDescent="0.25">
      <c r="A533" s="148">
        <v>678</v>
      </c>
      <c r="B533" s="269" t="s">
        <v>748</v>
      </c>
      <c r="C533" s="4" t="s">
        <v>804</v>
      </c>
      <c r="D533" s="139" t="s">
        <v>1306</v>
      </c>
      <c r="E533" s="8" t="str">
        <f>VLOOKUP(R533,'REPARTO PROCESOS'!B:C,2,0)</f>
        <v>FDLSC-CD-085-2026</v>
      </c>
      <c r="F533" s="29" t="str">
        <f>VLOOKUP(G533,'NUMEROS DE CONTRATO'!G:K,5,0)</f>
        <v>540-2026 CPS-P(147826)</v>
      </c>
      <c r="G533" s="222" t="s">
        <v>437</v>
      </c>
      <c r="H533" s="4" t="s">
        <v>1047</v>
      </c>
      <c r="I533" s="4">
        <v>3225908911</v>
      </c>
      <c r="J533" s="4" t="s">
        <v>1960</v>
      </c>
      <c r="K533" s="4" t="s">
        <v>1047</v>
      </c>
      <c r="L533" s="151">
        <v>2667</v>
      </c>
      <c r="M533" s="151">
        <v>2667</v>
      </c>
      <c r="N533" s="4" t="s">
        <v>1089</v>
      </c>
      <c r="O533" s="4" t="s">
        <v>1089</v>
      </c>
      <c r="P533" s="283" t="s">
        <v>1090</v>
      </c>
      <c r="Q533" s="284" t="s">
        <v>1090</v>
      </c>
      <c r="R533" s="281">
        <v>147826</v>
      </c>
      <c r="S533" s="280" t="s">
        <v>1109</v>
      </c>
      <c r="T533" s="123">
        <v>1892</v>
      </c>
      <c r="U533" s="247" t="s">
        <v>1958</v>
      </c>
      <c r="V533" s="138" t="s">
        <v>1959</v>
      </c>
      <c r="W533" s="9" t="s">
        <v>1055</v>
      </c>
      <c r="X533" s="318">
        <v>54400000</v>
      </c>
      <c r="Y533" s="320" t="s">
        <v>1103</v>
      </c>
      <c r="Z533" s="162" t="s">
        <v>1104</v>
      </c>
      <c r="AA533" s="222" t="s">
        <v>1105</v>
      </c>
      <c r="AB533" s="148" t="s">
        <v>1059</v>
      </c>
      <c r="AC533" s="152">
        <v>46014</v>
      </c>
      <c r="AD533" s="135" t="s">
        <v>21</v>
      </c>
      <c r="AE533" s="75" t="s">
        <v>37</v>
      </c>
      <c r="AF533" s="209">
        <v>46057</v>
      </c>
      <c r="AG533" s="12" t="s">
        <v>1060</v>
      </c>
      <c r="AH533" s="147">
        <v>46055</v>
      </c>
      <c r="AI533" s="168" t="s">
        <v>1252</v>
      </c>
      <c r="AJ533" s="147">
        <v>46051</v>
      </c>
      <c r="AK533" s="12">
        <v>803</v>
      </c>
      <c r="AL533" s="147">
        <v>46052</v>
      </c>
      <c r="AM533" s="12" t="s">
        <v>45</v>
      </c>
      <c r="AN533" s="147">
        <v>46057</v>
      </c>
    </row>
    <row r="534" spans="1:40" x14ac:dyDescent="0.25">
      <c r="A534" s="148">
        <v>677</v>
      </c>
      <c r="B534" s="269" t="s">
        <v>748</v>
      </c>
      <c r="C534" s="4" t="s">
        <v>804</v>
      </c>
      <c r="D534" s="139" t="s">
        <v>1306</v>
      </c>
      <c r="E534" s="8" t="str">
        <f>VLOOKUP(R534,'REPARTO PROCESOS'!B:C,2,0)</f>
        <v>FDLSC-CD-085-2026</v>
      </c>
      <c r="F534" s="29" t="str">
        <f>VLOOKUP(G534,'NUMEROS DE CONTRATO'!G:K,5,0)</f>
        <v>541-2026 CPS-P(147826)</v>
      </c>
      <c r="G534" s="222" t="s">
        <v>811</v>
      </c>
      <c r="H534" s="4">
        <v>1026284171</v>
      </c>
      <c r="I534" s="4">
        <v>3134899455</v>
      </c>
      <c r="J534" s="4" t="s">
        <v>1194</v>
      </c>
      <c r="K534" s="4" t="s">
        <v>1063</v>
      </c>
      <c r="L534" s="151">
        <v>2667</v>
      </c>
      <c r="M534" s="151">
        <v>2667</v>
      </c>
      <c r="N534" s="4" t="s">
        <v>1089</v>
      </c>
      <c r="O534" s="4" t="s">
        <v>1089</v>
      </c>
      <c r="P534" s="283" t="s">
        <v>1090</v>
      </c>
      <c r="Q534" s="284" t="s">
        <v>1090</v>
      </c>
      <c r="R534" s="281">
        <v>147826</v>
      </c>
      <c r="S534" s="280" t="s">
        <v>1109</v>
      </c>
      <c r="T534" s="123">
        <v>1892</v>
      </c>
      <c r="U534" s="247" t="s">
        <v>1958</v>
      </c>
      <c r="V534" s="138" t="s">
        <v>1959</v>
      </c>
      <c r="W534" s="9" t="s">
        <v>1055</v>
      </c>
      <c r="X534" s="318">
        <v>54400000</v>
      </c>
      <c r="Y534" s="320" t="s">
        <v>1103</v>
      </c>
      <c r="Z534" s="162" t="s">
        <v>1104</v>
      </c>
      <c r="AA534" s="222" t="s">
        <v>1105</v>
      </c>
      <c r="AB534" s="148" t="s">
        <v>1961</v>
      </c>
      <c r="AC534" s="149" t="s">
        <v>1047</v>
      </c>
      <c r="AD534" s="135" t="s">
        <v>21</v>
      </c>
      <c r="AE534" s="75" t="s">
        <v>37</v>
      </c>
      <c r="AF534" s="209">
        <v>46057</v>
      </c>
      <c r="AG534" s="12" t="s">
        <v>1060</v>
      </c>
      <c r="AH534" s="147">
        <v>46052</v>
      </c>
      <c r="AI534" s="168" t="s">
        <v>1252</v>
      </c>
      <c r="AJ534" s="147">
        <v>46051</v>
      </c>
      <c r="AK534" s="12">
        <v>804</v>
      </c>
      <c r="AL534" s="147">
        <v>46052</v>
      </c>
      <c r="AM534" s="12" t="s">
        <v>45</v>
      </c>
      <c r="AN534" s="147">
        <v>46057</v>
      </c>
    </row>
    <row r="535" spans="1:40" x14ac:dyDescent="0.25">
      <c r="A535" s="148">
        <v>27</v>
      </c>
      <c r="B535" s="268" t="s">
        <v>55</v>
      </c>
      <c r="C535" s="149" t="s">
        <v>97</v>
      </c>
      <c r="D535" s="139" t="s">
        <v>1453</v>
      </c>
      <c r="E535" s="8" t="str">
        <f>VLOOKUP(R535,'REPARTO PROCESOS'!B:C,2,0)</f>
        <v>FDLSC-CD-058-2026</v>
      </c>
      <c r="F535" s="29" t="str">
        <f>VLOOKUP(G535,'NUMEROS DE CONTRATO'!G:K,5,0)</f>
        <v>542-2026 CPS-P(145584)</v>
      </c>
      <c r="G535" s="222" t="s">
        <v>1962</v>
      </c>
      <c r="H535" s="149">
        <v>1010117015</v>
      </c>
      <c r="I535" s="149">
        <v>3206332871</v>
      </c>
      <c r="J535" s="149" t="s">
        <v>1048</v>
      </c>
      <c r="K535" s="149" t="s">
        <v>1047</v>
      </c>
      <c r="L535" s="151">
        <v>2385</v>
      </c>
      <c r="M535" s="151">
        <v>2385</v>
      </c>
      <c r="N535" s="148" t="s">
        <v>1089</v>
      </c>
      <c r="O535" s="149" t="s">
        <v>1050</v>
      </c>
      <c r="P535" s="279" t="s">
        <v>1165</v>
      </c>
      <c r="Q535" s="285" t="s">
        <v>1051</v>
      </c>
      <c r="R535" s="281">
        <v>145472</v>
      </c>
      <c r="S535" s="280" t="s">
        <v>1052</v>
      </c>
      <c r="T535" s="19">
        <v>1713</v>
      </c>
      <c r="U535" s="247" t="s">
        <v>1895</v>
      </c>
      <c r="V535" s="138" t="s">
        <v>1963</v>
      </c>
      <c r="W535" s="138" t="s">
        <v>1144</v>
      </c>
      <c r="X535" s="318">
        <v>44800000</v>
      </c>
      <c r="Y535" s="320" t="s">
        <v>1056</v>
      </c>
      <c r="Z535" s="162" t="s">
        <v>1057</v>
      </c>
      <c r="AA535" s="222" t="s">
        <v>1058</v>
      </c>
      <c r="AB535" s="148" t="s">
        <v>1059</v>
      </c>
      <c r="AC535" s="152">
        <v>46027</v>
      </c>
      <c r="AD535" s="135" t="s">
        <v>14</v>
      </c>
      <c r="AE535" s="75" t="s">
        <v>37</v>
      </c>
      <c r="AF535" s="209">
        <v>46058</v>
      </c>
      <c r="AG535" s="12" t="s">
        <v>1060</v>
      </c>
      <c r="AH535" s="147">
        <v>46055</v>
      </c>
      <c r="AI535" s="168" t="s">
        <v>1312</v>
      </c>
      <c r="AJ535" s="147">
        <v>46058</v>
      </c>
      <c r="AK535" s="12">
        <v>1903</v>
      </c>
      <c r="AL535" s="147">
        <v>46063</v>
      </c>
      <c r="AM535" s="12" t="s">
        <v>2295</v>
      </c>
      <c r="AN535" s="12"/>
    </row>
    <row r="536" spans="1:40" x14ac:dyDescent="0.25">
      <c r="A536" s="148">
        <v>23</v>
      </c>
      <c r="B536" s="268" t="s">
        <v>55</v>
      </c>
      <c r="C536" s="149" t="s">
        <v>97</v>
      </c>
      <c r="D536" s="139" t="s">
        <v>1453</v>
      </c>
      <c r="E536" s="8" t="str">
        <f>VLOOKUP(R536,'REPARTO PROCESOS'!B:C,2,0)</f>
        <v>FDLSC-CD-169-2026</v>
      </c>
      <c r="F536" s="29" t="str">
        <f>VLOOKUP(G536,'NUMEROS DE CONTRATO'!G:K,5,0)</f>
        <v>543-2026 CPS-P(145472)</v>
      </c>
      <c r="G536" s="222" t="s">
        <v>101</v>
      </c>
      <c r="H536" s="149" t="s">
        <v>1047</v>
      </c>
      <c r="I536" s="149">
        <v>3174446128</v>
      </c>
      <c r="J536" s="149" t="s">
        <v>1964</v>
      </c>
      <c r="K536" s="149" t="s">
        <v>1047</v>
      </c>
      <c r="L536" s="151">
        <v>2620</v>
      </c>
      <c r="M536" s="151">
        <v>2620</v>
      </c>
      <c r="N536" s="148" t="s">
        <v>1089</v>
      </c>
      <c r="O536" s="149" t="s">
        <v>1089</v>
      </c>
      <c r="P536" s="279" t="s">
        <v>1197</v>
      </c>
      <c r="Q536" s="285" t="s">
        <v>1197</v>
      </c>
      <c r="R536" s="4">
        <v>145584</v>
      </c>
      <c r="S536" s="280" t="s">
        <v>1052</v>
      </c>
      <c r="T536" s="19">
        <v>1719</v>
      </c>
      <c r="U536" s="247" t="s">
        <v>1770</v>
      </c>
      <c r="V536" s="138" t="s">
        <v>1965</v>
      </c>
      <c r="W536" s="138" t="s">
        <v>1144</v>
      </c>
      <c r="X536" s="318">
        <v>48000000</v>
      </c>
      <c r="Y536" s="320" t="s">
        <v>1211</v>
      </c>
      <c r="Z536" s="162" t="s">
        <v>1212</v>
      </c>
      <c r="AA536" s="222" t="s">
        <v>1213</v>
      </c>
      <c r="AB536" s="148" t="s">
        <v>1059</v>
      </c>
      <c r="AC536" s="152">
        <v>45992</v>
      </c>
      <c r="AD536" s="135" t="s">
        <v>14</v>
      </c>
      <c r="AE536" s="75" t="s">
        <v>37</v>
      </c>
      <c r="AF536" s="209">
        <v>46057</v>
      </c>
      <c r="AG536" s="12" t="s">
        <v>1060</v>
      </c>
      <c r="AH536" s="147">
        <v>46055</v>
      </c>
      <c r="AI536" s="168" t="s">
        <v>1312</v>
      </c>
      <c r="AJ536" s="147">
        <v>46058</v>
      </c>
      <c r="AK536" s="12">
        <v>1838</v>
      </c>
      <c r="AL536" s="147">
        <v>46063</v>
      </c>
      <c r="AM536" s="12" t="s">
        <v>2295</v>
      </c>
      <c r="AN536" s="12"/>
    </row>
    <row r="537" spans="1:40" x14ac:dyDescent="0.25">
      <c r="A537" s="148">
        <v>32</v>
      </c>
      <c r="B537" s="268" t="s">
        <v>55</v>
      </c>
      <c r="C537" s="149" t="s">
        <v>97</v>
      </c>
      <c r="D537" s="139" t="s">
        <v>1453</v>
      </c>
      <c r="E537" s="8" t="str">
        <f>VLOOKUP(R537,'REPARTO PROCESOS'!B:C,2,0)</f>
        <v>FDLSC-CD-047-2026</v>
      </c>
      <c r="F537" s="29" t="str">
        <f>VLOOKUP(G537,'NUMEROS DE CONTRATO'!G:K,5,0)</f>
        <v>544-2026 CPS-AG(145447)</v>
      </c>
      <c r="G537" s="222" t="s">
        <v>110</v>
      </c>
      <c r="H537" s="149">
        <v>1000851055</v>
      </c>
      <c r="I537" s="149">
        <v>3122381939</v>
      </c>
      <c r="J537" s="149" t="s">
        <v>1966</v>
      </c>
      <c r="K537" s="149" t="s">
        <v>1063</v>
      </c>
      <c r="L537" s="151">
        <v>2385</v>
      </c>
      <c r="M537" s="151">
        <v>2385</v>
      </c>
      <c r="N537" s="148" t="s">
        <v>1092</v>
      </c>
      <c r="O537" s="149" t="s">
        <v>1092</v>
      </c>
      <c r="P537" s="279" t="s">
        <v>1234</v>
      </c>
      <c r="Q537" s="285" t="s">
        <v>1093</v>
      </c>
      <c r="R537" s="280">
        <v>147872</v>
      </c>
      <c r="S537" s="280" t="s">
        <v>1113</v>
      </c>
      <c r="T537" s="123">
        <v>2013</v>
      </c>
      <c r="U537" s="247" t="s">
        <v>1659</v>
      </c>
      <c r="V537" s="138" t="s">
        <v>1660</v>
      </c>
      <c r="W537" s="138" t="s">
        <v>1144</v>
      </c>
      <c r="X537" s="318">
        <v>34400000</v>
      </c>
      <c r="Y537" s="320" t="s">
        <v>1390</v>
      </c>
      <c r="Z537" s="162" t="s">
        <v>1391</v>
      </c>
      <c r="AA537" s="222" t="s">
        <v>1392</v>
      </c>
      <c r="AB537" s="148" t="s">
        <v>1047</v>
      </c>
      <c r="AC537" s="149" t="s">
        <v>1047</v>
      </c>
      <c r="AD537" s="135" t="s">
        <v>14</v>
      </c>
      <c r="AE537" s="75" t="s">
        <v>37</v>
      </c>
      <c r="AF537" s="209">
        <v>46058</v>
      </c>
      <c r="AG537" s="12" t="s">
        <v>1060</v>
      </c>
      <c r="AH537" s="147">
        <v>46055</v>
      </c>
      <c r="AI537" s="168" t="s">
        <v>1312</v>
      </c>
      <c r="AJ537" s="147">
        <v>46058</v>
      </c>
      <c r="AK537" s="158" t="s">
        <v>2294</v>
      </c>
      <c r="AL537" s="12"/>
      <c r="AM537" s="12" t="s">
        <v>2295</v>
      </c>
      <c r="AN537" s="12"/>
    </row>
    <row r="538" spans="1:40" x14ac:dyDescent="0.25">
      <c r="A538" s="148">
        <v>30</v>
      </c>
      <c r="B538" s="269" t="s">
        <v>55</v>
      </c>
      <c r="C538" s="4" t="s">
        <v>97</v>
      </c>
      <c r="D538" s="139" t="s">
        <v>1453</v>
      </c>
      <c r="E538" s="8" t="str">
        <f>VLOOKUP(R538,'REPARTO PROCESOS'!B:C,2,0)</f>
        <v>FDLSC-CD-047-2026</v>
      </c>
      <c r="F538" s="29" t="str">
        <f>VLOOKUP(G538,'NUMEROS DE CONTRATO'!G:K,5,0)</f>
        <v>545-2026 CPS-AG(147872)</v>
      </c>
      <c r="G538" s="222" t="s">
        <v>108</v>
      </c>
      <c r="H538" s="138">
        <v>1001890415</v>
      </c>
      <c r="I538" s="138">
        <v>3134419501</v>
      </c>
      <c r="J538" s="4" t="s">
        <v>1967</v>
      </c>
      <c r="K538" s="4" t="s">
        <v>1063</v>
      </c>
      <c r="L538" s="151">
        <v>2385</v>
      </c>
      <c r="M538" s="151">
        <v>2385</v>
      </c>
      <c r="N538" s="4" t="s">
        <v>1092</v>
      </c>
      <c r="O538" s="4" t="s">
        <v>1092</v>
      </c>
      <c r="P538" s="283" t="s">
        <v>1234</v>
      </c>
      <c r="Q538" s="284" t="s">
        <v>1234</v>
      </c>
      <c r="R538" s="281">
        <v>147872</v>
      </c>
      <c r="S538" s="280" t="s">
        <v>1113</v>
      </c>
      <c r="T538" s="123">
        <v>2013</v>
      </c>
      <c r="U538" s="247" t="s">
        <v>1659</v>
      </c>
      <c r="V538" s="138" t="s">
        <v>1660</v>
      </c>
      <c r="W538" s="138" t="s">
        <v>1144</v>
      </c>
      <c r="X538" s="318">
        <v>34400000</v>
      </c>
      <c r="Y538" s="320" t="s">
        <v>1390</v>
      </c>
      <c r="Z538" s="162" t="s">
        <v>1391</v>
      </c>
      <c r="AA538" s="222" t="s">
        <v>1392</v>
      </c>
      <c r="AB538" s="148" t="s">
        <v>1047</v>
      </c>
      <c r="AC538" s="149" t="s">
        <v>1047</v>
      </c>
      <c r="AD538" s="207" t="s">
        <v>14</v>
      </c>
      <c r="AE538" s="75" t="s">
        <v>37</v>
      </c>
      <c r="AF538" s="209">
        <v>46057</v>
      </c>
      <c r="AG538" s="12" t="s">
        <v>1060</v>
      </c>
      <c r="AH538" s="147">
        <v>46056</v>
      </c>
      <c r="AI538" s="168" t="s">
        <v>1312</v>
      </c>
      <c r="AJ538" s="147">
        <v>46058</v>
      </c>
      <c r="AK538" s="158" t="s">
        <v>2294</v>
      </c>
      <c r="AL538" s="12"/>
      <c r="AM538" s="12" t="s">
        <v>2295</v>
      </c>
      <c r="AN538" s="12"/>
    </row>
    <row r="539" spans="1:40" x14ac:dyDescent="0.25">
      <c r="A539" s="148">
        <v>34</v>
      </c>
      <c r="B539" s="269" t="s">
        <v>55</v>
      </c>
      <c r="C539" s="4" t="s">
        <v>97</v>
      </c>
      <c r="D539" s="139" t="s">
        <v>1453</v>
      </c>
      <c r="E539" s="8" t="str">
        <f>VLOOKUP(R539,'REPARTO PROCESOS'!B:C,2,0)</f>
        <v>FDLSC-CD-047-2026</v>
      </c>
      <c r="F539" s="29" t="str">
        <f>VLOOKUP(G539,'NUMEROS DE CONTRATO'!G:K,5,0)</f>
        <v>546-2026 CPS-AG(147872)</v>
      </c>
      <c r="G539" s="222" t="s">
        <v>112</v>
      </c>
      <c r="H539" s="4">
        <v>1013631605</v>
      </c>
      <c r="I539" s="4">
        <v>3214761413</v>
      </c>
      <c r="J539" s="4" t="s">
        <v>1968</v>
      </c>
      <c r="K539" s="4" t="s">
        <v>1063</v>
      </c>
      <c r="L539" s="151">
        <v>2385</v>
      </c>
      <c r="M539" s="151">
        <v>2385</v>
      </c>
      <c r="N539" s="4" t="s">
        <v>1092</v>
      </c>
      <c r="O539" s="4" t="s">
        <v>1092</v>
      </c>
      <c r="P539" s="283" t="s">
        <v>1234</v>
      </c>
      <c r="Q539" s="284" t="s">
        <v>1234</v>
      </c>
      <c r="R539" s="281">
        <v>147872</v>
      </c>
      <c r="S539" s="280" t="s">
        <v>1113</v>
      </c>
      <c r="T539" s="123">
        <v>2013</v>
      </c>
      <c r="U539" s="247" t="s">
        <v>1659</v>
      </c>
      <c r="V539" s="138" t="s">
        <v>1660</v>
      </c>
      <c r="W539" s="138" t="s">
        <v>1144</v>
      </c>
      <c r="X539" s="318">
        <v>34400000</v>
      </c>
      <c r="Y539" s="320" t="s">
        <v>1390</v>
      </c>
      <c r="Z539" s="162" t="s">
        <v>1391</v>
      </c>
      <c r="AA539" s="222" t="s">
        <v>1392</v>
      </c>
      <c r="AB539" s="148" t="s">
        <v>1047</v>
      </c>
      <c r="AC539" s="149" t="s">
        <v>1047</v>
      </c>
      <c r="AD539" s="135" t="s">
        <v>14</v>
      </c>
      <c r="AE539" s="75" t="s">
        <v>37</v>
      </c>
      <c r="AF539" s="217">
        <v>46057</v>
      </c>
      <c r="AG539" s="12" t="s">
        <v>1060</v>
      </c>
      <c r="AH539" s="147">
        <v>46055</v>
      </c>
      <c r="AI539" s="168" t="s">
        <v>1312</v>
      </c>
      <c r="AJ539" s="147">
        <v>46058</v>
      </c>
      <c r="AK539" s="12" t="s">
        <v>2294</v>
      </c>
      <c r="AL539" s="12"/>
      <c r="AM539" s="12" t="s">
        <v>2295</v>
      </c>
      <c r="AN539" s="12"/>
    </row>
    <row r="540" spans="1:40" x14ac:dyDescent="0.25">
      <c r="A540" s="148">
        <v>28</v>
      </c>
      <c r="B540" s="269" t="s">
        <v>55</v>
      </c>
      <c r="C540" s="4" t="s">
        <v>97</v>
      </c>
      <c r="D540" s="139" t="s">
        <v>1453</v>
      </c>
      <c r="E540" s="8" t="str">
        <f>VLOOKUP(R540,'REPARTO PROCESOS'!B:C,2,0)</f>
        <v>FDLSC-CD-099-2026</v>
      </c>
      <c r="F540" s="29" t="str">
        <f>VLOOKUP(G540,'NUMEROS DE CONTRATO'!G:K,5,0)</f>
        <v>547-2026 CPS-P(151456)</v>
      </c>
      <c r="G540" s="222" t="s">
        <v>106</v>
      </c>
      <c r="H540" s="4">
        <v>1013639819</v>
      </c>
      <c r="I540" s="4">
        <v>3202656134</v>
      </c>
      <c r="J540" s="4" t="s">
        <v>1969</v>
      </c>
      <c r="K540" s="4" t="s">
        <v>1063</v>
      </c>
      <c r="L540" s="151">
        <v>2385</v>
      </c>
      <c r="M540" s="151">
        <v>2385</v>
      </c>
      <c r="N540" s="4" t="s">
        <v>1970</v>
      </c>
      <c r="O540" s="4" t="s">
        <v>1092</v>
      </c>
      <c r="P540" s="283" t="s">
        <v>1093</v>
      </c>
      <c r="Q540" s="284" t="s">
        <v>1093</v>
      </c>
      <c r="R540" s="281">
        <v>145447</v>
      </c>
      <c r="S540" s="280" t="s">
        <v>1052</v>
      </c>
      <c r="T540" s="32">
        <v>1711</v>
      </c>
      <c r="U540" s="247" t="s">
        <v>1971</v>
      </c>
      <c r="V540" s="138" t="s">
        <v>1972</v>
      </c>
      <c r="W540" s="138" t="s">
        <v>1144</v>
      </c>
      <c r="X540" s="318">
        <v>38400000</v>
      </c>
      <c r="Y540" s="320" t="s">
        <v>1096</v>
      </c>
      <c r="Z540" s="162" t="s">
        <v>1097</v>
      </c>
      <c r="AA540" s="222" t="s">
        <v>1098</v>
      </c>
      <c r="AB540" s="148" t="s">
        <v>1047</v>
      </c>
      <c r="AC540" s="149" t="s">
        <v>1047</v>
      </c>
      <c r="AD540" s="135" t="s">
        <v>14</v>
      </c>
      <c r="AE540" s="75" t="s">
        <v>37</v>
      </c>
      <c r="AF540" s="209">
        <v>46058</v>
      </c>
      <c r="AG540" s="12" t="s">
        <v>1060</v>
      </c>
      <c r="AH540" s="147">
        <v>46055</v>
      </c>
      <c r="AI540" s="168" t="s">
        <v>1312</v>
      </c>
      <c r="AJ540" s="147">
        <v>46058</v>
      </c>
      <c r="AK540" s="12">
        <v>1840</v>
      </c>
      <c r="AL540" s="147">
        <v>46063</v>
      </c>
      <c r="AM540" s="12" t="s">
        <v>2295</v>
      </c>
      <c r="AN540" s="12"/>
    </row>
    <row r="541" spans="1:40" x14ac:dyDescent="0.25">
      <c r="A541" s="148">
        <v>92</v>
      </c>
      <c r="B541" s="269" t="s">
        <v>55</v>
      </c>
      <c r="C541" s="4" t="s">
        <v>78</v>
      </c>
      <c r="D541" s="139" t="s">
        <v>1140</v>
      </c>
      <c r="E541" s="8" t="str">
        <f>VLOOKUP(R541,'REPARTO PROCESOS'!B:C,2,0)</f>
        <v>FDLSC-CD-026-2026</v>
      </c>
      <c r="F541" s="29" t="str">
        <f>VLOOKUP(G541,'NUMEROS DE CONTRATO'!G:K,5,0)</f>
        <v>548-2026 CPS-AG(145246)</v>
      </c>
      <c r="G541" s="222" t="s">
        <v>171</v>
      </c>
      <c r="H541" s="4">
        <v>55176956</v>
      </c>
      <c r="I541" s="4">
        <v>3208826302</v>
      </c>
      <c r="J541" s="4" t="s">
        <v>1129</v>
      </c>
      <c r="K541" s="4" t="s">
        <v>1063</v>
      </c>
      <c r="L541" s="151">
        <v>2633</v>
      </c>
      <c r="M541" s="151">
        <v>2633</v>
      </c>
      <c r="N541" s="4" t="s">
        <v>1129</v>
      </c>
      <c r="O541" s="4" t="s">
        <v>1129</v>
      </c>
      <c r="P541" s="283" t="s">
        <v>1132</v>
      </c>
      <c r="Q541" s="287" t="s">
        <v>1141</v>
      </c>
      <c r="R541" s="281">
        <v>145246</v>
      </c>
      <c r="S541" s="280" t="s">
        <v>1052</v>
      </c>
      <c r="T541" s="19">
        <v>1698</v>
      </c>
      <c r="U541" s="247" t="s">
        <v>1142</v>
      </c>
      <c r="V541" s="138" t="s">
        <v>1143</v>
      </c>
      <c r="W541" s="138" t="s">
        <v>1144</v>
      </c>
      <c r="X541" s="318">
        <v>24760000</v>
      </c>
      <c r="Y541" s="320" t="s">
        <v>1145</v>
      </c>
      <c r="Z541" s="162" t="s">
        <v>1146</v>
      </c>
      <c r="AA541" s="222" t="s">
        <v>1147</v>
      </c>
      <c r="AB541" s="148" t="s">
        <v>1047</v>
      </c>
      <c r="AC541" s="149" t="s">
        <v>1047</v>
      </c>
      <c r="AD541" s="207" t="s">
        <v>21</v>
      </c>
      <c r="AE541" s="75" t="s">
        <v>37</v>
      </c>
      <c r="AF541" s="209">
        <v>46055</v>
      </c>
      <c r="AG541" s="12" t="s">
        <v>1060</v>
      </c>
      <c r="AH541" s="147">
        <v>46049</v>
      </c>
      <c r="AI541" s="170" t="s">
        <v>1424</v>
      </c>
      <c r="AJ541" s="147">
        <v>46050</v>
      </c>
      <c r="AK541" s="12">
        <v>726</v>
      </c>
      <c r="AL541" s="147">
        <v>46052</v>
      </c>
      <c r="AM541" s="12" t="s">
        <v>45</v>
      </c>
      <c r="AN541" s="147">
        <v>46055</v>
      </c>
    </row>
    <row r="542" spans="1:40" x14ac:dyDescent="0.25">
      <c r="A542" s="148">
        <v>117</v>
      </c>
      <c r="B542" s="269" t="s">
        <v>55</v>
      </c>
      <c r="C542" s="4" t="s">
        <v>78</v>
      </c>
      <c r="D542" s="139" t="s">
        <v>1140</v>
      </c>
      <c r="E542" s="8" t="str">
        <f>VLOOKUP(R542,'REPARTO PROCESOS'!B:C,2,0)</f>
        <v>FDLSC-CD-001-2026</v>
      </c>
      <c r="F542" s="29" t="str">
        <f>VLOOKUP(G542,'NUMEROS DE CONTRATO'!G:K,5,0)</f>
        <v>549-2026 CPS-AG(145208)</v>
      </c>
      <c r="G542" s="222" t="s">
        <v>197</v>
      </c>
      <c r="H542" s="4">
        <v>1010070005</v>
      </c>
      <c r="I542" s="4">
        <v>3212823678</v>
      </c>
      <c r="J542" s="4" t="s">
        <v>1129</v>
      </c>
      <c r="K542" s="4" t="s">
        <v>1063</v>
      </c>
      <c r="L542" s="151">
        <v>2349</v>
      </c>
      <c r="M542" s="151">
        <v>2349</v>
      </c>
      <c r="N542" s="4" t="s">
        <v>1129</v>
      </c>
      <c r="O542" s="4" t="s">
        <v>1129</v>
      </c>
      <c r="P542" s="283" t="s">
        <v>1132</v>
      </c>
      <c r="Q542" s="287" t="s">
        <v>1141</v>
      </c>
      <c r="R542" s="281">
        <v>145208</v>
      </c>
      <c r="S542" s="280" t="s">
        <v>1070</v>
      </c>
      <c r="T542" s="19">
        <v>1696</v>
      </c>
      <c r="U542" s="247" t="s">
        <v>1142</v>
      </c>
      <c r="V542" s="138" t="s">
        <v>1143</v>
      </c>
      <c r="W542" s="138" t="s">
        <v>1144</v>
      </c>
      <c r="X542" s="318">
        <v>24760000</v>
      </c>
      <c r="Y542" s="320" t="s">
        <v>1145</v>
      </c>
      <c r="Z542" s="162" t="s">
        <v>1146</v>
      </c>
      <c r="AA542" s="222" t="s">
        <v>1147</v>
      </c>
      <c r="AB542" s="148" t="s">
        <v>1047</v>
      </c>
      <c r="AC542" s="149" t="s">
        <v>1047</v>
      </c>
      <c r="AD542" s="207" t="s">
        <v>14</v>
      </c>
      <c r="AE542" s="75" t="s">
        <v>37</v>
      </c>
      <c r="AF542" s="217">
        <v>46056</v>
      </c>
      <c r="AG542" s="12" t="s">
        <v>1060</v>
      </c>
      <c r="AH542" s="147">
        <v>46052</v>
      </c>
      <c r="AI542" s="168" t="s">
        <v>1122</v>
      </c>
      <c r="AJ542" s="147">
        <v>46057</v>
      </c>
      <c r="AK542" s="12">
        <v>1775</v>
      </c>
      <c r="AL542" s="147">
        <v>46062</v>
      </c>
      <c r="AM542" s="12" t="s">
        <v>45</v>
      </c>
      <c r="AN542" s="147">
        <v>46048</v>
      </c>
    </row>
    <row r="543" spans="1:40" x14ac:dyDescent="0.25">
      <c r="A543" s="148">
        <v>90</v>
      </c>
      <c r="B543" s="269" t="s">
        <v>55</v>
      </c>
      <c r="C543" s="4" t="s">
        <v>78</v>
      </c>
      <c r="D543" s="139" t="s">
        <v>1140</v>
      </c>
      <c r="E543" s="8" t="str">
        <f>VLOOKUP(R543,'REPARTO PROCESOS'!B:C,2,0)</f>
        <v>FDLSC-CD-026-2026</v>
      </c>
      <c r="F543" s="29" t="str">
        <f>VLOOKUP(G543,'NUMEROS DE CONTRATO'!G:K,5,0)</f>
        <v>550-2026 CPS-AG(145246)</v>
      </c>
      <c r="G543" s="222" t="s">
        <v>169</v>
      </c>
      <c r="H543" s="4">
        <v>79810863</v>
      </c>
      <c r="I543" s="4">
        <v>3143808975</v>
      </c>
      <c r="J543" s="4" t="s">
        <v>1129</v>
      </c>
      <c r="K543" s="4" t="s">
        <v>1063</v>
      </c>
      <c r="L543" s="151">
        <v>2633</v>
      </c>
      <c r="M543" s="151">
        <v>2633</v>
      </c>
      <c r="N543" s="4" t="s">
        <v>1129</v>
      </c>
      <c r="O543" s="4" t="s">
        <v>1129</v>
      </c>
      <c r="P543" s="283" t="s">
        <v>1132</v>
      </c>
      <c r="Q543" s="287" t="s">
        <v>1141</v>
      </c>
      <c r="R543" s="281">
        <v>145246</v>
      </c>
      <c r="S543" s="280" t="s">
        <v>1052</v>
      </c>
      <c r="T543" s="19">
        <v>1698</v>
      </c>
      <c r="U543" s="247" t="s">
        <v>1142</v>
      </c>
      <c r="V543" s="138" t="s">
        <v>1143</v>
      </c>
      <c r="W543" s="138" t="s">
        <v>1144</v>
      </c>
      <c r="X543" s="318">
        <v>24760000</v>
      </c>
      <c r="Y543" s="320" t="s">
        <v>1145</v>
      </c>
      <c r="Z543" s="162" t="s">
        <v>1146</v>
      </c>
      <c r="AA543" s="222" t="s">
        <v>1147</v>
      </c>
      <c r="AB543" s="148" t="s">
        <v>1047</v>
      </c>
      <c r="AC543" s="149" t="s">
        <v>1047</v>
      </c>
      <c r="AD543" s="207" t="s">
        <v>14</v>
      </c>
      <c r="AE543" s="75" t="s">
        <v>37</v>
      </c>
      <c r="AF543" s="209">
        <v>46055</v>
      </c>
      <c r="AG543" s="12" t="s">
        <v>1060</v>
      </c>
      <c r="AH543" s="147">
        <v>46055</v>
      </c>
      <c r="AI543" s="168" t="s">
        <v>1122</v>
      </c>
      <c r="AJ543" s="147">
        <v>46057</v>
      </c>
      <c r="AK543" s="12">
        <v>1773</v>
      </c>
      <c r="AL543" s="147">
        <v>46062</v>
      </c>
      <c r="AM543" s="12" t="s">
        <v>2295</v>
      </c>
      <c r="AN543" s="12"/>
    </row>
    <row r="544" spans="1:40" x14ac:dyDescent="0.25">
      <c r="A544" s="148">
        <v>74</v>
      </c>
      <c r="B544" s="269" t="s">
        <v>55</v>
      </c>
      <c r="C544" s="4" t="s">
        <v>78</v>
      </c>
      <c r="D544" s="139" t="s">
        <v>1140</v>
      </c>
      <c r="E544" s="8" t="str">
        <f>VLOOKUP(R544,'REPARTO PROCESOS'!B:C,2,0)</f>
        <v>FDLSC-CD-004-2026</v>
      </c>
      <c r="F544" s="29" t="str">
        <f>VLOOKUP(G544,'NUMEROS DE CONTRATO'!G:K,5,0)</f>
        <v>551-2026 CPS-AG(145231)</v>
      </c>
      <c r="G544" s="222" t="s">
        <v>153</v>
      </c>
      <c r="H544" s="4">
        <v>1073685203</v>
      </c>
      <c r="I544" s="4">
        <v>3024643668</v>
      </c>
      <c r="J544" s="4" t="s">
        <v>1129</v>
      </c>
      <c r="K544" s="4" t="s">
        <v>1063</v>
      </c>
      <c r="L544" s="151">
        <v>2601</v>
      </c>
      <c r="M544" s="151">
        <v>2601</v>
      </c>
      <c r="N544" s="4" t="s">
        <v>1129</v>
      </c>
      <c r="O544" s="4" t="s">
        <v>1129</v>
      </c>
      <c r="P544" s="283" t="s">
        <v>1132</v>
      </c>
      <c r="Q544" s="287" t="s">
        <v>1141</v>
      </c>
      <c r="R544" s="281">
        <v>145231</v>
      </c>
      <c r="S544" s="280" t="s">
        <v>1052</v>
      </c>
      <c r="T544" s="19">
        <v>1697</v>
      </c>
      <c r="U544" s="247" t="s">
        <v>1142</v>
      </c>
      <c r="V544" s="138" t="s">
        <v>1143</v>
      </c>
      <c r="W544" s="138" t="s">
        <v>1144</v>
      </c>
      <c r="X544" s="318">
        <v>24760000</v>
      </c>
      <c r="Y544" s="320" t="s">
        <v>1145</v>
      </c>
      <c r="Z544" s="162" t="s">
        <v>1146</v>
      </c>
      <c r="AA544" s="222" t="s">
        <v>1147</v>
      </c>
      <c r="AB544" s="148" t="s">
        <v>1047</v>
      </c>
      <c r="AC544" s="149" t="s">
        <v>1047</v>
      </c>
      <c r="AD544" s="207" t="s">
        <v>21</v>
      </c>
      <c r="AE544" s="75" t="s">
        <v>37</v>
      </c>
      <c r="AF544" s="209">
        <v>46055</v>
      </c>
      <c r="AG544" s="12" t="s">
        <v>1060</v>
      </c>
      <c r="AH544" s="147">
        <v>46050</v>
      </c>
      <c r="AI544" s="168" t="s">
        <v>1252</v>
      </c>
      <c r="AJ544" s="147">
        <v>46051</v>
      </c>
      <c r="AK544" s="12">
        <v>763</v>
      </c>
      <c r="AL544" s="147">
        <v>46052</v>
      </c>
      <c r="AM544" s="12" t="s">
        <v>45</v>
      </c>
      <c r="AN544" s="12"/>
    </row>
    <row r="545" spans="1:40" x14ac:dyDescent="0.25">
      <c r="A545" s="148">
        <v>10</v>
      </c>
      <c r="B545" s="269" t="s">
        <v>55</v>
      </c>
      <c r="C545" s="4" t="s">
        <v>78</v>
      </c>
      <c r="D545" s="139" t="s">
        <v>1140</v>
      </c>
      <c r="E545" s="8" t="str">
        <f>VLOOKUP(R545,'REPARTO PROCESOS'!B:C,2,0)</f>
        <v>FDLSC-CD-001-2026</v>
      </c>
      <c r="F545" s="29" t="str">
        <f>VLOOKUP(G545,'NUMEROS DE CONTRATO'!G:K,5,0)</f>
        <v>552-2026 CPS-AG(145208)</v>
      </c>
      <c r="G545" s="222" t="s">
        <v>80</v>
      </c>
      <c r="H545" s="4" t="s">
        <v>1047</v>
      </c>
      <c r="I545" s="4">
        <v>3015070792</v>
      </c>
      <c r="J545" s="4" t="s">
        <v>1129</v>
      </c>
      <c r="K545" s="4" t="s">
        <v>1063</v>
      </c>
      <c r="L545" s="151">
        <v>2349</v>
      </c>
      <c r="M545" s="151">
        <v>2349</v>
      </c>
      <c r="N545" s="4" t="s">
        <v>1129</v>
      </c>
      <c r="O545" s="4" t="s">
        <v>1129</v>
      </c>
      <c r="P545" s="283" t="s">
        <v>1132</v>
      </c>
      <c r="Q545" s="284" t="s">
        <v>1141</v>
      </c>
      <c r="R545" s="281">
        <v>145208</v>
      </c>
      <c r="S545" s="280" t="s">
        <v>1070</v>
      </c>
      <c r="T545" s="19">
        <v>1696</v>
      </c>
      <c r="U545" s="247" t="s">
        <v>1142</v>
      </c>
      <c r="V545" s="138" t="s">
        <v>1143</v>
      </c>
      <c r="W545" s="138" t="s">
        <v>1144</v>
      </c>
      <c r="X545" s="318">
        <v>24760000</v>
      </c>
      <c r="Y545" s="320" t="s">
        <v>1145</v>
      </c>
      <c r="Z545" s="162" t="s">
        <v>1146</v>
      </c>
      <c r="AA545" s="222" t="s">
        <v>1147</v>
      </c>
      <c r="AB545" s="148" t="s">
        <v>1047</v>
      </c>
      <c r="AC545" s="149" t="s">
        <v>1047</v>
      </c>
      <c r="AD545" s="207" t="s">
        <v>14</v>
      </c>
      <c r="AE545" s="75" t="s">
        <v>37</v>
      </c>
      <c r="AF545" s="209">
        <v>46059</v>
      </c>
      <c r="AG545" s="12" t="s">
        <v>1060</v>
      </c>
      <c r="AH545" s="147">
        <v>46055</v>
      </c>
      <c r="AI545" s="168" t="s">
        <v>1122</v>
      </c>
      <c r="AJ545" s="147">
        <v>46057</v>
      </c>
      <c r="AK545" s="12">
        <v>1762</v>
      </c>
      <c r="AL545" s="147">
        <v>46062</v>
      </c>
      <c r="AM545" s="12" t="s">
        <v>2295</v>
      </c>
      <c r="AN545" s="12"/>
    </row>
    <row r="546" spans="1:40" x14ac:dyDescent="0.25">
      <c r="A546" s="148">
        <v>94</v>
      </c>
      <c r="B546" s="268" t="s">
        <v>55</v>
      </c>
      <c r="C546" s="149" t="s">
        <v>78</v>
      </c>
      <c r="D546" s="139" t="s">
        <v>1140</v>
      </c>
      <c r="E546" s="8" t="str">
        <f>VLOOKUP(R546,'REPARTO PROCESOS'!B:C,2,0)</f>
        <v>FDLSC-CD-001-2026</v>
      </c>
      <c r="F546" s="29" t="str">
        <f>VLOOKUP(G546,'NUMEROS DE CONTRATO'!G:K,5,0)</f>
        <v>553-2026 CPS-AG(145208)</v>
      </c>
      <c r="G546" s="222" t="s">
        <v>173</v>
      </c>
      <c r="H546" s="149" t="s">
        <v>1047</v>
      </c>
      <c r="I546" s="149">
        <v>3237378506</v>
      </c>
      <c r="J546" s="149" t="s">
        <v>1129</v>
      </c>
      <c r="K546" s="149" t="s">
        <v>1047</v>
      </c>
      <c r="L546" s="151">
        <v>2349</v>
      </c>
      <c r="M546" s="151">
        <v>2349</v>
      </c>
      <c r="N546" s="148" t="s">
        <v>1129</v>
      </c>
      <c r="O546" s="149" t="s">
        <v>1129</v>
      </c>
      <c r="P546" s="279" t="s">
        <v>1132</v>
      </c>
      <c r="Q546" s="285" t="s">
        <v>1141</v>
      </c>
      <c r="R546" s="281">
        <v>145208</v>
      </c>
      <c r="S546" s="280" t="s">
        <v>1070</v>
      </c>
      <c r="T546" s="19">
        <v>1696</v>
      </c>
      <c r="U546" s="247" t="s">
        <v>1142</v>
      </c>
      <c r="V546" s="138" t="s">
        <v>1143</v>
      </c>
      <c r="W546" s="138" t="s">
        <v>1144</v>
      </c>
      <c r="X546" s="318">
        <v>24760000</v>
      </c>
      <c r="Y546" s="320" t="s">
        <v>1145</v>
      </c>
      <c r="Z546" s="162" t="s">
        <v>1146</v>
      </c>
      <c r="AA546" s="222" t="s">
        <v>1147</v>
      </c>
      <c r="AB546" s="144" t="s">
        <v>1681</v>
      </c>
      <c r="AC546" s="145" t="s">
        <v>1047</v>
      </c>
      <c r="AD546" s="141" t="s">
        <v>14</v>
      </c>
      <c r="AE546" s="75" t="s">
        <v>37</v>
      </c>
      <c r="AF546" s="209">
        <v>46055</v>
      </c>
      <c r="AG546" s="12" t="s">
        <v>1060</v>
      </c>
      <c r="AH546" s="147">
        <v>46049</v>
      </c>
      <c r="AI546" s="170" t="s">
        <v>1424</v>
      </c>
      <c r="AJ546" s="147">
        <v>46050</v>
      </c>
      <c r="AK546" s="12">
        <v>727</v>
      </c>
      <c r="AL546" s="147">
        <v>46052</v>
      </c>
      <c r="AM546" s="12" t="s">
        <v>2295</v>
      </c>
      <c r="AN546" s="12"/>
    </row>
    <row r="547" spans="1:40" x14ac:dyDescent="0.25">
      <c r="A547" s="148">
        <v>145</v>
      </c>
      <c r="B547" s="268" t="s">
        <v>55</v>
      </c>
      <c r="C547" s="149" t="s">
        <v>78</v>
      </c>
      <c r="D547" s="139" t="s">
        <v>1140</v>
      </c>
      <c r="E547" s="8" t="str">
        <f>VLOOKUP(R547,'REPARTO PROCESOS'!B:C,2,0)</f>
        <v>FDLSC-CD-001-2026</v>
      </c>
      <c r="F547" s="29" t="str">
        <f>VLOOKUP(G547,'NUMEROS DE CONTRATO'!G:K,5,0)</f>
        <v>554-2026 CPS-AG(145208)</v>
      </c>
      <c r="G547" s="222" t="s">
        <v>223</v>
      </c>
      <c r="H547" s="149">
        <v>79052271</v>
      </c>
      <c r="I547" s="149">
        <v>3214781583</v>
      </c>
      <c r="J547" s="149" t="s">
        <v>1129</v>
      </c>
      <c r="K547" s="149" t="s">
        <v>1063</v>
      </c>
      <c r="L547" s="151">
        <v>2349</v>
      </c>
      <c r="M547" s="151">
        <v>2349</v>
      </c>
      <c r="N547" s="148" t="s">
        <v>1129</v>
      </c>
      <c r="O547" s="149" t="s">
        <v>1129</v>
      </c>
      <c r="P547" s="279" t="s">
        <v>1132</v>
      </c>
      <c r="Q547" s="288" t="s">
        <v>1141</v>
      </c>
      <c r="R547" s="281">
        <v>145208</v>
      </c>
      <c r="S547" s="280" t="s">
        <v>1070</v>
      </c>
      <c r="T547" s="19">
        <v>1696</v>
      </c>
      <c r="U547" s="247" t="s">
        <v>1142</v>
      </c>
      <c r="V547" s="138" t="s">
        <v>1143</v>
      </c>
      <c r="W547" s="138" t="s">
        <v>1144</v>
      </c>
      <c r="X547" s="318">
        <v>24760000</v>
      </c>
      <c r="Y547" s="320" t="s">
        <v>1145</v>
      </c>
      <c r="Z547" s="162" t="s">
        <v>1146</v>
      </c>
      <c r="AA547" s="222" t="s">
        <v>1147</v>
      </c>
      <c r="AB547" s="148" t="s">
        <v>1047</v>
      </c>
      <c r="AC547" s="149" t="s">
        <v>1047</v>
      </c>
      <c r="AD547" s="136" t="s">
        <v>14</v>
      </c>
      <c r="AE547" s="75" t="s">
        <v>37</v>
      </c>
      <c r="AF547" s="217">
        <v>46056</v>
      </c>
      <c r="AG547" s="12" t="s">
        <v>1060</v>
      </c>
      <c r="AH547" s="147">
        <v>46055</v>
      </c>
      <c r="AI547" s="168" t="s">
        <v>1122</v>
      </c>
      <c r="AJ547" s="147">
        <v>46057</v>
      </c>
      <c r="AK547" s="12">
        <v>1776</v>
      </c>
      <c r="AL547" s="147">
        <v>46062</v>
      </c>
      <c r="AM547" s="12" t="s">
        <v>2295</v>
      </c>
      <c r="AN547" s="12"/>
    </row>
    <row r="548" spans="1:40" x14ac:dyDescent="0.25">
      <c r="A548" s="148">
        <v>136</v>
      </c>
      <c r="B548" s="268" t="s">
        <v>55</v>
      </c>
      <c r="C548" s="149" t="s">
        <v>78</v>
      </c>
      <c r="D548" s="139" t="s">
        <v>1140</v>
      </c>
      <c r="E548" s="8" t="str">
        <f>VLOOKUP(R548,'REPARTO PROCESOS'!B:C,2,0)</f>
        <v>FDLSC-CD-001-2026</v>
      </c>
      <c r="F548" s="29" t="str">
        <f>VLOOKUP(G548,'NUMEROS DE CONTRATO'!G:K,5,0)</f>
        <v>555-2026 CPS-AG(145208)</v>
      </c>
      <c r="G548" s="222" t="s">
        <v>214</v>
      </c>
      <c r="H548" s="149">
        <v>52054776</v>
      </c>
      <c r="I548" s="149">
        <v>3108615432</v>
      </c>
      <c r="J548" s="149" t="s">
        <v>1129</v>
      </c>
      <c r="K548" s="149" t="s">
        <v>1063</v>
      </c>
      <c r="L548" s="151">
        <v>2349</v>
      </c>
      <c r="M548" s="151">
        <v>2349</v>
      </c>
      <c r="N548" s="148" t="s">
        <v>1129</v>
      </c>
      <c r="O548" s="149" t="s">
        <v>1129</v>
      </c>
      <c r="P548" s="279" t="s">
        <v>1132</v>
      </c>
      <c r="Q548" s="288" t="s">
        <v>1141</v>
      </c>
      <c r="R548" s="281">
        <v>145208</v>
      </c>
      <c r="S548" s="280" t="s">
        <v>1070</v>
      </c>
      <c r="T548" s="19">
        <v>1696</v>
      </c>
      <c r="U548" s="247" t="s">
        <v>1142</v>
      </c>
      <c r="V548" s="138" t="s">
        <v>1143</v>
      </c>
      <c r="W548" s="138" t="s">
        <v>1144</v>
      </c>
      <c r="X548" s="318">
        <v>24760000</v>
      </c>
      <c r="Y548" s="320" t="s">
        <v>1145</v>
      </c>
      <c r="Z548" s="162" t="s">
        <v>1146</v>
      </c>
      <c r="AA548" s="222" t="s">
        <v>1147</v>
      </c>
      <c r="AB548" s="148" t="s">
        <v>1047</v>
      </c>
      <c r="AC548" s="149" t="s">
        <v>1047</v>
      </c>
      <c r="AD548" s="141" t="s">
        <v>14</v>
      </c>
      <c r="AE548" s="75" t="s">
        <v>37</v>
      </c>
      <c r="AF548" s="217">
        <v>46056</v>
      </c>
      <c r="AG548" s="12" t="s">
        <v>1060</v>
      </c>
      <c r="AH548" s="147">
        <v>46049</v>
      </c>
      <c r="AI548" s="170" t="s">
        <v>1424</v>
      </c>
      <c r="AJ548" s="147">
        <v>46050</v>
      </c>
      <c r="AK548" s="12">
        <v>730</v>
      </c>
      <c r="AL548" s="147">
        <v>46052</v>
      </c>
      <c r="AM548" s="12" t="s">
        <v>2295</v>
      </c>
      <c r="AN548" s="12"/>
    </row>
    <row r="549" spans="1:40" x14ac:dyDescent="0.25">
      <c r="A549" s="148">
        <v>141</v>
      </c>
      <c r="B549" s="269" t="s">
        <v>55</v>
      </c>
      <c r="C549" s="4" t="s">
        <v>78</v>
      </c>
      <c r="D549" s="139" t="s">
        <v>1140</v>
      </c>
      <c r="E549" s="8" t="str">
        <f>VLOOKUP(R549,'REPARTO PROCESOS'!B:C,2,0)</f>
        <v>FDLSC-CD-001-2026</v>
      </c>
      <c r="F549" s="29" t="str">
        <f>VLOOKUP(G549,'NUMEROS DE CONTRATO'!G:K,5,0)</f>
        <v>556-2026 CPS-AG(145208)</v>
      </c>
      <c r="G549" s="222" t="s">
        <v>219</v>
      </c>
      <c r="H549" s="4">
        <v>1020805899</v>
      </c>
      <c r="I549" s="4">
        <v>3172282368</v>
      </c>
      <c r="J549" s="4" t="s">
        <v>1129</v>
      </c>
      <c r="K549" s="4" t="s">
        <v>1063</v>
      </c>
      <c r="L549" s="151">
        <v>2349</v>
      </c>
      <c r="M549" s="151">
        <v>2349</v>
      </c>
      <c r="N549" s="4" t="s">
        <v>1129</v>
      </c>
      <c r="O549" s="4" t="s">
        <v>1129</v>
      </c>
      <c r="P549" s="283" t="s">
        <v>1132</v>
      </c>
      <c r="Q549" s="287" t="s">
        <v>1141</v>
      </c>
      <c r="R549" s="281">
        <v>145208</v>
      </c>
      <c r="S549" s="280" t="s">
        <v>1070</v>
      </c>
      <c r="T549" s="19">
        <v>1696</v>
      </c>
      <c r="U549" s="247" t="s">
        <v>1142</v>
      </c>
      <c r="V549" s="138" t="s">
        <v>1143</v>
      </c>
      <c r="W549" s="138" t="s">
        <v>1144</v>
      </c>
      <c r="X549" s="318">
        <v>24760000</v>
      </c>
      <c r="Y549" s="320" t="s">
        <v>1145</v>
      </c>
      <c r="Z549" s="162" t="s">
        <v>1146</v>
      </c>
      <c r="AA549" s="222" t="s">
        <v>1147</v>
      </c>
      <c r="AB549" s="148" t="s">
        <v>1047</v>
      </c>
      <c r="AC549" s="149" t="s">
        <v>1047</v>
      </c>
      <c r="AD549" s="135" t="s">
        <v>14</v>
      </c>
      <c r="AE549" s="75" t="s">
        <v>37</v>
      </c>
      <c r="AF549" s="209">
        <v>46059</v>
      </c>
      <c r="AG549" s="5" t="s">
        <v>1060</v>
      </c>
      <c r="AH549" s="163">
        <v>46049</v>
      </c>
      <c r="AI549" s="170" t="s">
        <v>1424</v>
      </c>
      <c r="AJ549" s="147">
        <v>46050</v>
      </c>
      <c r="AK549" s="12">
        <v>733</v>
      </c>
      <c r="AL549" s="147">
        <v>46052</v>
      </c>
      <c r="AM549" s="12" t="s">
        <v>2295</v>
      </c>
      <c r="AN549" s="12"/>
    </row>
    <row r="550" spans="1:40" x14ac:dyDescent="0.25">
      <c r="A550" s="148">
        <v>152</v>
      </c>
      <c r="B550" s="268" t="s">
        <v>55</v>
      </c>
      <c r="C550" s="149" t="s">
        <v>78</v>
      </c>
      <c r="D550" s="139" t="s">
        <v>1140</v>
      </c>
      <c r="E550" s="8" t="str">
        <f>VLOOKUP(R550,'REPARTO PROCESOS'!B:C,2,0)</f>
        <v>FDLSC-CD-001-2026</v>
      </c>
      <c r="F550" s="29" t="str">
        <f>VLOOKUP(G550,'NUMEROS DE CONTRATO'!G:K,5,0)</f>
        <v>557-2026 CPS-AG(145208)</v>
      </c>
      <c r="G550" s="222" t="s">
        <v>230</v>
      </c>
      <c r="H550" s="149">
        <v>1032411636</v>
      </c>
      <c r="I550" s="149">
        <v>3108544895</v>
      </c>
      <c r="J550" s="149" t="s">
        <v>1129</v>
      </c>
      <c r="K550" s="149" t="s">
        <v>1063</v>
      </c>
      <c r="L550" s="151">
        <v>2349</v>
      </c>
      <c r="M550" s="151">
        <v>2349</v>
      </c>
      <c r="N550" s="148" t="s">
        <v>1129</v>
      </c>
      <c r="O550" s="149" t="s">
        <v>1129</v>
      </c>
      <c r="P550" s="279" t="s">
        <v>1132</v>
      </c>
      <c r="Q550" s="285" t="s">
        <v>1141</v>
      </c>
      <c r="R550" s="281">
        <v>145208</v>
      </c>
      <c r="S550" s="280" t="s">
        <v>1070</v>
      </c>
      <c r="T550" s="19">
        <v>1696</v>
      </c>
      <c r="U550" s="247" t="s">
        <v>1142</v>
      </c>
      <c r="V550" s="138" t="s">
        <v>1143</v>
      </c>
      <c r="W550" s="138" t="s">
        <v>1144</v>
      </c>
      <c r="X550" s="318">
        <v>24760000</v>
      </c>
      <c r="Y550" s="320" t="s">
        <v>1145</v>
      </c>
      <c r="Z550" s="162" t="s">
        <v>1146</v>
      </c>
      <c r="AA550" s="222" t="s">
        <v>1147</v>
      </c>
      <c r="AB550" s="148" t="s">
        <v>1059</v>
      </c>
      <c r="AC550" s="152">
        <v>45992</v>
      </c>
      <c r="AD550" s="141" t="s">
        <v>14</v>
      </c>
      <c r="AE550" s="75" t="s">
        <v>37</v>
      </c>
      <c r="AF550" s="217">
        <v>46056</v>
      </c>
      <c r="AG550" s="12" t="s">
        <v>1060</v>
      </c>
      <c r="AH550" s="147">
        <v>46049</v>
      </c>
      <c r="AI550" s="170" t="s">
        <v>1424</v>
      </c>
      <c r="AJ550" s="147">
        <v>46050</v>
      </c>
      <c r="AK550" s="12">
        <v>735</v>
      </c>
      <c r="AL550" s="147">
        <v>46052</v>
      </c>
      <c r="AM550" s="12" t="s">
        <v>2295</v>
      </c>
      <c r="AN550" s="12"/>
    </row>
    <row r="551" spans="1:40" x14ac:dyDescent="0.25">
      <c r="A551" s="148">
        <v>347</v>
      </c>
      <c r="B551" s="269" t="s">
        <v>402</v>
      </c>
      <c r="C551" s="4" t="s">
        <v>417</v>
      </c>
      <c r="D551" s="139" t="s">
        <v>1193</v>
      </c>
      <c r="E551" s="8" t="str">
        <f>VLOOKUP(R551,'REPARTO PROCESOS'!B:C,2,0)</f>
        <v>FDLSC-CD-010-2026</v>
      </c>
      <c r="F551" s="29" t="str">
        <f>VLOOKUP(G551,'NUMEROS DE CONTRATO'!G:K,5,0)</f>
        <v>559-2026 CPS-P(146645)</v>
      </c>
      <c r="G551" s="222" t="s">
        <v>450</v>
      </c>
      <c r="H551" s="4">
        <v>52906218</v>
      </c>
      <c r="I551" s="4">
        <v>3143455188</v>
      </c>
      <c r="J551" s="4" t="s">
        <v>1973</v>
      </c>
      <c r="K551" s="4" t="s">
        <v>1063</v>
      </c>
      <c r="L551" s="151">
        <v>2648</v>
      </c>
      <c r="M551" s="151">
        <v>2648</v>
      </c>
      <c r="N551" s="4" t="s">
        <v>1196</v>
      </c>
      <c r="O551" s="4" t="s">
        <v>1089</v>
      </c>
      <c r="P551" s="283" t="s">
        <v>1197</v>
      </c>
      <c r="Q551" s="284" t="s">
        <v>1197</v>
      </c>
      <c r="R551" s="281">
        <v>146645</v>
      </c>
      <c r="S551" s="280" t="s">
        <v>1198</v>
      </c>
      <c r="T551" s="125">
        <v>1788</v>
      </c>
      <c r="U551" s="247" t="s">
        <v>1256</v>
      </c>
      <c r="V551" s="138" t="s">
        <v>1257</v>
      </c>
      <c r="W551" s="9" t="s">
        <v>1055</v>
      </c>
      <c r="X551" s="318">
        <v>48000000</v>
      </c>
      <c r="Y551" s="320" t="s">
        <v>1211</v>
      </c>
      <c r="Z551" s="162" t="s">
        <v>1212</v>
      </c>
      <c r="AA551" s="222" t="s">
        <v>1213</v>
      </c>
      <c r="AB551" s="148" t="s">
        <v>1974</v>
      </c>
      <c r="AC551" s="149" t="s">
        <v>1047</v>
      </c>
      <c r="AD551" s="135" t="s">
        <v>21</v>
      </c>
      <c r="AE551" s="75" t="s">
        <v>37</v>
      </c>
      <c r="AF551" s="209">
        <v>46057</v>
      </c>
      <c r="AG551" s="5" t="s">
        <v>1060</v>
      </c>
      <c r="AH551" s="163">
        <v>46049</v>
      </c>
      <c r="AI551" s="170" t="s">
        <v>1424</v>
      </c>
      <c r="AJ551" s="147">
        <v>46050</v>
      </c>
      <c r="AK551" s="12">
        <v>748</v>
      </c>
      <c r="AL551" s="147">
        <v>46052</v>
      </c>
      <c r="AM551" s="12" t="s">
        <v>45</v>
      </c>
      <c r="AN551" s="147">
        <v>46057</v>
      </c>
    </row>
    <row r="552" spans="1:40" x14ac:dyDescent="0.25">
      <c r="A552" s="148">
        <v>355</v>
      </c>
      <c r="B552" s="269" t="s">
        <v>402</v>
      </c>
      <c r="C552" s="4" t="s">
        <v>417</v>
      </c>
      <c r="D552" s="139" t="s">
        <v>1193</v>
      </c>
      <c r="E552" s="8" t="str">
        <f>VLOOKUP(R552,'REPARTO PROCESOS'!B:C,2,0)</f>
        <v>FDLSC-CD-010-2026</v>
      </c>
      <c r="F552" s="29" t="str">
        <f>VLOOKUP(G552,'NUMEROS DE CONTRATO'!G:K,5,0)</f>
        <v>560-2026 CPS-P(146645)</v>
      </c>
      <c r="G552" s="222" t="s">
        <v>458</v>
      </c>
      <c r="H552" s="4">
        <v>52102164</v>
      </c>
      <c r="I552" s="4">
        <v>3143731717</v>
      </c>
      <c r="J552" s="4" t="s">
        <v>1934</v>
      </c>
      <c r="K552" s="4" t="s">
        <v>1063</v>
      </c>
      <c r="L552" s="151">
        <v>2648</v>
      </c>
      <c r="M552" s="151">
        <v>2648</v>
      </c>
      <c r="N552" s="4" t="s">
        <v>1196</v>
      </c>
      <c r="O552" s="4" t="s">
        <v>1089</v>
      </c>
      <c r="P552" s="283" t="s">
        <v>1197</v>
      </c>
      <c r="Q552" s="284" t="s">
        <v>1197</v>
      </c>
      <c r="R552" s="281">
        <v>146645</v>
      </c>
      <c r="S552" s="280" t="s">
        <v>1198</v>
      </c>
      <c r="T552" s="125">
        <v>1788</v>
      </c>
      <c r="U552" s="247" t="s">
        <v>1256</v>
      </c>
      <c r="V552" s="138" t="s">
        <v>1257</v>
      </c>
      <c r="W552" s="9" t="s">
        <v>1055</v>
      </c>
      <c r="X552" s="318">
        <v>48000000</v>
      </c>
      <c r="Y552" s="320" t="s">
        <v>1211</v>
      </c>
      <c r="Z552" s="162" t="s">
        <v>1212</v>
      </c>
      <c r="AA552" s="222" t="s">
        <v>1213</v>
      </c>
      <c r="AB552" s="148" t="s">
        <v>1047</v>
      </c>
      <c r="AC552" s="149" t="s">
        <v>1047</v>
      </c>
      <c r="AD552" s="135" t="s">
        <v>21</v>
      </c>
      <c r="AE552" s="75" t="s">
        <v>37</v>
      </c>
      <c r="AF552" s="209">
        <v>46050</v>
      </c>
      <c r="AG552" s="12" t="s">
        <v>1060</v>
      </c>
      <c r="AH552" s="147">
        <v>46049</v>
      </c>
      <c r="AI552" s="170" t="s">
        <v>1424</v>
      </c>
      <c r="AJ552" s="147">
        <v>46050</v>
      </c>
      <c r="AK552" s="12">
        <v>749</v>
      </c>
      <c r="AL552" s="147">
        <v>46052</v>
      </c>
      <c r="AM552" s="12" t="s">
        <v>45</v>
      </c>
      <c r="AN552" s="147">
        <v>46055</v>
      </c>
    </row>
    <row r="553" spans="1:40" x14ac:dyDescent="0.25">
      <c r="A553" s="148">
        <v>361</v>
      </c>
      <c r="B553" s="268" t="s">
        <v>402</v>
      </c>
      <c r="C553" s="149" t="s">
        <v>417</v>
      </c>
      <c r="D553" s="139" t="s">
        <v>1193</v>
      </c>
      <c r="E553" s="8" t="str">
        <f>VLOOKUP(R553,'REPARTO PROCESOS'!B:C,2,0)</f>
        <v>FDLSC-CD-010-2026</v>
      </c>
      <c r="F553" s="29" t="str">
        <f>VLOOKUP(G553,'NUMEROS DE CONTRATO'!G:K,5,0)</f>
        <v>561-2026 CPS-P(146645)</v>
      </c>
      <c r="G553" s="222" t="s">
        <v>1975</v>
      </c>
      <c r="H553" s="4">
        <v>79687437</v>
      </c>
      <c r="I553" s="4">
        <v>3103247919</v>
      </c>
      <c r="J553" s="4" t="s">
        <v>1194</v>
      </c>
      <c r="K553" s="4" t="s">
        <v>1976</v>
      </c>
      <c r="L553" s="151">
        <v>2648</v>
      </c>
      <c r="M553" s="151">
        <v>2648</v>
      </c>
      <c r="N553" s="148" t="s">
        <v>1196</v>
      </c>
      <c r="O553" s="149" t="s">
        <v>1089</v>
      </c>
      <c r="P553" s="279" t="s">
        <v>1197</v>
      </c>
      <c r="Q553" s="285" t="s">
        <v>1197</v>
      </c>
      <c r="R553" s="281">
        <v>146645</v>
      </c>
      <c r="S553" s="280" t="s">
        <v>1198</v>
      </c>
      <c r="T553" s="125">
        <v>1788</v>
      </c>
      <c r="U553" s="247" t="s">
        <v>1256</v>
      </c>
      <c r="V553" s="138" t="s">
        <v>1257</v>
      </c>
      <c r="W553" s="9" t="s">
        <v>1055</v>
      </c>
      <c r="X553" s="318">
        <v>48000000</v>
      </c>
      <c r="Y553" s="320" t="s">
        <v>1211</v>
      </c>
      <c r="Z553" s="162" t="s">
        <v>1212</v>
      </c>
      <c r="AA553" s="222" t="s">
        <v>1213</v>
      </c>
      <c r="AB553" s="148" t="s">
        <v>1047</v>
      </c>
      <c r="AC553" s="149" t="s">
        <v>1047</v>
      </c>
      <c r="AD553" s="135" t="s">
        <v>21</v>
      </c>
      <c r="AE553" s="75" t="s">
        <v>37</v>
      </c>
      <c r="AF553" s="209">
        <v>46050</v>
      </c>
      <c r="AG553" s="12" t="s">
        <v>1060</v>
      </c>
      <c r="AH553" s="147">
        <v>46049</v>
      </c>
      <c r="AI553" s="170" t="s">
        <v>1424</v>
      </c>
      <c r="AJ553" s="147">
        <v>46050</v>
      </c>
      <c r="AK553" s="12">
        <v>751</v>
      </c>
      <c r="AL553" s="147">
        <v>46052</v>
      </c>
      <c r="AM553" s="12" t="s">
        <v>45</v>
      </c>
      <c r="AN553" s="147">
        <v>46055</v>
      </c>
    </row>
    <row r="554" spans="1:40" x14ac:dyDescent="0.25">
      <c r="A554" s="148">
        <v>364</v>
      </c>
      <c r="B554" s="269" t="s">
        <v>402</v>
      </c>
      <c r="C554" s="4" t="s">
        <v>417</v>
      </c>
      <c r="D554" s="139" t="s">
        <v>1193</v>
      </c>
      <c r="E554" s="8" t="str">
        <f>VLOOKUP(R554,'REPARTO PROCESOS'!B:C,2,0)</f>
        <v>FDLSC-CD-010-2026</v>
      </c>
      <c r="F554" s="29" t="str">
        <f>VLOOKUP(G554,'NUMEROS DE CONTRATO'!G:K,5,0)</f>
        <v>562-2026 CPS-P(146645)</v>
      </c>
      <c r="G554" s="222" t="s">
        <v>467</v>
      </c>
      <c r="H554" s="4">
        <v>1014243176</v>
      </c>
      <c r="I554" s="4">
        <v>3125225061</v>
      </c>
      <c r="J554" s="4" t="s">
        <v>1259</v>
      </c>
      <c r="K554" s="4" t="s">
        <v>1977</v>
      </c>
      <c r="L554" s="151">
        <v>2648</v>
      </c>
      <c r="M554" s="151">
        <v>2648</v>
      </c>
      <c r="N554" s="4" t="s">
        <v>1196</v>
      </c>
      <c r="O554" s="4" t="s">
        <v>1089</v>
      </c>
      <c r="P554" s="283" t="s">
        <v>1197</v>
      </c>
      <c r="Q554" s="284" t="s">
        <v>1197</v>
      </c>
      <c r="R554" s="281">
        <v>146645</v>
      </c>
      <c r="S554" s="280" t="s">
        <v>1198</v>
      </c>
      <c r="T554" s="125">
        <v>1788</v>
      </c>
      <c r="U554" s="247" t="s">
        <v>1256</v>
      </c>
      <c r="V554" s="138" t="s">
        <v>1257</v>
      </c>
      <c r="W554" s="9" t="s">
        <v>1055</v>
      </c>
      <c r="X554" s="318">
        <v>48000000</v>
      </c>
      <c r="Y554" s="320" t="s">
        <v>1211</v>
      </c>
      <c r="Z554" s="162" t="s">
        <v>1212</v>
      </c>
      <c r="AA554" s="222" t="s">
        <v>1213</v>
      </c>
      <c r="AB554" s="148" t="s">
        <v>1978</v>
      </c>
      <c r="AC554" s="149" t="s">
        <v>1047</v>
      </c>
      <c r="AD554" s="207" t="s">
        <v>21</v>
      </c>
      <c r="AE554" s="75" t="s">
        <v>37</v>
      </c>
      <c r="AF554" s="209">
        <v>46056</v>
      </c>
      <c r="AG554" s="12" t="s">
        <v>1060</v>
      </c>
      <c r="AH554" s="147">
        <v>46049</v>
      </c>
      <c r="AI554" s="170" t="s">
        <v>1424</v>
      </c>
      <c r="AJ554" s="147">
        <v>46050</v>
      </c>
      <c r="AK554" s="12">
        <v>690</v>
      </c>
      <c r="AL554" s="147">
        <v>46052</v>
      </c>
      <c r="AM554" s="12" t="s">
        <v>45</v>
      </c>
      <c r="AN554" s="147">
        <v>46056</v>
      </c>
    </row>
    <row r="555" spans="1:40" x14ac:dyDescent="0.25">
      <c r="A555" s="148">
        <v>366</v>
      </c>
      <c r="B555" s="269" t="s">
        <v>402</v>
      </c>
      <c r="C555" s="4" t="s">
        <v>417</v>
      </c>
      <c r="D555" s="139" t="s">
        <v>1193</v>
      </c>
      <c r="E555" s="8" t="str">
        <f>VLOOKUP(R555,'REPARTO PROCESOS'!B:C,2,0)</f>
        <v>FDLSC-CD-010-2026</v>
      </c>
      <c r="F555" s="29" t="str">
        <f>VLOOKUP(G555,'NUMEROS DE CONTRATO'!G:K,5,0)</f>
        <v>563-2026 CPS-P(146645)</v>
      </c>
      <c r="G555" s="222" t="s">
        <v>469</v>
      </c>
      <c r="H555" s="4">
        <v>1013679352</v>
      </c>
      <c r="I555" s="4">
        <v>3164363517</v>
      </c>
      <c r="J555" s="4" t="s">
        <v>1979</v>
      </c>
      <c r="K555" s="4" t="s">
        <v>1063</v>
      </c>
      <c r="L555" s="151">
        <v>2648</v>
      </c>
      <c r="M555" s="151">
        <v>2648</v>
      </c>
      <c r="N555" s="4" t="s">
        <v>1196</v>
      </c>
      <c r="O555" s="4" t="s">
        <v>1089</v>
      </c>
      <c r="P555" s="283" t="s">
        <v>1197</v>
      </c>
      <c r="Q555" s="284" t="s">
        <v>1197</v>
      </c>
      <c r="R555" s="281">
        <v>146645</v>
      </c>
      <c r="S555" s="280" t="s">
        <v>1198</v>
      </c>
      <c r="T555" s="125">
        <v>1788</v>
      </c>
      <c r="U555" s="247" t="s">
        <v>1256</v>
      </c>
      <c r="V555" s="138" t="s">
        <v>1257</v>
      </c>
      <c r="W555" s="9" t="s">
        <v>1055</v>
      </c>
      <c r="X555" s="318">
        <v>48000000</v>
      </c>
      <c r="Y555" s="320" t="s">
        <v>1211</v>
      </c>
      <c r="Z555" s="162" t="s">
        <v>1212</v>
      </c>
      <c r="AA555" s="222" t="s">
        <v>1213</v>
      </c>
      <c r="AB555" s="148" t="s">
        <v>1047</v>
      </c>
      <c r="AC555" s="149" t="s">
        <v>1047</v>
      </c>
      <c r="AD555" s="207" t="s">
        <v>14</v>
      </c>
      <c r="AE555" s="75" t="s">
        <v>37</v>
      </c>
      <c r="AF555" s="209">
        <v>46056</v>
      </c>
      <c r="AG555" s="12" t="s">
        <v>1060</v>
      </c>
      <c r="AH555" s="147">
        <v>46052</v>
      </c>
      <c r="AI555" s="168" t="s">
        <v>1122</v>
      </c>
      <c r="AJ555" s="147">
        <v>46057</v>
      </c>
      <c r="AK555" s="12">
        <v>1804</v>
      </c>
      <c r="AL555" s="147">
        <v>46062</v>
      </c>
      <c r="AM555" s="12" t="s">
        <v>2293</v>
      </c>
      <c r="AN555" s="12"/>
    </row>
    <row r="556" spans="1:40" x14ac:dyDescent="0.25">
      <c r="A556" s="148">
        <v>371</v>
      </c>
      <c r="B556" s="268" t="s">
        <v>402</v>
      </c>
      <c r="C556" s="149" t="s">
        <v>417</v>
      </c>
      <c r="D556" s="139" t="s">
        <v>1193</v>
      </c>
      <c r="E556" s="8" t="str">
        <f>VLOOKUP(R556,'REPARTO PROCESOS'!B:C,2,0)</f>
        <v>FDLSC-CD-010-2026</v>
      </c>
      <c r="F556" s="29" t="str">
        <f>VLOOKUP(G556,'NUMEROS DE CONTRATO'!G:K,5,0)</f>
        <v>564-2026 CPS-P(146645)</v>
      </c>
      <c r="G556" s="222" t="s">
        <v>474</v>
      </c>
      <c r="H556" s="149">
        <v>1032485623</v>
      </c>
      <c r="I556" s="149">
        <v>3194167277</v>
      </c>
      <c r="J556" s="149" t="s">
        <v>1194</v>
      </c>
      <c r="K556" s="149" t="s">
        <v>1572</v>
      </c>
      <c r="L556" s="151">
        <v>2648</v>
      </c>
      <c r="M556" s="151">
        <v>2648</v>
      </c>
      <c r="N556" s="148" t="s">
        <v>1196</v>
      </c>
      <c r="O556" s="149" t="s">
        <v>1089</v>
      </c>
      <c r="P556" s="279" t="s">
        <v>1197</v>
      </c>
      <c r="Q556" s="285" t="s">
        <v>1197</v>
      </c>
      <c r="R556" s="281">
        <v>146645</v>
      </c>
      <c r="S556" s="280" t="s">
        <v>1198</v>
      </c>
      <c r="T556" s="125">
        <v>1788</v>
      </c>
      <c r="U556" s="247" t="s">
        <v>1256</v>
      </c>
      <c r="V556" s="138" t="s">
        <v>1257</v>
      </c>
      <c r="W556" s="9" t="s">
        <v>1055</v>
      </c>
      <c r="X556" s="318">
        <v>48000000</v>
      </c>
      <c r="Y556" s="320" t="s">
        <v>1211</v>
      </c>
      <c r="Z556" s="162" t="s">
        <v>1212</v>
      </c>
      <c r="AA556" s="222" t="s">
        <v>1213</v>
      </c>
      <c r="AB556" s="148" t="s">
        <v>1047</v>
      </c>
      <c r="AC556" s="149" t="s">
        <v>1047</v>
      </c>
      <c r="AD556" s="207" t="s">
        <v>21</v>
      </c>
      <c r="AE556" s="75" t="s">
        <v>37</v>
      </c>
      <c r="AF556" s="209">
        <v>46056</v>
      </c>
      <c r="AG556" s="12" t="s">
        <v>1060</v>
      </c>
      <c r="AH556" s="147">
        <v>46049</v>
      </c>
      <c r="AI556" s="170" t="s">
        <v>1424</v>
      </c>
      <c r="AJ556" s="147">
        <v>46050</v>
      </c>
      <c r="AK556" s="12">
        <v>692</v>
      </c>
      <c r="AL556" s="147">
        <v>46052</v>
      </c>
      <c r="AM556" s="12" t="s">
        <v>2296</v>
      </c>
      <c r="AN556" s="12"/>
    </row>
    <row r="557" spans="1:40" x14ac:dyDescent="0.25">
      <c r="A557" s="148">
        <v>374</v>
      </c>
      <c r="B557" s="268" t="s">
        <v>402</v>
      </c>
      <c r="C557" s="149" t="s">
        <v>417</v>
      </c>
      <c r="D557" s="139" t="s">
        <v>1193</v>
      </c>
      <c r="E557" s="8" t="str">
        <f>VLOOKUP(R557,'REPARTO PROCESOS'!B:C,2,0)</f>
        <v>FDLSC-CD-010-2026</v>
      </c>
      <c r="F557" s="29" t="str">
        <f>VLOOKUP(G557,'NUMEROS DE CONTRATO'!G:K,5,0)</f>
        <v>565-2026 CPS-P(146645)</v>
      </c>
      <c r="G557" s="222" t="s">
        <v>477</v>
      </c>
      <c r="H557" s="149">
        <v>52985337</v>
      </c>
      <c r="I557" s="149">
        <v>3193852656</v>
      </c>
      <c r="J557" s="149" t="s">
        <v>1048</v>
      </c>
      <c r="K557" s="149" t="s">
        <v>1063</v>
      </c>
      <c r="L557" s="151">
        <v>2648</v>
      </c>
      <c r="M557" s="151">
        <v>2648</v>
      </c>
      <c r="N557" s="148" t="s">
        <v>1196</v>
      </c>
      <c r="O557" s="149" t="s">
        <v>1089</v>
      </c>
      <c r="P557" s="279" t="s">
        <v>1197</v>
      </c>
      <c r="Q557" s="285" t="s">
        <v>1197</v>
      </c>
      <c r="R557" s="281">
        <v>146645</v>
      </c>
      <c r="S557" s="280" t="s">
        <v>1198</v>
      </c>
      <c r="T557" s="125">
        <v>1788</v>
      </c>
      <c r="U557" s="247" t="s">
        <v>1256</v>
      </c>
      <c r="V557" s="138" t="s">
        <v>1257</v>
      </c>
      <c r="W557" s="9" t="s">
        <v>1055</v>
      </c>
      <c r="X557" s="318">
        <v>48000000</v>
      </c>
      <c r="Y557" s="320" t="s">
        <v>1211</v>
      </c>
      <c r="Z557" s="162" t="s">
        <v>1212</v>
      </c>
      <c r="AA557" s="222" t="s">
        <v>1213</v>
      </c>
      <c r="AB557" s="148" t="s">
        <v>1047</v>
      </c>
      <c r="AC557" s="149" t="s">
        <v>1047</v>
      </c>
      <c r="AD557" s="207" t="s">
        <v>21</v>
      </c>
      <c r="AE557" s="75" t="s">
        <v>37</v>
      </c>
      <c r="AF557" s="209">
        <v>46056</v>
      </c>
      <c r="AG557" s="12" t="s">
        <v>1060</v>
      </c>
      <c r="AH557" s="147">
        <v>46049</v>
      </c>
      <c r="AI557" s="170" t="s">
        <v>1424</v>
      </c>
      <c r="AJ557" s="147">
        <v>46050</v>
      </c>
      <c r="AK557" s="12">
        <v>695</v>
      </c>
      <c r="AL557" s="147">
        <v>46052</v>
      </c>
      <c r="AM557" s="12" t="s">
        <v>2296</v>
      </c>
      <c r="AN557" s="12"/>
    </row>
    <row r="558" spans="1:40" x14ac:dyDescent="0.25">
      <c r="A558" s="148">
        <v>377</v>
      </c>
      <c r="B558" s="268" t="s">
        <v>402</v>
      </c>
      <c r="C558" s="149" t="s">
        <v>417</v>
      </c>
      <c r="D558" s="139" t="s">
        <v>1193</v>
      </c>
      <c r="E558" s="8" t="str">
        <f>VLOOKUP(R558,'REPARTO PROCESOS'!B:C,2,0)</f>
        <v>FDLSC-CD-010-2026</v>
      </c>
      <c r="F558" s="29" t="str">
        <f>VLOOKUP(G558,'NUMEROS DE CONTRATO'!G:K,5,0)</f>
        <v>566-2026 CPS-P(146645)</v>
      </c>
      <c r="G558" s="222" t="s">
        <v>480</v>
      </c>
      <c r="H558" s="149">
        <v>1006070198</v>
      </c>
      <c r="I558" s="149">
        <v>3105577352</v>
      </c>
      <c r="J558" s="149" t="s">
        <v>1194</v>
      </c>
      <c r="K558" s="149" t="s">
        <v>1063</v>
      </c>
      <c r="L558" s="151">
        <v>2648</v>
      </c>
      <c r="M558" s="151">
        <v>2648</v>
      </c>
      <c r="N558" s="148" t="s">
        <v>1196</v>
      </c>
      <c r="O558" s="149" t="s">
        <v>1089</v>
      </c>
      <c r="P558" s="279" t="s">
        <v>1197</v>
      </c>
      <c r="Q558" s="285" t="s">
        <v>1197</v>
      </c>
      <c r="R558" s="281">
        <v>146645</v>
      </c>
      <c r="S558" s="280" t="s">
        <v>1198</v>
      </c>
      <c r="T558" s="125">
        <v>1788</v>
      </c>
      <c r="U558" s="247" t="s">
        <v>1256</v>
      </c>
      <c r="V558" s="138" t="s">
        <v>1257</v>
      </c>
      <c r="W558" s="9" t="s">
        <v>1055</v>
      </c>
      <c r="X558" s="318">
        <v>48000000</v>
      </c>
      <c r="Y558" s="320" t="s">
        <v>1211</v>
      </c>
      <c r="Z558" s="162" t="s">
        <v>1212</v>
      </c>
      <c r="AA558" s="222" t="s">
        <v>1213</v>
      </c>
      <c r="AB558" s="148" t="s">
        <v>1047</v>
      </c>
      <c r="AC558" s="149" t="s">
        <v>1047</v>
      </c>
      <c r="AD558" s="207" t="s">
        <v>21</v>
      </c>
      <c r="AE558" s="75" t="s">
        <v>37</v>
      </c>
      <c r="AF558" s="209">
        <v>46056</v>
      </c>
      <c r="AG558" s="12" t="s">
        <v>1060</v>
      </c>
      <c r="AH558" s="147">
        <v>46052</v>
      </c>
      <c r="AI558" s="168" t="s">
        <v>1252</v>
      </c>
      <c r="AJ558" s="147">
        <v>46051</v>
      </c>
      <c r="AK558" s="12">
        <v>791</v>
      </c>
      <c r="AL558" s="147">
        <v>46052</v>
      </c>
      <c r="AM558" s="12" t="s">
        <v>2296</v>
      </c>
      <c r="AN558" s="12"/>
    </row>
    <row r="559" spans="1:40" x14ac:dyDescent="0.25">
      <c r="A559" s="148">
        <v>378</v>
      </c>
      <c r="B559" s="269" t="s">
        <v>402</v>
      </c>
      <c r="C559" s="4" t="s">
        <v>417</v>
      </c>
      <c r="D559" s="139" t="s">
        <v>1193</v>
      </c>
      <c r="E559" s="8" t="str">
        <f>VLOOKUP(R559,'REPARTO PROCESOS'!B:C,2,0)</f>
        <v>FDLSC-CD-010-2026</v>
      </c>
      <c r="F559" s="29" t="str">
        <f>VLOOKUP(G559,'NUMEROS DE CONTRATO'!G:K,5,0)</f>
        <v>567-2026 CPS-P(146645)</v>
      </c>
      <c r="G559" s="222" t="s">
        <v>481</v>
      </c>
      <c r="H559" s="4">
        <v>1023875284</v>
      </c>
      <c r="I559" s="4">
        <v>3132726457</v>
      </c>
      <c r="J559" s="4" t="s">
        <v>1202</v>
      </c>
      <c r="K559" s="4" t="s">
        <v>1063</v>
      </c>
      <c r="L559" s="151">
        <v>2648</v>
      </c>
      <c r="M559" s="151">
        <v>2648</v>
      </c>
      <c r="N559" s="4" t="s">
        <v>1196</v>
      </c>
      <c r="O559" s="4" t="s">
        <v>1089</v>
      </c>
      <c r="P559" s="283" t="s">
        <v>1197</v>
      </c>
      <c r="Q559" s="284" t="s">
        <v>1197</v>
      </c>
      <c r="R559" s="281">
        <v>146645</v>
      </c>
      <c r="S559" s="280" t="s">
        <v>1198</v>
      </c>
      <c r="T559" s="125">
        <v>1788</v>
      </c>
      <c r="U559" s="247" t="s">
        <v>1256</v>
      </c>
      <c r="V559" s="138" t="s">
        <v>1257</v>
      </c>
      <c r="W559" s="9" t="s">
        <v>1055</v>
      </c>
      <c r="X559" s="318">
        <v>48000000</v>
      </c>
      <c r="Y559" s="320" t="s">
        <v>1211</v>
      </c>
      <c r="Z559" s="162" t="s">
        <v>1212</v>
      </c>
      <c r="AA559" s="222" t="s">
        <v>1213</v>
      </c>
      <c r="AB559" s="148" t="s">
        <v>1047</v>
      </c>
      <c r="AC559" s="149" t="s">
        <v>1047</v>
      </c>
      <c r="AD559" s="207" t="s">
        <v>21</v>
      </c>
      <c r="AE559" s="75" t="s">
        <v>37</v>
      </c>
      <c r="AF559" s="209">
        <v>46057</v>
      </c>
      <c r="AG559" s="12" t="s">
        <v>1060</v>
      </c>
      <c r="AH559" s="147">
        <v>46052</v>
      </c>
      <c r="AI559" s="168" t="s">
        <v>1252</v>
      </c>
      <c r="AJ559" s="147">
        <v>46051</v>
      </c>
      <c r="AK559" s="12">
        <v>792</v>
      </c>
      <c r="AL559" s="147">
        <v>46052</v>
      </c>
      <c r="AM559" s="12" t="s">
        <v>2296</v>
      </c>
      <c r="AN559" s="12"/>
    </row>
    <row r="560" spans="1:40" x14ac:dyDescent="0.25">
      <c r="A560" s="148">
        <v>308</v>
      </c>
      <c r="B560" s="269" t="s">
        <v>402</v>
      </c>
      <c r="C560" s="4" t="s">
        <v>403</v>
      </c>
      <c r="D560" s="139" t="s">
        <v>1205</v>
      </c>
      <c r="E560" s="8" t="str">
        <f>VLOOKUP(R560,'REPARTO PROCESOS'!B:C,2,0)</f>
        <v>FDLSC-CD-249-2026</v>
      </c>
      <c r="F560" s="29" t="str">
        <f>VLOOKUP(G560,'NUMEROS DE CONTRATO'!G:K,5,0)</f>
        <v>568-2026 CPS-P(146403)</v>
      </c>
      <c r="G560" s="222" t="s">
        <v>408</v>
      </c>
      <c r="H560" s="4">
        <v>1018423199</v>
      </c>
      <c r="I560" s="4">
        <v>3232386338</v>
      </c>
      <c r="J560" s="4" t="s">
        <v>1259</v>
      </c>
      <c r="K560" s="4" t="s">
        <v>1668</v>
      </c>
      <c r="L560" s="151">
        <v>2316</v>
      </c>
      <c r="M560" s="151">
        <v>2316</v>
      </c>
      <c r="N560" s="4" t="s">
        <v>1244</v>
      </c>
      <c r="O560" s="4" t="s">
        <v>1068</v>
      </c>
      <c r="P560" s="283" t="s">
        <v>1047</v>
      </c>
      <c r="Q560" s="284" t="s">
        <v>1069</v>
      </c>
      <c r="R560" s="4">
        <v>146403</v>
      </c>
      <c r="S560" s="280" t="s">
        <v>1166</v>
      </c>
      <c r="T560" s="125">
        <v>1771</v>
      </c>
      <c r="U560" s="247" t="s">
        <v>1980</v>
      </c>
      <c r="V560" s="138" t="s">
        <v>1981</v>
      </c>
      <c r="W560" s="138" t="s">
        <v>1144</v>
      </c>
      <c r="X560" s="318">
        <v>64000000</v>
      </c>
      <c r="Y560" s="320" t="s">
        <v>1073</v>
      </c>
      <c r="Z560" s="162" t="s">
        <v>1074</v>
      </c>
      <c r="AA560" s="222" t="s">
        <v>1075</v>
      </c>
      <c r="AB560" s="148" t="s">
        <v>1047</v>
      </c>
      <c r="AC560" s="149" t="s">
        <v>1047</v>
      </c>
      <c r="AD560" s="135" t="s">
        <v>14</v>
      </c>
      <c r="AE560" s="75" t="s">
        <v>37</v>
      </c>
      <c r="AF560" s="217">
        <v>46058</v>
      </c>
      <c r="AG560" s="12" t="s">
        <v>1060</v>
      </c>
      <c r="AH560" s="147">
        <v>46049</v>
      </c>
      <c r="AI560" s="170" t="s">
        <v>1424</v>
      </c>
      <c r="AJ560" s="147">
        <v>46050</v>
      </c>
      <c r="AK560" s="12">
        <v>747</v>
      </c>
      <c r="AL560" s="147">
        <v>46052</v>
      </c>
      <c r="AM560" s="12" t="s">
        <v>2293</v>
      </c>
      <c r="AN560" s="12"/>
    </row>
    <row r="561" spans="1:40" x14ac:dyDescent="0.25">
      <c r="A561" s="148">
        <v>337</v>
      </c>
      <c r="B561" s="268" t="s">
        <v>402</v>
      </c>
      <c r="C561" s="149" t="s">
        <v>431</v>
      </c>
      <c r="D561" s="139" t="s">
        <v>1205</v>
      </c>
      <c r="E561" s="8" t="str">
        <f>VLOOKUP(R561,'REPARTO PROCESOS'!B:C,2,0)</f>
        <v>FDLSC-CD-291-2026</v>
      </c>
      <c r="F561" s="29" t="str">
        <f>VLOOKUP(G561,'NUMEROS DE CONTRATO'!G:K,5,0)</f>
        <v>569-2026 CPS-P(150333)</v>
      </c>
      <c r="G561" s="222" t="s">
        <v>440</v>
      </c>
      <c r="H561" s="149">
        <v>51872948</v>
      </c>
      <c r="I561" s="149">
        <v>3124998035</v>
      </c>
      <c r="J561" s="149" t="s">
        <v>1982</v>
      </c>
      <c r="K561" s="149" t="s">
        <v>1839</v>
      </c>
      <c r="L561" s="151">
        <v>2802</v>
      </c>
      <c r="M561" s="151">
        <v>2802</v>
      </c>
      <c r="N561" s="148" t="s">
        <v>1264</v>
      </c>
      <c r="O561" s="149" t="s">
        <v>1089</v>
      </c>
      <c r="P561" s="279" t="s">
        <v>1090</v>
      </c>
      <c r="Q561" s="285" t="s">
        <v>1090</v>
      </c>
      <c r="R561" s="149">
        <v>150333</v>
      </c>
      <c r="S561" s="280" t="s">
        <v>1208</v>
      </c>
      <c r="T561" s="127">
        <v>1957</v>
      </c>
      <c r="U561" s="247" t="s">
        <v>1261</v>
      </c>
      <c r="V561" s="138" t="s">
        <v>1262</v>
      </c>
      <c r="W561" s="9" t="s">
        <v>1055</v>
      </c>
      <c r="X561" s="318">
        <v>7690000</v>
      </c>
      <c r="Y561" s="320" t="s">
        <v>1983</v>
      </c>
      <c r="Z561" s="162" t="s">
        <v>1104</v>
      </c>
      <c r="AA561" s="222" t="s">
        <v>1105</v>
      </c>
      <c r="AB561" s="148" t="s">
        <v>1047</v>
      </c>
      <c r="AC561" s="149" t="s">
        <v>1047</v>
      </c>
      <c r="AD561" s="135" t="s">
        <v>21</v>
      </c>
      <c r="AE561" s="75" t="s">
        <v>37</v>
      </c>
      <c r="AF561" s="209">
        <v>46057</v>
      </c>
      <c r="AG561" s="12" t="s">
        <v>1060</v>
      </c>
      <c r="AH561" s="147">
        <v>46052</v>
      </c>
      <c r="AI561" s="168" t="s">
        <v>1252</v>
      </c>
      <c r="AJ561" s="147">
        <v>46051</v>
      </c>
      <c r="AK561" s="12">
        <v>785</v>
      </c>
      <c r="AL561" s="147">
        <v>46052</v>
      </c>
      <c r="AM561" s="12" t="s">
        <v>2296</v>
      </c>
      <c r="AN561" s="12"/>
    </row>
    <row r="562" spans="1:40" x14ac:dyDescent="0.25">
      <c r="A562" s="148">
        <v>69</v>
      </c>
      <c r="B562" s="268" t="s">
        <v>55</v>
      </c>
      <c r="C562" s="149" t="s">
        <v>56</v>
      </c>
      <c r="D562" s="139" t="s">
        <v>1453</v>
      </c>
      <c r="E562" s="8" t="str">
        <f>VLOOKUP(R562,'REPARTO PROCESOS'!B:C,2,0)</f>
        <v>FDLSC-CD-005-2026</v>
      </c>
      <c r="F562" s="29" t="str">
        <f>VLOOKUP(G562,'NUMEROS DE CONTRATO'!G:K,5,0)</f>
        <v>570-2026 CPS-AG(145273)</v>
      </c>
      <c r="G562" s="222" t="s">
        <v>148</v>
      </c>
      <c r="H562" s="149">
        <v>52444804</v>
      </c>
      <c r="I562" s="149">
        <v>3104021457</v>
      </c>
      <c r="J562" s="149" t="s">
        <v>1129</v>
      </c>
      <c r="K562" s="149" t="s">
        <v>1063</v>
      </c>
      <c r="L562" s="151">
        <v>2601</v>
      </c>
      <c r="M562" s="151">
        <v>2601</v>
      </c>
      <c r="N562" s="148" t="s">
        <v>1924</v>
      </c>
      <c r="O562" s="149" t="s">
        <v>1129</v>
      </c>
      <c r="P562" s="279" t="s">
        <v>1132</v>
      </c>
      <c r="Q562" s="288" t="s">
        <v>1141</v>
      </c>
      <c r="R562" s="281">
        <v>145273</v>
      </c>
      <c r="S562" s="280" t="s">
        <v>1052</v>
      </c>
      <c r="T562" s="19">
        <v>1699</v>
      </c>
      <c r="U562" s="247" t="s">
        <v>1925</v>
      </c>
      <c r="V562" s="138" t="s">
        <v>1926</v>
      </c>
      <c r="W562" s="138" t="s">
        <v>1144</v>
      </c>
      <c r="X562" s="318">
        <v>24760000</v>
      </c>
      <c r="Y562" s="320" t="s">
        <v>1145</v>
      </c>
      <c r="Z562" s="162" t="s">
        <v>1146</v>
      </c>
      <c r="AA562" s="222" t="s">
        <v>1147</v>
      </c>
      <c r="AB562" s="148" t="s">
        <v>1047</v>
      </c>
      <c r="AC562" s="149" t="s">
        <v>1047</v>
      </c>
      <c r="AD562" s="135" t="s">
        <v>14</v>
      </c>
      <c r="AE562" s="75" t="s">
        <v>37</v>
      </c>
      <c r="AF562" s="217">
        <v>46057</v>
      </c>
      <c r="AG562" s="12" t="s">
        <v>1060</v>
      </c>
      <c r="AH562" s="147">
        <v>46052</v>
      </c>
      <c r="AI562" s="168" t="s">
        <v>1252</v>
      </c>
      <c r="AJ562" s="147">
        <v>46051</v>
      </c>
      <c r="AK562" s="12">
        <v>762</v>
      </c>
      <c r="AL562" s="147">
        <v>46052</v>
      </c>
      <c r="AM562" s="12" t="s">
        <v>2295</v>
      </c>
      <c r="AN562" s="12"/>
    </row>
    <row r="563" spans="1:40" x14ac:dyDescent="0.25">
      <c r="A563" s="148">
        <v>368</v>
      </c>
      <c r="B563" s="269" t="s">
        <v>402</v>
      </c>
      <c r="C563" s="4" t="s">
        <v>417</v>
      </c>
      <c r="D563" s="139" t="s">
        <v>1193</v>
      </c>
      <c r="E563" s="8" t="str">
        <f>VLOOKUP(R563,'REPARTO PROCESOS'!B:C,2,0)</f>
        <v>FDLSC-CD-209-2026</v>
      </c>
      <c r="F563" s="29" t="str">
        <f>VLOOKUP(G563,'NUMEROS DE CONTRATO'!G:K,5,0)</f>
        <v>571-2026 CPS-P(147313)</v>
      </c>
      <c r="G563" s="222" t="s">
        <v>471</v>
      </c>
      <c r="H563" s="4">
        <v>1023966888</v>
      </c>
      <c r="I563" s="4">
        <v>3114927062</v>
      </c>
      <c r="J563" s="4" t="s">
        <v>1249</v>
      </c>
      <c r="K563" s="4" t="s">
        <v>1063</v>
      </c>
      <c r="L563" s="151">
        <v>2648</v>
      </c>
      <c r="M563" s="151">
        <v>2648</v>
      </c>
      <c r="N563" s="4" t="s">
        <v>1064</v>
      </c>
      <c r="O563" s="4" t="s">
        <v>1050</v>
      </c>
      <c r="P563" s="283" t="s">
        <v>1165</v>
      </c>
      <c r="Q563" s="284" t="s">
        <v>1051</v>
      </c>
      <c r="R563" s="4">
        <v>147313</v>
      </c>
      <c r="S563" s="280" t="s">
        <v>1224</v>
      </c>
      <c r="T563" s="124">
        <v>1849</v>
      </c>
      <c r="U563" s="247" t="s">
        <v>1984</v>
      </c>
      <c r="V563" s="138" t="s">
        <v>1985</v>
      </c>
      <c r="W563" s="9" t="s">
        <v>1055</v>
      </c>
      <c r="X563" s="318">
        <v>44800000</v>
      </c>
      <c r="Y563" s="320" t="s">
        <v>1056</v>
      </c>
      <c r="Z563" s="162" t="s">
        <v>1057</v>
      </c>
      <c r="AA563" s="222" t="s">
        <v>1058</v>
      </c>
      <c r="AB563" s="148" t="s">
        <v>1047</v>
      </c>
      <c r="AC563" s="149" t="s">
        <v>1047</v>
      </c>
      <c r="AD563" s="207" t="s">
        <v>21</v>
      </c>
      <c r="AE563" s="75" t="s">
        <v>37</v>
      </c>
      <c r="AF563" s="209">
        <v>46056</v>
      </c>
      <c r="AG563" s="12" t="s">
        <v>1060</v>
      </c>
      <c r="AH563" s="147">
        <v>46049</v>
      </c>
      <c r="AI563" s="170" t="s">
        <v>1424</v>
      </c>
      <c r="AJ563" s="147">
        <v>46050</v>
      </c>
      <c r="AK563" s="12">
        <v>691</v>
      </c>
      <c r="AL563" s="147">
        <v>46052</v>
      </c>
      <c r="AM563" s="12" t="s">
        <v>2293</v>
      </c>
      <c r="AN563" s="12"/>
    </row>
    <row r="564" spans="1:40" x14ac:dyDescent="0.25">
      <c r="A564" s="148">
        <v>617</v>
      </c>
      <c r="B564" s="269" t="s">
        <v>695</v>
      </c>
      <c r="C564" s="4" t="s">
        <v>696</v>
      </c>
      <c r="D564" s="139" t="s">
        <v>1107</v>
      </c>
      <c r="E564" s="8" t="str">
        <f>VLOOKUP(R564,'REPARTO PROCESOS'!B:C,2,0)</f>
        <v>FDLSC-CD-306-2026</v>
      </c>
      <c r="F564" s="29" t="str">
        <f>VLOOKUP(G564,'NUMEROS DE CONTRATO'!G:K,5,0)</f>
        <v>572-2026 CPS-AG(152254)</v>
      </c>
      <c r="G564" s="222" t="s">
        <v>738</v>
      </c>
      <c r="H564" s="4">
        <v>1109381036</v>
      </c>
      <c r="I564" s="4">
        <v>3219161466</v>
      </c>
      <c r="J564" s="4" t="s">
        <v>1986</v>
      </c>
      <c r="K564" s="4" t="s">
        <v>1063</v>
      </c>
      <c r="L564" s="151">
        <v>2667</v>
      </c>
      <c r="M564" s="151">
        <v>2667</v>
      </c>
      <c r="N564" s="4" t="s">
        <v>1092</v>
      </c>
      <c r="O564" s="4" t="s">
        <v>1092</v>
      </c>
      <c r="P564" s="283" t="s">
        <v>1234</v>
      </c>
      <c r="Q564" s="284" t="s">
        <v>1093</v>
      </c>
      <c r="R564" s="4">
        <v>152254</v>
      </c>
      <c r="S564" s="280" t="s">
        <v>1113</v>
      </c>
      <c r="T564" s="123" t="s">
        <v>1987</v>
      </c>
      <c r="U564" s="247" t="s">
        <v>1988</v>
      </c>
      <c r="V564" s="138" t="s">
        <v>1989</v>
      </c>
      <c r="W564" s="138" t="s">
        <v>1144</v>
      </c>
      <c r="X564" s="318">
        <v>34400000</v>
      </c>
      <c r="Y564" s="320" t="s">
        <v>1390</v>
      </c>
      <c r="Z564" s="162" t="s">
        <v>1391</v>
      </c>
      <c r="AA564" s="222" t="s">
        <v>1392</v>
      </c>
      <c r="AB564" s="148" t="s">
        <v>1303</v>
      </c>
      <c r="AC564" s="152">
        <v>46028</v>
      </c>
      <c r="AD564" s="135" t="s">
        <v>14</v>
      </c>
      <c r="AE564" s="75" t="s">
        <v>37</v>
      </c>
      <c r="AF564" s="209">
        <v>46055</v>
      </c>
      <c r="AG564" s="12" t="s">
        <v>1060</v>
      </c>
      <c r="AH564" s="147">
        <v>46056</v>
      </c>
      <c r="AI564" s="168" t="s">
        <v>1622</v>
      </c>
      <c r="AJ564" s="147">
        <v>46059</v>
      </c>
      <c r="AK564" s="12">
        <v>1951</v>
      </c>
      <c r="AL564" s="147">
        <v>46063</v>
      </c>
      <c r="AM564" s="12" t="s">
        <v>2293</v>
      </c>
      <c r="AN564" s="12"/>
    </row>
    <row r="565" spans="1:40" x14ac:dyDescent="0.25">
      <c r="A565" s="148">
        <v>851</v>
      </c>
      <c r="B565" s="269" t="s">
        <v>402</v>
      </c>
      <c r="C565" s="4" t="s">
        <v>417</v>
      </c>
      <c r="D565" s="139" t="s">
        <v>1193</v>
      </c>
      <c r="E565" s="8" t="str">
        <f>VLOOKUP(R565,'REPARTO PROCESOS'!B:C,2,0)</f>
        <v>FDLSC-CD-142-2026</v>
      </c>
      <c r="F565" s="29" t="str">
        <f>VLOOKUP(G565,'NUMEROS DE CONTRATO'!G:K,5,0)</f>
        <v>573-2026 CPS-P(147923)</v>
      </c>
      <c r="G565" s="222" t="s">
        <v>519</v>
      </c>
      <c r="H565" s="4">
        <v>1022972767</v>
      </c>
      <c r="I565" s="4">
        <v>3144155039</v>
      </c>
      <c r="J565" s="4" t="s">
        <v>1202</v>
      </c>
      <c r="K565" s="4" t="s">
        <v>1063</v>
      </c>
      <c r="L565" s="151">
        <v>2648</v>
      </c>
      <c r="M565" s="151">
        <v>2648</v>
      </c>
      <c r="N565" s="4" t="s">
        <v>1089</v>
      </c>
      <c r="O565" s="4" t="s">
        <v>1089</v>
      </c>
      <c r="P565" s="283" t="s">
        <v>1047</v>
      </c>
      <c r="Q565" s="284" t="s">
        <v>1078</v>
      </c>
      <c r="R565" s="4">
        <v>147923</v>
      </c>
      <c r="S565" s="280" t="s">
        <v>1113</v>
      </c>
      <c r="T565" s="123">
        <v>1922</v>
      </c>
      <c r="U565" s="247" t="s">
        <v>1990</v>
      </c>
      <c r="V565" s="138" t="s">
        <v>1991</v>
      </c>
      <c r="W565" s="9" t="s">
        <v>1055</v>
      </c>
      <c r="X565" s="318">
        <v>61520000</v>
      </c>
      <c r="Y565" s="320" t="s">
        <v>1081</v>
      </c>
      <c r="Z565" s="162" t="s">
        <v>1082</v>
      </c>
      <c r="AA565" s="222" t="s">
        <v>1083</v>
      </c>
      <c r="AB565" s="148" t="s">
        <v>1992</v>
      </c>
      <c r="AC565" s="149" t="s">
        <v>1047</v>
      </c>
      <c r="AD565" s="207" t="s">
        <v>21</v>
      </c>
      <c r="AE565" s="75" t="s">
        <v>37</v>
      </c>
      <c r="AF565" s="209">
        <v>46050</v>
      </c>
      <c r="AG565" s="12" t="s">
        <v>1060</v>
      </c>
      <c r="AH565" s="147">
        <v>46049</v>
      </c>
      <c r="AI565" s="170" t="s">
        <v>1424</v>
      </c>
      <c r="AJ565" s="147">
        <v>46050</v>
      </c>
      <c r="AK565" s="12">
        <v>702</v>
      </c>
      <c r="AL565" s="147">
        <v>46052</v>
      </c>
      <c r="AM565" s="12" t="s">
        <v>45</v>
      </c>
      <c r="AN565" s="147">
        <v>46056</v>
      </c>
    </row>
    <row r="566" spans="1:40" x14ac:dyDescent="0.25">
      <c r="A566" s="148">
        <v>362</v>
      </c>
      <c r="B566" s="268" t="s">
        <v>402</v>
      </c>
      <c r="C566" s="149" t="s">
        <v>417</v>
      </c>
      <c r="D566" s="139" t="s">
        <v>1193</v>
      </c>
      <c r="E566" s="8" t="str">
        <f>VLOOKUP(R566,'REPARTO PROCESOS'!B:C,2,0)</f>
        <v>FDLSC-CD-270-2026</v>
      </c>
      <c r="F566" s="29" t="str">
        <f>VLOOKUP(G566,'NUMEROS DE CONTRATO'!G:K,5,0)</f>
        <v>574-2026 CPS-P(148297)</v>
      </c>
      <c r="G566" s="222" t="s">
        <v>465</v>
      </c>
      <c r="H566" s="149">
        <v>79901829</v>
      </c>
      <c r="I566" s="149">
        <v>3024588632</v>
      </c>
      <c r="J566" s="149" t="s">
        <v>1194</v>
      </c>
      <c r="K566" s="149" t="s">
        <v>1063</v>
      </c>
      <c r="L566" s="151">
        <v>2667</v>
      </c>
      <c r="M566" s="151">
        <v>2667</v>
      </c>
      <c r="N566" s="148" t="s">
        <v>1196</v>
      </c>
      <c r="O566" s="149" t="s">
        <v>1089</v>
      </c>
      <c r="P566" s="279" t="s">
        <v>1197</v>
      </c>
      <c r="Q566" s="285" t="s">
        <v>1197</v>
      </c>
      <c r="R566" s="4">
        <v>148297</v>
      </c>
      <c r="S566" s="280" t="s">
        <v>1208</v>
      </c>
      <c r="T566" s="127">
        <v>1944</v>
      </c>
      <c r="U566" s="247" t="s">
        <v>1256</v>
      </c>
      <c r="V566" s="138" t="s">
        <v>1257</v>
      </c>
      <c r="W566" s="9" t="s">
        <v>1055</v>
      </c>
      <c r="X566" s="318">
        <v>48000000</v>
      </c>
      <c r="Y566" s="320" t="s">
        <v>1211</v>
      </c>
      <c r="Z566" s="162" t="s">
        <v>1993</v>
      </c>
      <c r="AA566" s="222" t="s">
        <v>1213</v>
      </c>
      <c r="AB566" s="148" t="s">
        <v>1047</v>
      </c>
      <c r="AC566" s="149" t="s">
        <v>1047</v>
      </c>
      <c r="AD566" s="207" t="s">
        <v>21</v>
      </c>
      <c r="AE566" s="75" t="s">
        <v>37</v>
      </c>
      <c r="AF566" s="209">
        <v>46057</v>
      </c>
      <c r="AG566" s="12" t="s">
        <v>1060</v>
      </c>
      <c r="AH566" s="147">
        <v>46049</v>
      </c>
      <c r="AI566" s="170" t="s">
        <v>1424</v>
      </c>
      <c r="AJ566" s="147">
        <v>46050</v>
      </c>
      <c r="AK566" s="12">
        <v>752</v>
      </c>
      <c r="AL566" s="147">
        <v>46052</v>
      </c>
      <c r="AM566" s="12" t="s">
        <v>45</v>
      </c>
      <c r="AN566" s="147">
        <v>46057</v>
      </c>
    </row>
    <row r="567" spans="1:40" x14ac:dyDescent="0.25">
      <c r="A567" s="148">
        <v>315</v>
      </c>
      <c r="B567" s="269" t="s">
        <v>402</v>
      </c>
      <c r="C567" s="4" t="s">
        <v>403</v>
      </c>
      <c r="D567" s="139" t="s">
        <v>1205</v>
      </c>
      <c r="E567" s="8" t="str">
        <f>VLOOKUP(R567,'REPARTO PROCESOS'!B:C,2,0)</f>
        <v>FDLSC-CD-018-2026</v>
      </c>
      <c r="F567" s="29" t="str">
        <f>VLOOKUP(G567,'NUMEROS DE CONTRATO'!G:K,5,0)</f>
        <v>575-2026 CPS-P(146441)</v>
      </c>
      <c r="G567" s="222" t="s">
        <v>415</v>
      </c>
      <c r="H567" s="4">
        <v>1022356735</v>
      </c>
      <c r="I567" s="4">
        <v>3202283970</v>
      </c>
      <c r="J567" s="4" t="s">
        <v>1259</v>
      </c>
      <c r="K567" s="4" t="s">
        <v>1063</v>
      </c>
      <c r="L567" s="151">
        <v>2316</v>
      </c>
      <c r="M567" s="151">
        <v>2316</v>
      </c>
      <c r="N567" s="4" t="s">
        <v>1064</v>
      </c>
      <c r="O567" s="4" t="s">
        <v>1089</v>
      </c>
      <c r="P567" s="283" t="s">
        <v>1090</v>
      </c>
      <c r="Q567" s="284" t="s">
        <v>1090</v>
      </c>
      <c r="R567" s="281">
        <v>146441</v>
      </c>
      <c r="S567" s="280" t="s">
        <v>1166</v>
      </c>
      <c r="T567" s="125">
        <v>1776</v>
      </c>
      <c r="U567" s="247" t="s">
        <v>1994</v>
      </c>
      <c r="V567" s="138" t="s">
        <v>1995</v>
      </c>
      <c r="W567" s="9" t="s">
        <v>1055</v>
      </c>
      <c r="X567" s="318">
        <v>54400000</v>
      </c>
      <c r="Y567" s="320" t="s">
        <v>1103</v>
      </c>
      <c r="Z567" s="162" t="s">
        <v>1104</v>
      </c>
      <c r="AA567" s="222" t="s">
        <v>1105</v>
      </c>
      <c r="AB567" s="148" t="s">
        <v>1047</v>
      </c>
      <c r="AC567" s="149" t="s">
        <v>1047</v>
      </c>
      <c r="AD567" s="135" t="s">
        <v>14</v>
      </c>
      <c r="AE567" s="75" t="s">
        <v>37</v>
      </c>
      <c r="AF567" s="217">
        <v>46058</v>
      </c>
      <c r="AG567" s="12" t="s">
        <v>1060</v>
      </c>
      <c r="AH567" s="147">
        <v>46055</v>
      </c>
      <c r="AI567" s="168" t="s">
        <v>1312</v>
      </c>
      <c r="AJ567" s="147">
        <v>46058</v>
      </c>
      <c r="AK567" s="12">
        <v>1891</v>
      </c>
      <c r="AL567" s="147">
        <v>46063</v>
      </c>
      <c r="AM567" s="12" t="s">
        <v>2293</v>
      </c>
      <c r="AN567" s="12"/>
    </row>
    <row r="568" spans="1:40" x14ac:dyDescent="0.25">
      <c r="A568" s="148">
        <v>314</v>
      </c>
      <c r="B568" s="269" t="s">
        <v>402</v>
      </c>
      <c r="C568" s="4" t="s">
        <v>403</v>
      </c>
      <c r="D568" s="139" t="s">
        <v>1205</v>
      </c>
      <c r="E568" s="8" t="str">
        <f>VLOOKUP(R568,'REPARTO PROCESOS'!B:C,2,0)</f>
        <v>FDLSC-CD-018-2026</v>
      </c>
      <c r="F568" s="29" t="str">
        <f>VLOOKUP(G568,'NUMEROS DE CONTRATO'!G:K,5,0)</f>
        <v>576-2026 CPS-P(146441)</v>
      </c>
      <c r="G568" s="222" t="s">
        <v>414</v>
      </c>
      <c r="H568" s="4" t="s">
        <v>1047</v>
      </c>
      <c r="I568" s="4">
        <v>3013856061</v>
      </c>
      <c r="J568" s="4" t="s">
        <v>1259</v>
      </c>
      <c r="K568" s="4" t="s">
        <v>1063</v>
      </c>
      <c r="L568" s="151">
        <v>2316</v>
      </c>
      <c r="M568" s="151">
        <v>2316</v>
      </c>
      <c r="N568" s="4" t="s">
        <v>1064</v>
      </c>
      <c r="O568" s="4" t="s">
        <v>1089</v>
      </c>
      <c r="P568" s="283" t="s">
        <v>1090</v>
      </c>
      <c r="Q568" s="284" t="s">
        <v>1090</v>
      </c>
      <c r="R568" s="281">
        <v>146441</v>
      </c>
      <c r="S568" s="280" t="s">
        <v>1166</v>
      </c>
      <c r="T568" s="125">
        <v>1776</v>
      </c>
      <c r="U568" s="247" t="s">
        <v>1994</v>
      </c>
      <c r="V568" s="138" t="s">
        <v>1995</v>
      </c>
      <c r="W568" s="9" t="s">
        <v>1055</v>
      </c>
      <c r="X568" s="318">
        <v>54400000</v>
      </c>
      <c r="Y568" s="320" t="s">
        <v>1103</v>
      </c>
      <c r="Z568" s="162" t="s">
        <v>1104</v>
      </c>
      <c r="AA568" s="222" t="s">
        <v>1105</v>
      </c>
      <c r="AB568" s="148" t="s">
        <v>1047</v>
      </c>
      <c r="AC568" s="149" t="s">
        <v>1047</v>
      </c>
      <c r="AD568" s="207" t="s">
        <v>14</v>
      </c>
      <c r="AE568" s="75" t="s">
        <v>37</v>
      </c>
      <c r="AF568" s="209">
        <v>46057</v>
      </c>
      <c r="AG568" s="12" t="s">
        <v>1060</v>
      </c>
      <c r="AH568" s="147">
        <v>46055</v>
      </c>
      <c r="AI568" s="168" t="s">
        <v>1122</v>
      </c>
      <c r="AJ568" s="147">
        <v>46057</v>
      </c>
      <c r="AK568" s="12">
        <v>1799</v>
      </c>
      <c r="AL568" s="147">
        <v>46062</v>
      </c>
      <c r="AM568" s="12" t="s">
        <v>2293</v>
      </c>
      <c r="AN568" s="12"/>
    </row>
    <row r="569" spans="1:40" x14ac:dyDescent="0.25">
      <c r="A569" s="148">
        <v>322</v>
      </c>
      <c r="B569" s="269" t="s">
        <v>402</v>
      </c>
      <c r="C569" s="4" t="s">
        <v>403</v>
      </c>
      <c r="D569" s="139" t="s">
        <v>1205</v>
      </c>
      <c r="E569" s="8" t="str">
        <f>VLOOKUP(R569,'REPARTO PROCESOS'!B:C,2,0)</f>
        <v>FDLSC-CD-018-2026</v>
      </c>
      <c r="F569" s="29" t="str">
        <f>VLOOKUP(G569,'NUMEROS DE CONTRATO'!G:K,5,0)</f>
        <v>577-2026 CPS-P(146441)</v>
      </c>
      <c r="G569" s="222" t="s">
        <v>424</v>
      </c>
      <c r="H569" s="4">
        <v>1013681560</v>
      </c>
      <c r="I569" s="4">
        <v>3223953645</v>
      </c>
      <c r="J569" s="4" t="s">
        <v>1048</v>
      </c>
      <c r="K569" s="4" t="s">
        <v>1267</v>
      </c>
      <c r="L569" s="151">
        <v>2316</v>
      </c>
      <c r="M569" s="151">
        <v>2316</v>
      </c>
      <c r="N569" s="4" t="s">
        <v>1996</v>
      </c>
      <c r="O569" s="4" t="s">
        <v>1089</v>
      </c>
      <c r="P569" s="283" t="s">
        <v>1090</v>
      </c>
      <c r="Q569" s="284" t="s">
        <v>1090</v>
      </c>
      <c r="R569" s="281">
        <v>146441</v>
      </c>
      <c r="S569" s="280" t="s">
        <v>1166</v>
      </c>
      <c r="T569" s="125">
        <v>1776</v>
      </c>
      <c r="U569" s="247" t="s">
        <v>1994</v>
      </c>
      <c r="V569" s="138" t="s">
        <v>1995</v>
      </c>
      <c r="W569" s="9" t="s">
        <v>1055</v>
      </c>
      <c r="X569" s="318">
        <v>54400000</v>
      </c>
      <c r="Y569" s="320" t="s">
        <v>1103</v>
      </c>
      <c r="Z569" s="162" t="s">
        <v>1104</v>
      </c>
      <c r="AA569" s="222" t="s">
        <v>1105</v>
      </c>
      <c r="AB569" s="148" t="s">
        <v>1047</v>
      </c>
      <c r="AC569" s="149" t="s">
        <v>1047</v>
      </c>
      <c r="AD569" s="135" t="s">
        <v>14</v>
      </c>
      <c r="AE569" s="75" t="s">
        <v>37</v>
      </c>
      <c r="AF569" s="209">
        <v>46057</v>
      </c>
      <c r="AG569" s="12" t="s">
        <v>1060</v>
      </c>
      <c r="AH569" s="147">
        <v>46055</v>
      </c>
      <c r="AI569" s="168" t="s">
        <v>1312</v>
      </c>
      <c r="AJ569" s="147">
        <v>46058</v>
      </c>
      <c r="AK569" s="12">
        <v>1894</v>
      </c>
      <c r="AL569" s="147">
        <v>46063</v>
      </c>
      <c r="AM569" s="12" t="s">
        <v>45</v>
      </c>
      <c r="AN569" s="12"/>
    </row>
    <row r="570" spans="1:40" x14ac:dyDescent="0.25">
      <c r="A570" s="148">
        <v>325</v>
      </c>
      <c r="B570" s="269" t="s">
        <v>402</v>
      </c>
      <c r="C570" s="4" t="s">
        <v>403</v>
      </c>
      <c r="D570" s="139" t="s">
        <v>1205</v>
      </c>
      <c r="E570" s="8" t="str">
        <f>VLOOKUP(R570,'REPARTO PROCESOS'!B:C,2,0)</f>
        <v>FDLSC-CD-018-2026</v>
      </c>
      <c r="F570" s="29" t="str">
        <f>VLOOKUP(G570,'NUMEROS DE CONTRATO'!G:K,5,0)</f>
        <v>578-2026 CPS-P(146441)</v>
      </c>
      <c r="G570" s="222" t="s">
        <v>427</v>
      </c>
      <c r="H570" s="4">
        <v>1010225551</v>
      </c>
      <c r="I570" s="4">
        <v>3102627387</v>
      </c>
      <c r="J570" s="4" t="s">
        <v>1997</v>
      </c>
      <c r="K570" s="4" t="s">
        <v>1063</v>
      </c>
      <c r="L570" s="151">
        <v>2316</v>
      </c>
      <c r="M570" s="151">
        <v>2316</v>
      </c>
      <c r="N570" s="4" t="s">
        <v>1064</v>
      </c>
      <c r="O570" s="4" t="s">
        <v>1089</v>
      </c>
      <c r="P570" s="283" t="s">
        <v>1090</v>
      </c>
      <c r="Q570" s="284" t="s">
        <v>1090</v>
      </c>
      <c r="R570" s="281">
        <v>146441</v>
      </c>
      <c r="S570" s="280" t="s">
        <v>1166</v>
      </c>
      <c r="T570" s="125">
        <v>1776</v>
      </c>
      <c r="U570" s="247" t="s">
        <v>1994</v>
      </c>
      <c r="V570" s="138" t="s">
        <v>1995</v>
      </c>
      <c r="W570" s="9" t="s">
        <v>1055</v>
      </c>
      <c r="X570" s="318">
        <v>54400000</v>
      </c>
      <c r="Y570" s="320" t="s">
        <v>1103</v>
      </c>
      <c r="Z570" s="162" t="s">
        <v>1104</v>
      </c>
      <c r="AA570" s="222" t="s">
        <v>1105</v>
      </c>
      <c r="AB570" s="148" t="s">
        <v>1047</v>
      </c>
      <c r="AC570" s="149" t="s">
        <v>1047</v>
      </c>
      <c r="AD570" s="135" t="s">
        <v>14</v>
      </c>
      <c r="AE570" s="75" t="s">
        <v>37</v>
      </c>
      <c r="AF570" s="209">
        <v>46057</v>
      </c>
      <c r="AG570" s="12" t="s">
        <v>1060</v>
      </c>
      <c r="AH570" s="147">
        <v>46056</v>
      </c>
      <c r="AI570" s="170" t="s">
        <v>1266</v>
      </c>
      <c r="AJ570" s="147">
        <v>46059</v>
      </c>
      <c r="AK570" s="12" t="s">
        <v>2294</v>
      </c>
      <c r="AL570" s="12"/>
      <c r="AM570" s="12" t="s">
        <v>2293</v>
      </c>
      <c r="AN570" s="12"/>
    </row>
    <row r="571" spans="1:40" x14ac:dyDescent="0.25">
      <c r="A571" s="148">
        <v>327</v>
      </c>
      <c r="B571" s="269" t="s">
        <v>402</v>
      </c>
      <c r="C571" s="4" t="s">
        <v>403</v>
      </c>
      <c r="D571" s="139" t="s">
        <v>1205</v>
      </c>
      <c r="E571" s="8" t="str">
        <f>VLOOKUP(R571,'REPARTO PROCESOS'!B:C,2,0)</f>
        <v>FDLSC-CD-018-2026</v>
      </c>
      <c r="F571" s="29" t="str">
        <f>VLOOKUP(G571,'NUMEROS DE CONTRATO'!G:K,5,0)</f>
        <v>579-2026 CPS-P(146441)</v>
      </c>
      <c r="G571" s="222" t="s">
        <v>429</v>
      </c>
      <c r="H571" s="4">
        <v>52954691</v>
      </c>
      <c r="I571" s="4">
        <v>3154494438</v>
      </c>
      <c r="J571" s="4" t="s">
        <v>1259</v>
      </c>
      <c r="K571" s="4" t="s">
        <v>1998</v>
      </c>
      <c r="L571" s="151">
        <v>2316</v>
      </c>
      <c r="M571" s="151">
        <v>2316</v>
      </c>
      <c r="N571" s="4" t="s">
        <v>1064</v>
      </c>
      <c r="O571" s="4" t="s">
        <v>1089</v>
      </c>
      <c r="P571" s="283" t="s">
        <v>1090</v>
      </c>
      <c r="Q571" s="284" t="s">
        <v>1090</v>
      </c>
      <c r="R571" s="281">
        <v>146441</v>
      </c>
      <c r="S571" s="280" t="s">
        <v>1166</v>
      </c>
      <c r="T571" s="125">
        <v>1776</v>
      </c>
      <c r="U571" s="247" t="s">
        <v>1994</v>
      </c>
      <c r="V571" s="138" t="s">
        <v>1995</v>
      </c>
      <c r="W571" s="9" t="s">
        <v>1055</v>
      </c>
      <c r="X571" s="318">
        <v>54400000</v>
      </c>
      <c r="Y571" s="320" t="s">
        <v>1103</v>
      </c>
      <c r="Z571" s="162" t="s">
        <v>1104</v>
      </c>
      <c r="AA571" s="222" t="s">
        <v>1105</v>
      </c>
      <c r="AB571" s="148" t="s">
        <v>1047</v>
      </c>
      <c r="AC571" s="149" t="s">
        <v>1047</v>
      </c>
      <c r="AD571" s="136" t="s">
        <v>14</v>
      </c>
      <c r="AE571" s="75" t="s">
        <v>37</v>
      </c>
      <c r="AF571" s="217">
        <v>46057</v>
      </c>
      <c r="AG571" s="12" t="s">
        <v>1060</v>
      </c>
      <c r="AH571" s="147">
        <v>46056</v>
      </c>
      <c r="AI571" s="170" t="s">
        <v>1266</v>
      </c>
      <c r="AJ571" s="147">
        <v>46059</v>
      </c>
      <c r="AK571" s="12" t="s">
        <v>2294</v>
      </c>
      <c r="AL571" s="12"/>
      <c r="AM571" s="12" t="s">
        <v>2293</v>
      </c>
      <c r="AN571" s="12"/>
    </row>
    <row r="572" spans="1:40" x14ac:dyDescent="0.25">
      <c r="A572" s="148">
        <v>323</v>
      </c>
      <c r="B572" s="269" t="s">
        <v>402</v>
      </c>
      <c r="C572" s="4" t="s">
        <v>403</v>
      </c>
      <c r="D572" s="139" t="s">
        <v>1205</v>
      </c>
      <c r="E572" s="8" t="str">
        <f>VLOOKUP(R572,'REPARTO PROCESOS'!B:C,2,0)</f>
        <v>FDLSC-CD-018-2026</v>
      </c>
      <c r="F572" s="29" t="str">
        <f>VLOOKUP(G572,'NUMEROS DE CONTRATO'!G:K,5,0)</f>
        <v>580-2026 CPS-P(146441)</v>
      </c>
      <c r="G572" s="222" t="s">
        <v>425</v>
      </c>
      <c r="H572" s="4">
        <v>37081716</v>
      </c>
      <c r="I572" s="4">
        <v>3103030726</v>
      </c>
      <c r="J572" s="4" t="s">
        <v>1997</v>
      </c>
      <c r="K572" s="4" t="s">
        <v>1063</v>
      </c>
      <c r="L572" s="151">
        <v>2316</v>
      </c>
      <c r="M572" s="151">
        <v>2316</v>
      </c>
      <c r="N572" s="4" t="s">
        <v>1064</v>
      </c>
      <c r="O572" s="4" t="s">
        <v>1089</v>
      </c>
      <c r="P572" s="283" t="s">
        <v>1090</v>
      </c>
      <c r="Q572" s="284" t="s">
        <v>1090</v>
      </c>
      <c r="R572" s="281">
        <v>146441</v>
      </c>
      <c r="S572" s="280" t="s">
        <v>1166</v>
      </c>
      <c r="T572" s="125">
        <v>1776</v>
      </c>
      <c r="U572" s="247" t="s">
        <v>1994</v>
      </c>
      <c r="V572" s="138" t="s">
        <v>1995</v>
      </c>
      <c r="W572" s="9" t="s">
        <v>1055</v>
      </c>
      <c r="X572" s="318">
        <v>54400000</v>
      </c>
      <c r="Y572" s="320" t="s">
        <v>1103</v>
      </c>
      <c r="Z572" s="162" t="s">
        <v>1104</v>
      </c>
      <c r="AA572" s="222" t="s">
        <v>1105</v>
      </c>
      <c r="AB572" s="148" t="s">
        <v>1047</v>
      </c>
      <c r="AC572" s="149" t="s">
        <v>1047</v>
      </c>
      <c r="AD572" s="141" t="s">
        <v>14</v>
      </c>
      <c r="AE572" s="75" t="s">
        <v>37</v>
      </c>
      <c r="AF572" s="217">
        <v>46057</v>
      </c>
      <c r="AG572" s="12" t="s">
        <v>1060</v>
      </c>
      <c r="AH572" s="147">
        <v>46056</v>
      </c>
      <c r="AI572" s="168" t="s">
        <v>1312</v>
      </c>
      <c r="AJ572" s="147">
        <v>46058</v>
      </c>
      <c r="AK572" s="12">
        <v>1895</v>
      </c>
      <c r="AL572" s="147">
        <v>46063</v>
      </c>
      <c r="AM572" s="12" t="s">
        <v>2293</v>
      </c>
      <c r="AN572" s="12"/>
    </row>
    <row r="573" spans="1:40" x14ac:dyDescent="0.25">
      <c r="A573" s="148">
        <v>329</v>
      </c>
      <c r="B573" s="269" t="s">
        <v>402</v>
      </c>
      <c r="C573" s="4" t="s">
        <v>403</v>
      </c>
      <c r="D573" s="139" t="s">
        <v>1205</v>
      </c>
      <c r="E573" s="8" t="str">
        <f>VLOOKUP(R573,'REPARTO PROCESOS'!B:C,2,0)</f>
        <v>FDLSC-CD-018-2026</v>
      </c>
      <c r="F573" s="29" t="str">
        <f>VLOOKUP(G573,'NUMEROS DE CONTRATO'!G:K,5,0)</f>
        <v>581-2026 CPS-P(146441)</v>
      </c>
      <c r="G573" s="222" t="s">
        <v>432</v>
      </c>
      <c r="H573" s="4">
        <v>1117525267</v>
      </c>
      <c r="I573" s="4">
        <v>3216575734</v>
      </c>
      <c r="J573" s="4" t="s">
        <v>1194</v>
      </c>
      <c r="K573" s="4" t="s">
        <v>1999</v>
      </c>
      <c r="L573" s="151">
        <v>2316</v>
      </c>
      <c r="M573" s="151">
        <v>2316</v>
      </c>
      <c r="N573" s="4" t="s">
        <v>1064</v>
      </c>
      <c r="O573" s="4" t="s">
        <v>1089</v>
      </c>
      <c r="P573" s="283" t="s">
        <v>1090</v>
      </c>
      <c r="Q573" s="284" t="s">
        <v>1090</v>
      </c>
      <c r="R573" s="281">
        <v>146441</v>
      </c>
      <c r="S573" s="280" t="s">
        <v>1166</v>
      </c>
      <c r="T573" s="125">
        <v>1776</v>
      </c>
      <c r="U573" s="247" t="s">
        <v>1994</v>
      </c>
      <c r="V573" s="138" t="s">
        <v>1995</v>
      </c>
      <c r="W573" s="9" t="s">
        <v>1055</v>
      </c>
      <c r="X573" s="318">
        <v>54400000</v>
      </c>
      <c r="Y573" s="320" t="s">
        <v>1103</v>
      </c>
      <c r="Z573" s="162" t="s">
        <v>1104</v>
      </c>
      <c r="AA573" s="222" t="s">
        <v>1105</v>
      </c>
      <c r="AB573" s="148" t="s">
        <v>1047</v>
      </c>
      <c r="AC573" s="149" t="s">
        <v>1047</v>
      </c>
      <c r="AD573" s="135" t="s">
        <v>14</v>
      </c>
      <c r="AE573" s="75" t="s">
        <v>37</v>
      </c>
      <c r="AF573" s="217">
        <v>46057</v>
      </c>
      <c r="AG573" s="12" t="s">
        <v>1060</v>
      </c>
      <c r="AH573" s="147">
        <v>46055</v>
      </c>
      <c r="AI573" s="170" t="s">
        <v>1266</v>
      </c>
      <c r="AJ573" s="147">
        <v>46059</v>
      </c>
      <c r="AK573" s="12" t="s">
        <v>2294</v>
      </c>
      <c r="AL573" s="12"/>
      <c r="AM573" s="12" t="s">
        <v>2293</v>
      </c>
      <c r="AN573" s="12"/>
    </row>
    <row r="574" spans="1:40" x14ac:dyDescent="0.25">
      <c r="A574" s="148">
        <v>311</v>
      </c>
      <c r="B574" s="269" t="s">
        <v>402</v>
      </c>
      <c r="C574" s="4" t="s">
        <v>403</v>
      </c>
      <c r="D574" s="139" t="s">
        <v>1205</v>
      </c>
      <c r="E574" s="8" t="str">
        <f>VLOOKUP(R574,'REPARTO PROCESOS'!B:C,2,0)</f>
        <v>FDLSC-CD-220-2026</v>
      </c>
      <c r="F574" s="29" t="str">
        <f>VLOOKUP(G574,'NUMEROS DE CONTRATO'!G:K,5,0)</f>
        <v>582-2026 CPS-P(146418)</v>
      </c>
      <c r="G574" s="222" t="s">
        <v>411</v>
      </c>
      <c r="H574" s="4">
        <v>77030125</v>
      </c>
      <c r="I574" s="4">
        <v>3128100009</v>
      </c>
      <c r="J574" s="4" t="s">
        <v>1048</v>
      </c>
      <c r="K574" s="4" t="s">
        <v>1066</v>
      </c>
      <c r="L574" s="151">
        <v>2316</v>
      </c>
      <c r="M574" s="151">
        <v>2316</v>
      </c>
      <c r="N574" s="4" t="s">
        <v>1064</v>
      </c>
      <c r="O574" s="4" t="s">
        <v>1089</v>
      </c>
      <c r="P574" s="283" t="s">
        <v>1535</v>
      </c>
      <c r="Q574" s="284" t="s">
        <v>1535</v>
      </c>
      <c r="R574" s="4">
        <v>146418</v>
      </c>
      <c r="S574" s="280" t="s">
        <v>1166</v>
      </c>
      <c r="T574" s="125">
        <v>1773</v>
      </c>
      <c r="U574" s="247" t="s">
        <v>2000</v>
      </c>
      <c r="V574" s="138" t="s">
        <v>2001</v>
      </c>
      <c r="W574" s="9" t="s">
        <v>1055</v>
      </c>
      <c r="X574" s="318">
        <v>56000000</v>
      </c>
      <c r="Y574" s="320" t="s">
        <v>1538</v>
      </c>
      <c r="Z574" s="162" t="s">
        <v>1539</v>
      </c>
      <c r="AA574" s="222" t="s">
        <v>1540</v>
      </c>
      <c r="AB574" s="148" t="s">
        <v>1047</v>
      </c>
      <c r="AC574" s="149" t="s">
        <v>1047</v>
      </c>
      <c r="AD574" s="135" t="s">
        <v>14</v>
      </c>
      <c r="AE574" s="75" t="s">
        <v>37</v>
      </c>
      <c r="AF574" s="217">
        <v>46058</v>
      </c>
      <c r="AG574" s="12" t="s">
        <v>1060</v>
      </c>
      <c r="AH574" s="147">
        <v>46055</v>
      </c>
      <c r="AI574" s="168" t="s">
        <v>1312</v>
      </c>
      <c r="AJ574" s="147">
        <v>46058</v>
      </c>
      <c r="AK574" s="12">
        <v>1889</v>
      </c>
      <c r="AL574" s="147">
        <v>46063</v>
      </c>
      <c r="AM574" s="12" t="s">
        <v>2293</v>
      </c>
      <c r="AN574" s="12"/>
    </row>
    <row r="575" spans="1:40" x14ac:dyDescent="0.25">
      <c r="A575" s="148">
        <v>309</v>
      </c>
      <c r="B575" s="269" t="s">
        <v>402</v>
      </c>
      <c r="C575" s="4" t="s">
        <v>403</v>
      </c>
      <c r="D575" s="139" t="s">
        <v>1205</v>
      </c>
      <c r="E575" s="8" t="str">
        <f>VLOOKUP(R575,'REPARTO PROCESOS'!B:C,2,0)</f>
        <v>FDLSC-CD-036-2026</v>
      </c>
      <c r="F575" s="29" t="str">
        <f>VLOOKUP(G575,'NUMEROS DE CONTRATO'!G:K,5,0)</f>
        <v>583-2026 CPS-P(146453)</v>
      </c>
      <c r="G575" s="222" t="s">
        <v>409</v>
      </c>
      <c r="H575" s="4">
        <v>1026594708</v>
      </c>
      <c r="I575" s="4">
        <v>3168457191</v>
      </c>
      <c r="J575" s="4" t="s">
        <v>1170</v>
      </c>
      <c r="K575" s="4" t="s">
        <v>1063</v>
      </c>
      <c r="L575" s="151">
        <v>2316</v>
      </c>
      <c r="M575" s="151">
        <v>2316</v>
      </c>
      <c r="N575" s="4" t="s">
        <v>1064</v>
      </c>
      <c r="O575" s="4" t="s">
        <v>1050</v>
      </c>
      <c r="P575" s="283" t="s">
        <v>1165</v>
      </c>
      <c r="Q575" s="284" t="s">
        <v>1051</v>
      </c>
      <c r="R575" s="281">
        <v>146453</v>
      </c>
      <c r="S575" s="280" t="s">
        <v>1166</v>
      </c>
      <c r="T575" s="125">
        <v>1822</v>
      </c>
      <c r="U575" s="247" t="s">
        <v>2002</v>
      </c>
      <c r="V575" s="138" t="s">
        <v>2003</v>
      </c>
      <c r="W575" s="138" t="s">
        <v>1144</v>
      </c>
      <c r="X575" s="318">
        <v>44800000</v>
      </c>
      <c r="Y575" s="320" t="s">
        <v>1056</v>
      </c>
      <c r="Z575" s="162" t="s">
        <v>1057</v>
      </c>
      <c r="AA575" s="222" t="s">
        <v>1058</v>
      </c>
      <c r="AB575" s="148" t="s">
        <v>1047</v>
      </c>
      <c r="AC575" s="149" t="s">
        <v>1047</v>
      </c>
      <c r="AD575" s="207" t="s">
        <v>14</v>
      </c>
      <c r="AE575" s="75" t="s">
        <v>37</v>
      </c>
      <c r="AF575" s="209">
        <v>46057</v>
      </c>
      <c r="AG575" s="12" t="s">
        <v>1060</v>
      </c>
      <c r="AH575" s="147">
        <v>46055</v>
      </c>
      <c r="AI575" s="168" t="s">
        <v>1122</v>
      </c>
      <c r="AJ575" s="147">
        <v>46057</v>
      </c>
      <c r="AK575" s="12">
        <v>1797</v>
      </c>
      <c r="AL575" s="147">
        <v>46062</v>
      </c>
      <c r="AM575" s="12" t="s">
        <v>2293</v>
      </c>
      <c r="AN575" s="12"/>
    </row>
    <row r="576" spans="1:40" x14ac:dyDescent="0.25">
      <c r="A576" s="148">
        <v>312</v>
      </c>
      <c r="B576" s="269" t="s">
        <v>402</v>
      </c>
      <c r="C576" s="4" t="s">
        <v>403</v>
      </c>
      <c r="D576" s="139" t="s">
        <v>1205</v>
      </c>
      <c r="E576" s="8" t="str">
        <f>VLOOKUP(R576,'REPARTO PROCESOS'!B:C,2,0)</f>
        <v>FDLSC-CD-036-2026</v>
      </c>
      <c r="F576" s="29" t="str">
        <f>VLOOKUP(G576,'NUMEROS DE CONTRATO'!G:K,5,0)</f>
        <v>584-2026 CPS-P(146453)</v>
      </c>
      <c r="G576" s="222" t="s">
        <v>412</v>
      </c>
      <c r="H576" s="4" t="s">
        <v>1047</v>
      </c>
      <c r="I576" s="4">
        <v>3006268537</v>
      </c>
      <c r="J576" s="4" t="s">
        <v>2004</v>
      </c>
      <c r="K576" s="4" t="s">
        <v>1047</v>
      </c>
      <c r="L576" s="151">
        <v>2316</v>
      </c>
      <c r="M576" s="151">
        <v>2316</v>
      </c>
      <c r="N576" s="4" t="s">
        <v>1064</v>
      </c>
      <c r="O576" s="4" t="s">
        <v>1050</v>
      </c>
      <c r="P576" s="283" t="s">
        <v>1165</v>
      </c>
      <c r="Q576" s="284" t="s">
        <v>1051</v>
      </c>
      <c r="R576" s="281">
        <v>146453</v>
      </c>
      <c r="S576" s="280" t="s">
        <v>1166</v>
      </c>
      <c r="T576" s="125">
        <v>1822</v>
      </c>
      <c r="U576" s="247" t="s">
        <v>2002</v>
      </c>
      <c r="V576" s="138" t="s">
        <v>2003</v>
      </c>
      <c r="W576" s="9" t="s">
        <v>1055</v>
      </c>
      <c r="X576" s="318">
        <v>44800000</v>
      </c>
      <c r="Y576" s="320" t="s">
        <v>1056</v>
      </c>
      <c r="Z576" s="162" t="s">
        <v>1057</v>
      </c>
      <c r="AA576" s="222" t="s">
        <v>1058</v>
      </c>
      <c r="AB576" s="148" t="s">
        <v>2005</v>
      </c>
      <c r="AC576" s="152">
        <v>46013</v>
      </c>
      <c r="AD576" s="135" t="s">
        <v>14</v>
      </c>
      <c r="AE576" s="75" t="s">
        <v>37</v>
      </c>
      <c r="AF576" s="217">
        <v>46058</v>
      </c>
      <c r="AG576" s="12"/>
      <c r="AH576" s="147">
        <v>46055</v>
      </c>
      <c r="AI576" s="168" t="s">
        <v>1312</v>
      </c>
      <c r="AJ576" s="147">
        <v>46058</v>
      </c>
      <c r="AK576" s="12">
        <v>1890</v>
      </c>
      <c r="AL576" s="147">
        <v>46063</v>
      </c>
      <c r="AM576" s="12" t="s">
        <v>2293</v>
      </c>
      <c r="AN576" s="12"/>
    </row>
    <row r="577" spans="1:40" x14ac:dyDescent="0.25">
      <c r="A577" s="148">
        <v>313</v>
      </c>
      <c r="B577" s="269" t="s">
        <v>402</v>
      </c>
      <c r="C577" s="4" t="s">
        <v>403</v>
      </c>
      <c r="D577" s="139" t="s">
        <v>1205</v>
      </c>
      <c r="E577" s="8" t="str">
        <f>VLOOKUP(R577,'REPARTO PROCESOS'!B:C,2,0)</f>
        <v>FDLSC-CD-036-2026</v>
      </c>
      <c r="F577" s="29" t="str">
        <f>VLOOKUP(G577,'NUMEROS DE CONTRATO'!G:K,5,0)</f>
        <v>585-2026 CPS-P(146453)</v>
      </c>
      <c r="G577" s="222" t="s">
        <v>413</v>
      </c>
      <c r="H577" s="4">
        <v>1013619088</v>
      </c>
      <c r="I577" s="4">
        <v>3206326993</v>
      </c>
      <c r="J577" s="4" t="s">
        <v>1437</v>
      </c>
      <c r="K577" s="4" t="s">
        <v>1063</v>
      </c>
      <c r="L577" s="151">
        <v>2316</v>
      </c>
      <c r="M577" s="151">
        <v>2316</v>
      </c>
      <c r="N577" s="4" t="s">
        <v>1064</v>
      </c>
      <c r="O577" s="4" t="s">
        <v>1050</v>
      </c>
      <c r="P577" s="283" t="s">
        <v>1165</v>
      </c>
      <c r="Q577" s="284" t="s">
        <v>1051</v>
      </c>
      <c r="R577" s="281">
        <v>146453</v>
      </c>
      <c r="S577" s="280" t="s">
        <v>1166</v>
      </c>
      <c r="T577" s="125">
        <v>1822</v>
      </c>
      <c r="U577" s="247" t="s">
        <v>2002</v>
      </c>
      <c r="V577" s="138" t="s">
        <v>2003</v>
      </c>
      <c r="W577" s="9" t="s">
        <v>1055</v>
      </c>
      <c r="X577" s="318">
        <v>44800000</v>
      </c>
      <c r="Y577" s="320" t="s">
        <v>1056</v>
      </c>
      <c r="Z577" s="162" t="s">
        <v>1057</v>
      </c>
      <c r="AA577" s="222" t="s">
        <v>1058</v>
      </c>
      <c r="AB577" s="148" t="s">
        <v>1047</v>
      </c>
      <c r="AC577" s="149" t="s">
        <v>1047</v>
      </c>
      <c r="AD577" s="136" t="s">
        <v>14</v>
      </c>
      <c r="AE577" s="75" t="s">
        <v>37</v>
      </c>
      <c r="AF577" s="209">
        <v>46057</v>
      </c>
      <c r="AG577" s="12" t="s">
        <v>1060</v>
      </c>
      <c r="AH577" s="147">
        <v>46055</v>
      </c>
      <c r="AI577" s="168" t="s">
        <v>1122</v>
      </c>
      <c r="AJ577" s="147">
        <v>46057</v>
      </c>
      <c r="AK577" s="12">
        <v>1798</v>
      </c>
      <c r="AL577" s="147">
        <v>46062</v>
      </c>
      <c r="AM577" s="12" t="s">
        <v>2293</v>
      </c>
      <c r="AN577" s="12"/>
    </row>
    <row r="578" spans="1:40" x14ac:dyDescent="0.25">
      <c r="A578" s="148">
        <v>316</v>
      </c>
      <c r="B578" s="269" t="s">
        <v>402</v>
      </c>
      <c r="C578" s="4" t="s">
        <v>403</v>
      </c>
      <c r="D578" s="139" t="s">
        <v>1205</v>
      </c>
      <c r="E578" s="8" t="str">
        <f>VLOOKUP(R578,'REPARTO PROCESOS'!B:C,2,0)</f>
        <v>FDLSC-CD-036-2026</v>
      </c>
      <c r="F578" s="29" t="str">
        <f>VLOOKUP(G578,'NUMEROS DE CONTRATO'!G:K,5,0)</f>
        <v>586-2026 CPS-P(146453)</v>
      </c>
      <c r="G578" s="222" t="s">
        <v>416</v>
      </c>
      <c r="H578" s="4">
        <v>11350098</v>
      </c>
      <c r="I578" s="4">
        <v>3212377073</v>
      </c>
      <c r="J578" s="4" t="s">
        <v>1048</v>
      </c>
      <c r="K578" s="4" t="s">
        <v>1063</v>
      </c>
      <c r="L578" s="151">
        <v>2316</v>
      </c>
      <c r="M578" s="151">
        <v>2316</v>
      </c>
      <c r="N578" s="4" t="s">
        <v>1064</v>
      </c>
      <c r="O578" s="4" t="s">
        <v>1050</v>
      </c>
      <c r="P578" s="283" t="s">
        <v>1165</v>
      </c>
      <c r="Q578" s="284" t="s">
        <v>1051</v>
      </c>
      <c r="R578" s="281">
        <v>146453</v>
      </c>
      <c r="S578" s="280" t="s">
        <v>1166</v>
      </c>
      <c r="T578" s="125">
        <v>1822</v>
      </c>
      <c r="U578" s="247" t="s">
        <v>2002</v>
      </c>
      <c r="V578" s="138" t="s">
        <v>2003</v>
      </c>
      <c r="W578" s="9" t="s">
        <v>1055</v>
      </c>
      <c r="X578" s="318">
        <v>44800000</v>
      </c>
      <c r="Y578" s="320" t="s">
        <v>1056</v>
      </c>
      <c r="Z578" s="162" t="s">
        <v>1057</v>
      </c>
      <c r="AA578" s="222" t="s">
        <v>1058</v>
      </c>
      <c r="AB578" s="148" t="s">
        <v>1047</v>
      </c>
      <c r="AC578" s="149" t="s">
        <v>1047</v>
      </c>
      <c r="AD578" s="135" t="s">
        <v>14</v>
      </c>
      <c r="AE578" s="75" t="s">
        <v>37</v>
      </c>
      <c r="AF578" s="209">
        <v>46057</v>
      </c>
      <c r="AG578" s="12" t="s">
        <v>1060</v>
      </c>
      <c r="AH578" s="147">
        <v>46055</v>
      </c>
      <c r="AI578" s="168" t="s">
        <v>1312</v>
      </c>
      <c r="AJ578" s="147">
        <v>46058</v>
      </c>
      <c r="AK578" s="12">
        <v>1892</v>
      </c>
      <c r="AL578" s="147">
        <v>46063</v>
      </c>
      <c r="AM578" s="12" t="s">
        <v>2293</v>
      </c>
      <c r="AN578" s="12"/>
    </row>
    <row r="579" spans="1:40" x14ac:dyDescent="0.25">
      <c r="A579" s="148">
        <v>318</v>
      </c>
      <c r="B579" s="269" t="s">
        <v>402</v>
      </c>
      <c r="C579" s="4" t="s">
        <v>403</v>
      </c>
      <c r="D579" s="139" t="s">
        <v>1205</v>
      </c>
      <c r="E579" s="8" t="str">
        <f>VLOOKUP(R579,'REPARTO PROCESOS'!B:C,2,0)</f>
        <v>FDLSC-CD-036-2026</v>
      </c>
      <c r="F579" s="29" t="str">
        <f>VLOOKUP(G579,'NUMEROS DE CONTRATO'!G:K,5,0)</f>
        <v>587-2026 CPS-P(146453)</v>
      </c>
      <c r="G579" s="222" t="s">
        <v>2006</v>
      </c>
      <c r="H579" s="4" t="s">
        <v>1047</v>
      </c>
      <c r="I579" s="4">
        <v>3103401427</v>
      </c>
      <c r="J579" s="4" t="s">
        <v>2007</v>
      </c>
      <c r="K579" s="4" t="s">
        <v>1047</v>
      </c>
      <c r="L579" s="151">
        <v>2316</v>
      </c>
      <c r="M579" s="151">
        <v>2316</v>
      </c>
      <c r="N579" s="4" t="s">
        <v>1064</v>
      </c>
      <c r="O579" s="4" t="s">
        <v>1050</v>
      </c>
      <c r="P579" s="283" t="s">
        <v>1165</v>
      </c>
      <c r="Q579" s="284" t="s">
        <v>1051</v>
      </c>
      <c r="R579" s="281">
        <v>146453</v>
      </c>
      <c r="S579" s="280" t="s">
        <v>1166</v>
      </c>
      <c r="T579" s="125">
        <v>1822</v>
      </c>
      <c r="U579" s="247" t="s">
        <v>2002</v>
      </c>
      <c r="V579" s="138" t="s">
        <v>2003</v>
      </c>
      <c r="W579" s="9" t="s">
        <v>1055</v>
      </c>
      <c r="X579" s="318">
        <v>44800000</v>
      </c>
      <c r="Y579" s="320" t="s">
        <v>1056</v>
      </c>
      <c r="Z579" s="162" t="s">
        <v>1057</v>
      </c>
      <c r="AA579" s="222" t="s">
        <v>1058</v>
      </c>
      <c r="AB579" s="148" t="s">
        <v>1059</v>
      </c>
      <c r="AC579" s="152">
        <v>46027</v>
      </c>
      <c r="AD579" s="207" t="s">
        <v>14</v>
      </c>
      <c r="AE579" s="75" t="s">
        <v>37</v>
      </c>
      <c r="AF579" s="209">
        <v>46058</v>
      </c>
      <c r="AG579" s="12" t="s">
        <v>1060</v>
      </c>
      <c r="AH579" s="147">
        <v>46055</v>
      </c>
      <c r="AI579" s="168" t="s">
        <v>1122</v>
      </c>
      <c r="AJ579" s="147">
        <v>46057</v>
      </c>
      <c r="AK579" s="12">
        <v>1801</v>
      </c>
      <c r="AL579" s="147">
        <v>46062</v>
      </c>
      <c r="AM579" s="12" t="s">
        <v>2293</v>
      </c>
      <c r="AN579" s="12"/>
    </row>
    <row r="580" spans="1:40" x14ac:dyDescent="0.25">
      <c r="A580" s="148">
        <v>324</v>
      </c>
      <c r="B580" s="269" t="s">
        <v>402</v>
      </c>
      <c r="C580" s="4" t="s">
        <v>403</v>
      </c>
      <c r="D580" s="139" t="s">
        <v>1205</v>
      </c>
      <c r="E580" s="8" t="str">
        <f>VLOOKUP(R580,'REPARTO PROCESOS'!B:C,2,0)</f>
        <v>FDLSC-CD-036-2026</v>
      </c>
      <c r="F580" s="29" t="str">
        <f>VLOOKUP(G580,'NUMEROS DE CONTRATO'!G:K,5,0)</f>
        <v>588-2026 CPS-P(146453)</v>
      </c>
      <c r="G580" s="222" t="s">
        <v>426</v>
      </c>
      <c r="H580" s="4">
        <v>1023926985</v>
      </c>
      <c r="I580" s="4">
        <v>3142550792</v>
      </c>
      <c r="J580" s="4" t="s">
        <v>1437</v>
      </c>
      <c r="K580" s="4" t="s">
        <v>1063</v>
      </c>
      <c r="L580" s="151">
        <v>2316</v>
      </c>
      <c r="M580" s="151">
        <v>2316</v>
      </c>
      <c r="N580" s="4" t="s">
        <v>1064</v>
      </c>
      <c r="O580" s="4" t="s">
        <v>1050</v>
      </c>
      <c r="P580" s="283" t="s">
        <v>1165</v>
      </c>
      <c r="Q580" s="284" t="s">
        <v>1051</v>
      </c>
      <c r="R580" s="281">
        <v>146453</v>
      </c>
      <c r="S580" s="280" t="s">
        <v>1166</v>
      </c>
      <c r="T580" s="125">
        <v>1822</v>
      </c>
      <c r="U580" s="247" t="s">
        <v>2002</v>
      </c>
      <c r="V580" s="138" t="s">
        <v>2003</v>
      </c>
      <c r="W580" s="9" t="s">
        <v>1055</v>
      </c>
      <c r="X580" s="318">
        <v>44800000</v>
      </c>
      <c r="Y580" s="320" t="s">
        <v>1056</v>
      </c>
      <c r="Z580" s="162" t="s">
        <v>1057</v>
      </c>
      <c r="AA580" s="222" t="s">
        <v>1058</v>
      </c>
      <c r="AB580" s="148" t="s">
        <v>1047</v>
      </c>
      <c r="AC580" s="149" t="s">
        <v>1047</v>
      </c>
      <c r="AD580" s="135" t="s">
        <v>14</v>
      </c>
      <c r="AE580" s="75" t="s">
        <v>37</v>
      </c>
      <c r="AF580" s="209">
        <v>46058</v>
      </c>
      <c r="AG580" s="12" t="s">
        <v>1060</v>
      </c>
      <c r="AH580" s="147">
        <v>46056</v>
      </c>
      <c r="AI580" s="170" t="s">
        <v>1266</v>
      </c>
      <c r="AJ580" s="147">
        <v>46059</v>
      </c>
      <c r="AK580" s="12" t="s">
        <v>2294</v>
      </c>
      <c r="AL580" s="12"/>
      <c r="AM580" s="12" t="s">
        <v>2293</v>
      </c>
      <c r="AN580" s="12"/>
    </row>
    <row r="581" spans="1:40" x14ac:dyDescent="0.25">
      <c r="A581" s="148">
        <v>307</v>
      </c>
      <c r="B581" s="269" t="s">
        <v>402</v>
      </c>
      <c r="C581" s="4" t="s">
        <v>403</v>
      </c>
      <c r="D581" s="139" t="s">
        <v>1205</v>
      </c>
      <c r="E581" s="8" t="str">
        <f>VLOOKUP(R581,'REPARTO PROCESOS'!B:C,2,0)</f>
        <v>FDLSC-CD-105-2026</v>
      </c>
      <c r="F581" s="29" t="str">
        <f>VLOOKUP(G581,'NUMEROS DE CONTRATO'!G:K,5,0)</f>
        <v>589-2026 CPS-AG(146472)</v>
      </c>
      <c r="G581" s="222" t="s">
        <v>407</v>
      </c>
      <c r="H581" s="4">
        <v>1030530929</v>
      </c>
      <c r="I581" s="4">
        <v>3006672244</v>
      </c>
      <c r="J581" s="4" t="s">
        <v>2008</v>
      </c>
      <c r="K581" s="4" t="s">
        <v>1063</v>
      </c>
      <c r="L581" s="151">
        <v>2316</v>
      </c>
      <c r="M581" s="151">
        <v>2316</v>
      </c>
      <c r="N581" s="4" t="s">
        <v>2009</v>
      </c>
      <c r="O581" s="4" t="s">
        <v>1092</v>
      </c>
      <c r="P581" s="283" t="s">
        <v>1093</v>
      </c>
      <c r="Q581" s="284" t="s">
        <v>1093</v>
      </c>
      <c r="R581" s="281">
        <v>146472</v>
      </c>
      <c r="S581" s="280" t="s">
        <v>1198</v>
      </c>
      <c r="T581" s="125">
        <v>1823</v>
      </c>
      <c r="U581" s="247" t="s">
        <v>2010</v>
      </c>
      <c r="V581" s="138" t="s">
        <v>2011</v>
      </c>
      <c r="W581" s="138" t="s">
        <v>1144</v>
      </c>
      <c r="X581" s="318">
        <v>38400000</v>
      </c>
      <c r="Y581" s="320" t="s">
        <v>1096</v>
      </c>
      <c r="Z581" s="162" t="s">
        <v>1097</v>
      </c>
      <c r="AA581" s="222" t="s">
        <v>1098</v>
      </c>
      <c r="AB581" s="148" t="s">
        <v>1047</v>
      </c>
      <c r="AC581" s="149" t="s">
        <v>1047</v>
      </c>
      <c r="AD581" s="141" t="s">
        <v>14</v>
      </c>
      <c r="AE581" s="75" t="s">
        <v>37</v>
      </c>
      <c r="AF581" s="209">
        <v>46058</v>
      </c>
      <c r="AG581" s="12" t="s">
        <v>1060</v>
      </c>
      <c r="AH581" s="147">
        <v>46055</v>
      </c>
      <c r="AI581" s="168" t="s">
        <v>1122</v>
      </c>
      <c r="AJ581" s="147">
        <v>46057</v>
      </c>
      <c r="AK581" s="12">
        <v>1796</v>
      </c>
      <c r="AL581" s="147">
        <v>46062</v>
      </c>
      <c r="AM581" s="12" t="s">
        <v>2293</v>
      </c>
      <c r="AN581" s="12"/>
    </row>
    <row r="582" spans="1:40" x14ac:dyDescent="0.25">
      <c r="A582" s="148">
        <v>328</v>
      </c>
      <c r="B582" s="269" t="s">
        <v>402</v>
      </c>
      <c r="C582" s="4" t="s">
        <v>403</v>
      </c>
      <c r="D582" s="139" t="s">
        <v>1205</v>
      </c>
      <c r="E582" s="8" t="str">
        <f>VLOOKUP(R582,'REPARTO PROCESOS'!B:C,2,0)</f>
        <v>FDLSC-CD-081-2026</v>
      </c>
      <c r="F582" s="29" t="str">
        <f>VLOOKUP(G582,'NUMEROS DE CONTRATO'!G:K,5,0)</f>
        <v>590-2026 CPS-AG(146509)</v>
      </c>
      <c r="G582" s="222" t="s">
        <v>2012</v>
      </c>
      <c r="H582" s="138" t="s">
        <v>1047</v>
      </c>
      <c r="I582" s="4">
        <v>3003138576</v>
      </c>
      <c r="J582" s="4" t="s">
        <v>1047</v>
      </c>
      <c r="K582" s="4" t="s">
        <v>1047</v>
      </c>
      <c r="L582" s="151">
        <v>2316</v>
      </c>
      <c r="M582" s="151">
        <v>2316</v>
      </c>
      <c r="N582" s="4" t="s">
        <v>2009</v>
      </c>
      <c r="O582" s="4" t="s">
        <v>1092</v>
      </c>
      <c r="P582" s="283" t="s">
        <v>1047</v>
      </c>
      <c r="Q582" s="284" t="s">
        <v>1093</v>
      </c>
      <c r="R582" s="281">
        <v>146509</v>
      </c>
      <c r="S582" s="280" t="e">
        <v>#N/A</v>
      </c>
      <c r="T582" s="125">
        <v>1780</v>
      </c>
      <c r="U582" s="247" t="s">
        <v>2010</v>
      </c>
      <c r="V582" s="138" t="s">
        <v>2013</v>
      </c>
      <c r="W582" s="9" t="s">
        <v>1055</v>
      </c>
      <c r="X582" s="318">
        <v>38400000</v>
      </c>
      <c r="Y582" s="320" t="s">
        <v>1096</v>
      </c>
      <c r="Z582" s="162" t="s">
        <v>1097</v>
      </c>
      <c r="AA582" s="222" t="s">
        <v>1098</v>
      </c>
      <c r="AB582" s="148" t="s">
        <v>1059</v>
      </c>
      <c r="AC582" s="152">
        <v>46041</v>
      </c>
      <c r="AD582" s="135" t="s">
        <v>14</v>
      </c>
      <c r="AE582" s="75" t="s">
        <v>37</v>
      </c>
      <c r="AF582" s="209">
        <v>46057</v>
      </c>
      <c r="AG582" s="12"/>
      <c r="AH582" s="147">
        <v>46055</v>
      </c>
      <c r="AI582" s="170" t="s">
        <v>1266</v>
      </c>
      <c r="AJ582" s="147">
        <v>46059</v>
      </c>
      <c r="AK582" s="12">
        <v>1888</v>
      </c>
      <c r="AL582" s="147">
        <v>46063</v>
      </c>
      <c r="AM582" s="12" t="s">
        <v>2293</v>
      </c>
      <c r="AN582" s="12"/>
    </row>
    <row r="583" spans="1:40" x14ac:dyDescent="0.25">
      <c r="A583" s="148">
        <v>320</v>
      </c>
      <c r="B583" s="269" t="s">
        <v>402</v>
      </c>
      <c r="C583" s="4" t="s">
        <v>403</v>
      </c>
      <c r="D583" s="139" t="s">
        <v>1205</v>
      </c>
      <c r="E583" s="8" t="str">
        <f>VLOOKUP(R583,'REPARTO PROCESOS'!B:C,2,0)</f>
        <v>FDLSC-CD-081-2026</v>
      </c>
      <c r="F583" s="29" t="str">
        <f>VLOOKUP(G583,'NUMEROS DE CONTRATO'!G:K,5,0)</f>
        <v>591-2026 CPS-AG(146509)</v>
      </c>
      <c r="G583" s="222" t="s">
        <v>422</v>
      </c>
      <c r="H583" s="4">
        <v>1016058112</v>
      </c>
      <c r="I583" s="4">
        <v>3114671473</v>
      </c>
      <c r="J583" s="4" t="s">
        <v>2014</v>
      </c>
      <c r="K583" s="4" t="s">
        <v>1063</v>
      </c>
      <c r="L583" s="151">
        <v>2316</v>
      </c>
      <c r="M583" s="151">
        <v>2316</v>
      </c>
      <c r="N583" s="4" t="s">
        <v>1092</v>
      </c>
      <c r="O583" s="4" t="s">
        <v>1092</v>
      </c>
      <c r="P583" s="283" t="s">
        <v>1093</v>
      </c>
      <c r="Q583" s="284" t="s">
        <v>1093</v>
      </c>
      <c r="R583" s="281">
        <v>146509</v>
      </c>
      <c r="S583" s="280" t="s">
        <v>1198</v>
      </c>
      <c r="T583" s="125">
        <v>1780</v>
      </c>
      <c r="U583" s="247" t="s">
        <v>2010</v>
      </c>
      <c r="V583" s="138" t="s">
        <v>2013</v>
      </c>
      <c r="W583" s="9" t="s">
        <v>1055</v>
      </c>
      <c r="X583" s="318">
        <v>38400000</v>
      </c>
      <c r="Y583" s="320" t="s">
        <v>1096</v>
      </c>
      <c r="Z583" s="162" t="s">
        <v>1097</v>
      </c>
      <c r="AA583" s="222" t="s">
        <v>1098</v>
      </c>
      <c r="AB583" s="148" t="s">
        <v>1047</v>
      </c>
      <c r="AC583" s="149" t="s">
        <v>1047</v>
      </c>
      <c r="AD583" s="135" t="s">
        <v>14</v>
      </c>
      <c r="AE583" s="75" t="s">
        <v>37</v>
      </c>
      <c r="AF583" s="209">
        <v>46057</v>
      </c>
      <c r="AG583" s="12" t="s">
        <v>1060</v>
      </c>
      <c r="AH583" s="147">
        <v>46055</v>
      </c>
      <c r="AI583" s="168" t="s">
        <v>1312</v>
      </c>
      <c r="AJ583" s="147">
        <v>46058</v>
      </c>
      <c r="AK583" s="12">
        <v>1893</v>
      </c>
      <c r="AL583" s="147">
        <v>46063</v>
      </c>
      <c r="AM583" s="12" t="s">
        <v>2293</v>
      </c>
      <c r="AN583" s="12"/>
    </row>
    <row r="584" spans="1:40" x14ac:dyDescent="0.25">
      <c r="A584" s="148">
        <v>326</v>
      </c>
      <c r="B584" s="269" t="s">
        <v>402</v>
      </c>
      <c r="C584" s="4" t="s">
        <v>403</v>
      </c>
      <c r="D584" s="139" t="s">
        <v>1205</v>
      </c>
      <c r="E584" s="8" t="str">
        <f>VLOOKUP(R584,'REPARTO PROCESOS'!B:C,2,0)</f>
        <v>FDLSC-CD-081-2026</v>
      </c>
      <c r="F584" s="29" t="str">
        <f>VLOOKUP(G584,'NUMEROS DE CONTRATO'!G:K,5,0)</f>
        <v>592-2026 CPS-AG(146509)</v>
      </c>
      <c r="G584" s="222" t="s">
        <v>428</v>
      </c>
      <c r="H584" s="4">
        <v>1023902030</v>
      </c>
      <c r="I584" s="4">
        <v>3013086590</v>
      </c>
      <c r="J584" s="4" t="s">
        <v>2015</v>
      </c>
      <c r="K584" s="4" t="s">
        <v>1063</v>
      </c>
      <c r="L584" s="151">
        <v>2316</v>
      </c>
      <c r="M584" s="151">
        <v>2316</v>
      </c>
      <c r="N584" s="4" t="s">
        <v>1092</v>
      </c>
      <c r="O584" s="4" t="s">
        <v>1092</v>
      </c>
      <c r="P584" s="283" t="s">
        <v>1093</v>
      </c>
      <c r="Q584" s="284" t="s">
        <v>1093</v>
      </c>
      <c r="R584" s="281">
        <v>146509</v>
      </c>
      <c r="S584" s="280" t="s">
        <v>1198</v>
      </c>
      <c r="T584" s="125">
        <v>1780</v>
      </c>
      <c r="U584" s="247" t="s">
        <v>2010</v>
      </c>
      <c r="V584" s="138" t="s">
        <v>2013</v>
      </c>
      <c r="W584" s="9" t="s">
        <v>1055</v>
      </c>
      <c r="X584" s="318">
        <v>38400000</v>
      </c>
      <c r="Y584" s="320" t="s">
        <v>1096</v>
      </c>
      <c r="Z584" s="162" t="s">
        <v>1097</v>
      </c>
      <c r="AA584" s="222" t="s">
        <v>1098</v>
      </c>
      <c r="AB584" s="148" t="s">
        <v>1047</v>
      </c>
      <c r="AC584" s="149" t="s">
        <v>1047</v>
      </c>
      <c r="AD584" s="135" t="s">
        <v>14</v>
      </c>
      <c r="AE584" s="75" t="s">
        <v>37</v>
      </c>
      <c r="AF584" s="209">
        <v>46057</v>
      </c>
      <c r="AG584" s="12" t="s">
        <v>1060</v>
      </c>
      <c r="AH584" s="147">
        <v>46056</v>
      </c>
      <c r="AI584" s="170" t="s">
        <v>1266</v>
      </c>
      <c r="AJ584" s="147">
        <v>46059</v>
      </c>
      <c r="AK584" s="12" t="s">
        <v>2294</v>
      </c>
      <c r="AL584" s="12"/>
      <c r="AM584" s="12" t="s">
        <v>2293</v>
      </c>
      <c r="AN584" s="12"/>
    </row>
    <row r="585" spans="1:40" x14ac:dyDescent="0.25">
      <c r="A585" s="148">
        <v>310</v>
      </c>
      <c r="B585" s="268" t="s">
        <v>402</v>
      </c>
      <c r="C585" s="149" t="s">
        <v>403</v>
      </c>
      <c r="D585" s="139" t="s">
        <v>1205</v>
      </c>
      <c r="E585" s="8" t="str">
        <f>VLOOKUP(R585,'REPARTO PROCESOS'!B:C,2,0)</f>
        <v>FDLSC-CD-105-2026</v>
      </c>
      <c r="F585" s="29" t="str">
        <f>VLOOKUP(G585,'NUMEROS DE CONTRATO'!G:K,5,0)</f>
        <v>593-2026 CPS-AG(146472)</v>
      </c>
      <c r="G585" s="222" t="s">
        <v>410</v>
      </c>
      <c r="H585" s="149">
        <v>1031151634</v>
      </c>
      <c r="I585" s="149">
        <v>3007892982</v>
      </c>
      <c r="J585" s="149" t="s">
        <v>1315</v>
      </c>
      <c r="K585" s="149" t="s">
        <v>1063</v>
      </c>
      <c r="L585" s="151">
        <v>2316</v>
      </c>
      <c r="M585" s="151">
        <v>2316</v>
      </c>
      <c r="N585" s="148" t="s">
        <v>1092</v>
      </c>
      <c r="O585" s="149" t="s">
        <v>1092</v>
      </c>
      <c r="P585" s="279" t="s">
        <v>1093</v>
      </c>
      <c r="Q585" s="285" t="s">
        <v>1093</v>
      </c>
      <c r="R585" s="280">
        <v>146472</v>
      </c>
      <c r="S585" s="280" t="s">
        <v>1198</v>
      </c>
      <c r="T585" s="125">
        <v>1823</v>
      </c>
      <c r="U585" s="247" t="s">
        <v>2010</v>
      </c>
      <c r="V585" s="138" t="s">
        <v>2011</v>
      </c>
      <c r="W585" s="138" t="s">
        <v>1144</v>
      </c>
      <c r="X585" s="318">
        <v>38400000</v>
      </c>
      <c r="Y585" s="320" t="s">
        <v>1096</v>
      </c>
      <c r="Z585" s="162" t="s">
        <v>1097</v>
      </c>
      <c r="AA585" s="222" t="s">
        <v>1098</v>
      </c>
      <c r="AB585" s="148" t="s">
        <v>1047</v>
      </c>
      <c r="AC585" s="149" t="s">
        <v>1047</v>
      </c>
      <c r="AD585" s="135" t="s">
        <v>14</v>
      </c>
      <c r="AE585" s="75" t="s">
        <v>37</v>
      </c>
      <c r="AF585" s="209">
        <v>46058</v>
      </c>
      <c r="AG585" s="12"/>
      <c r="AH585" s="147">
        <v>46055</v>
      </c>
      <c r="AI585" s="168" t="s">
        <v>1312</v>
      </c>
      <c r="AJ585" s="147">
        <v>46058</v>
      </c>
      <c r="AK585" s="12" t="s">
        <v>2294</v>
      </c>
      <c r="AL585" s="12"/>
      <c r="AM585" s="12" t="s">
        <v>2293</v>
      </c>
      <c r="AN585" s="12"/>
    </row>
    <row r="586" spans="1:40" x14ac:dyDescent="0.25">
      <c r="A586" s="148">
        <v>317</v>
      </c>
      <c r="B586" s="268" t="s">
        <v>402</v>
      </c>
      <c r="C586" s="149" t="s">
        <v>403</v>
      </c>
      <c r="D586" s="139" t="s">
        <v>1205</v>
      </c>
      <c r="E586" s="8" t="str">
        <f>VLOOKUP(R586,'REPARTO PROCESOS'!B:C,2,0)</f>
        <v>FDLSC-CD-217-2026</v>
      </c>
      <c r="F586" s="29" t="str">
        <f>VLOOKUP(G586,'NUMEROS DE CONTRATO'!G:K,5,0)</f>
        <v>594-2026 CPS-AG(146524)</v>
      </c>
      <c r="G586" s="222" t="s">
        <v>419</v>
      </c>
      <c r="H586" s="149">
        <v>1023968420</v>
      </c>
      <c r="I586" s="149">
        <v>3202047041</v>
      </c>
      <c r="J586" s="149" t="s">
        <v>1129</v>
      </c>
      <c r="K586" s="149" t="s">
        <v>1063</v>
      </c>
      <c r="L586" s="151">
        <v>2316</v>
      </c>
      <c r="M586" s="151">
        <v>2316</v>
      </c>
      <c r="N586" s="148" t="s">
        <v>1130</v>
      </c>
      <c r="O586" s="149" t="s">
        <v>1129</v>
      </c>
      <c r="P586" s="279" t="s">
        <v>1131</v>
      </c>
      <c r="Q586" s="285" t="s">
        <v>1132</v>
      </c>
      <c r="R586" s="149">
        <v>146524</v>
      </c>
      <c r="S586" s="280" t="s">
        <v>1198</v>
      </c>
      <c r="T586" s="125">
        <v>1781</v>
      </c>
      <c r="U586" s="247" t="s">
        <v>2016</v>
      </c>
      <c r="V586" s="138" t="s">
        <v>2017</v>
      </c>
      <c r="W586" s="9" t="s">
        <v>1055</v>
      </c>
      <c r="X586" s="318">
        <v>23200000</v>
      </c>
      <c r="Y586" s="320" t="s">
        <v>1135</v>
      </c>
      <c r="Z586" s="162" t="s">
        <v>1136</v>
      </c>
      <c r="AA586" s="222" t="s">
        <v>1137</v>
      </c>
      <c r="AB586" s="148" t="s">
        <v>1047</v>
      </c>
      <c r="AC586" s="149" t="s">
        <v>1047</v>
      </c>
      <c r="AD586" s="207" t="s">
        <v>14</v>
      </c>
      <c r="AE586" s="75" t="s">
        <v>37</v>
      </c>
      <c r="AF586" s="209">
        <v>46058</v>
      </c>
      <c r="AG586" s="12" t="s">
        <v>1060</v>
      </c>
      <c r="AH586" s="147">
        <v>46055</v>
      </c>
      <c r="AI586" s="168" t="s">
        <v>1122</v>
      </c>
      <c r="AJ586" s="147">
        <v>46057</v>
      </c>
      <c r="AK586" s="12">
        <v>1800</v>
      </c>
      <c r="AL586" s="147">
        <v>46062</v>
      </c>
      <c r="AM586" s="12" t="s">
        <v>2293</v>
      </c>
      <c r="AN586" s="12"/>
    </row>
    <row r="587" spans="1:40" x14ac:dyDescent="0.25">
      <c r="A587" s="148">
        <v>852</v>
      </c>
      <c r="B587" s="247" t="s">
        <v>402</v>
      </c>
      <c r="C587" s="138" t="s">
        <v>403</v>
      </c>
      <c r="D587" s="139" t="s">
        <v>1205</v>
      </c>
      <c r="E587" s="8" t="str">
        <f>VLOOKUP(R587,'REPARTO PROCESOS'!B:C,2,0)</f>
        <v>FDLSC-CD-280-2026</v>
      </c>
      <c r="F587" s="29" t="str">
        <f>VLOOKUP(G587,'NUMEROS DE CONTRATO'!G:K,5,0)</f>
        <v>595-2026 CPS-P(148403)</v>
      </c>
      <c r="G587" s="222" t="s">
        <v>520</v>
      </c>
      <c r="H587" s="138" t="s">
        <v>1047</v>
      </c>
      <c r="I587" s="4">
        <v>3137307391</v>
      </c>
      <c r="J587" s="4" t="s">
        <v>2018</v>
      </c>
      <c r="K587" s="4" t="s">
        <v>1047</v>
      </c>
      <c r="L587" s="151">
        <v>2316</v>
      </c>
      <c r="M587" s="151">
        <v>2316</v>
      </c>
      <c r="N587" s="4" t="s">
        <v>1089</v>
      </c>
      <c r="O587" s="4" t="s">
        <v>1089</v>
      </c>
      <c r="P587" s="283" t="s">
        <v>1047</v>
      </c>
      <c r="Q587" s="284" t="s">
        <v>1069</v>
      </c>
      <c r="R587" s="4">
        <v>148403</v>
      </c>
      <c r="S587" s="280" t="s">
        <v>1208</v>
      </c>
      <c r="T587" s="127">
        <v>1952</v>
      </c>
      <c r="U587" s="247" t="s">
        <v>1733</v>
      </c>
      <c r="V587" s="138" t="s">
        <v>2019</v>
      </c>
      <c r="W587" s="9" t="s">
        <v>1055</v>
      </c>
      <c r="X587" s="318">
        <v>64000000</v>
      </c>
      <c r="Y587" s="320" t="s">
        <v>1073</v>
      </c>
      <c r="Z587" s="162" t="s">
        <v>1074</v>
      </c>
      <c r="AA587" s="222" t="s">
        <v>1075</v>
      </c>
      <c r="AB587" s="148" t="s">
        <v>2020</v>
      </c>
      <c r="AC587" s="152">
        <v>45996</v>
      </c>
      <c r="AD587" s="135" t="s">
        <v>14</v>
      </c>
      <c r="AE587" s="75" t="s">
        <v>37</v>
      </c>
      <c r="AF587" s="217">
        <v>46058</v>
      </c>
      <c r="AG587" s="12"/>
      <c r="AH587" s="147">
        <v>46055</v>
      </c>
      <c r="AI587" s="168" t="s">
        <v>1139</v>
      </c>
      <c r="AJ587" s="147">
        <v>46063</v>
      </c>
      <c r="AK587" s="12" t="s">
        <v>2294</v>
      </c>
      <c r="AL587" s="12"/>
      <c r="AM587" s="12" t="s">
        <v>2293</v>
      </c>
      <c r="AN587" s="12"/>
    </row>
    <row r="588" spans="1:40" x14ac:dyDescent="0.25">
      <c r="A588" s="148">
        <v>743</v>
      </c>
      <c r="B588" s="247" t="s">
        <v>402</v>
      </c>
      <c r="C588" s="138" t="s">
        <v>403</v>
      </c>
      <c r="D588" s="139" t="s">
        <v>1205</v>
      </c>
      <c r="E588" s="8" t="str">
        <f>VLOOKUP(R588,'REPARTO PROCESOS'!B:C,2,0)</f>
        <v>FDLSC-CD-197-2026</v>
      </c>
      <c r="F588" s="29" t="str">
        <f>VLOOKUP(G588,'NUMEROS DE CONTRATO'!G:K,5,0)</f>
        <v>596-2026 CPS-P(150328)</v>
      </c>
      <c r="G588" s="222" t="s">
        <v>879</v>
      </c>
      <c r="H588" s="4">
        <v>1057588530</v>
      </c>
      <c r="I588" s="4">
        <v>3123810229</v>
      </c>
      <c r="J588" s="4" t="s">
        <v>1194</v>
      </c>
      <c r="K588" s="4" t="s">
        <v>1839</v>
      </c>
      <c r="L588" s="151">
        <v>2316</v>
      </c>
      <c r="M588" s="151">
        <v>2316</v>
      </c>
      <c r="N588" s="4" t="s">
        <v>1089</v>
      </c>
      <c r="O588" s="4" t="s">
        <v>1068</v>
      </c>
      <c r="P588" s="283" t="s">
        <v>1078</v>
      </c>
      <c r="Q588" s="284" t="s">
        <v>1078</v>
      </c>
      <c r="R588" s="4">
        <v>150328</v>
      </c>
      <c r="S588" s="280" t="s">
        <v>1208</v>
      </c>
      <c r="T588" s="127">
        <v>1956</v>
      </c>
      <c r="U588" s="247" t="s">
        <v>2021</v>
      </c>
      <c r="V588" s="138" t="s">
        <v>2022</v>
      </c>
      <c r="W588" s="9" t="s">
        <v>1055</v>
      </c>
      <c r="X588" s="318">
        <v>7690000</v>
      </c>
      <c r="Y588" s="320" t="s">
        <v>1983</v>
      </c>
      <c r="Z588" s="162" t="s">
        <v>1082</v>
      </c>
      <c r="AA588" s="222" t="s">
        <v>1083</v>
      </c>
      <c r="AB588" s="148" t="s">
        <v>1500</v>
      </c>
      <c r="AC588" s="152">
        <v>46027</v>
      </c>
      <c r="AD588" s="141" t="s">
        <v>14</v>
      </c>
      <c r="AE588" s="75" t="s">
        <v>37</v>
      </c>
      <c r="AF588" s="209">
        <v>46058</v>
      </c>
      <c r="AG588" s="12" t="s">
        <v>1060</v>
      </c>
      <c r="AH588" s="147">
        <v>46055</v>
      </c>
      <c r="AI588" s="168" t="s">
        <v>1139</v>
      </c>
      <c r="AJ588" s="147">
        <v>46063</v>
      </c>
      <c r="AK588" s="12" t="s">
        <v>2294</v>
      </c>
      <c r="AL588" s="12"/>
      <c r="AM588" s="12" t="s">
        <v>2293</v>
      </c>
      <c r="AN588" s="12"/>
    </row>
    <row r="589" spans="1:40" x14ac:dyDescent="0.25">
      <c r="A589" s="148">
        <v>603</v>
      </c>
      <c r="B589" s="269" t="s">
        <v>695</v>
      </c>
      <c r="C589" s="4" t="s">
        <v>696</v>
      </c>
      <c r="D589" s="139" t="s">
        <v>1107</v>
      </c>
      <c r="E589" s="8" t="str">
        <f>VLOOKUP(R589,'REPARTO PROCESOS'!B:C,2,0)</f>
        <v>FDLSC-CD-120-2026</v>
      </c>
      <c r="F589" s="29" t="str">
        <f>VLOOKUP(G589,'NUMEROS DE CONTRATO'!G:K,5,0)</f>
        <v>597-2026 CPS-P(147841)</v>
      </c>
      <c r="G589" s="222" t="s">
        <v>723</v>
      </c>
      <c r="H589" s="4">
        <v>1010224065</v>
      </c>
      <c r="I589" s="4">
        <v>3194949177</v>
      </c>
      <c r="J589" s="4" t="s">
        <v>1048</v>
      </c>
      <c r="K589" s="4" t="s">
        <v>1063</v>
      </c>
      <c r="L589" s="151">
        <v>2667</v>
      </c>
      <c r="M589" s="151">
        <v>2667</v>
      </c>
      <c r="N589" s="4" t="s">
        <v>2023</v>
      </c>
      <c r="O589" s="4" t="s">
        <v>1089</v>
      </c>
      <c r="P589" s="283" t="s">
        <v>1090</v>
      </c>
      <c r="Q589" s="284" t="s">
        <v>1090</v>
      </c>
      <c r="R589" s="281">
        <v>147841</v>
      </c>
      <c r="S589" s="280" t="s">
        <v>1113</v>
      </c>
      <c r="T589" s="123">
        <v>1900</v>
      </c>
      <c r="U589" s="247" t="s">
        <v>2024</v>
      </c>
      <c r="V589" s="138" t="s">
        <v>2025</v>
      </c>
      <c r="W589" s="9" t="s">
        <v>1055</v>
      </c>
      <c r="X589" s="318">
        <v>54400000</v>
      </c>
      <c r="Y589" s="320" t="s">
        <v>1103</v>
      </c>
      <c r="Z589" s="162" t="s">
        <v>1104</v>
      </c>
      <c r="AA589" s="222" t="s">
        <v>1105</v>
      </c>
      <c r="AB589" s="148" t="s">
        <v>1047</v>
      </c>
      <c r="AC589" s="149" t="s">
        <v>1047</v>
      </c>
      <c r="AD589" s="135" t="s">
        <v>14</v>
      </c>
      <c r="AE589" s="225" t="s">
        <v>37</v>
      </c>
      <c r="AF589" s="217">
        <v>46056</v>
      </c>
      <c r="AG589" s="12"/>
      <c r="AH589" s="147">
        <v>46055</v>
      </c>
      <c r="AI589" s="168" t="s">
        <v>1139</v>
      </c>
      <c r="AJ589" s="147">
        <v>46063</v>
      </c>
      <c r="AK589" s="12" t="s">
        <v>2294</v>
      </c>
      <c r="AL589" s="12"/>
      <c r="AM589" s="12" t="s">
        <v>2295</v>
      </c>
      <c r="AN589" s="12"/>
    </row>
    <row r="590" spans="1:40" x14ac:dyDescent="0.25">
      <c r="A590" s="148">
        <v>673</v>
      </c>
      <c r="B590" s="269" t="s">
        <v>748</v>
      </c>
      <c r="C590" s="4" t="s">
        <v>797</v>
      </c>
      <c r="D590" s="139" t="s">
        <v>1193</v>
      </c>
      <c r="E590" s="8" t="str">
        <f>VLOOKUP(R590,'REPARTO PROCESOS'!B:C,2,0)</f>
        <v>FDLSC-CD-038-2026</v>
      </c>
      <c r="F590" s="29" t="str">
        <f>VLOOKUP(G590,'NUMEROS DE CONTRATO'!G:K,5,0)</f>
        <v>598-2026 CPS-AG(146596)</v>
      </c>
      <c r="G590" s="222" t="s">
        <v>2026</v>
      </c>
      <c r="H590" s="4" t="s">
        <v>1047</v>
      </c>
      <c r="I590" s="4">
        <v>3112524658</v>
      </c>
      <c r="J590" s="4" t="s">
        <v>1129</v>
      </c>
      <c r="K590" s="4" t="s">
        <v>1047</v>
      </c>
      <c r="L590" s="151">
        <v>2667</v>
      </c>
      <c r="M590" s="151">
        <v>2667</v>
      </c>
      <c r="N590" s="4" t="s">
        <v>1130</v>
      </c>
      <c r="O590" s="4" t="s">
        <v>1129</v>
      </c>
      <c r="P590" s="283" t="s">
        <v>1131</v>
      </c>
      <c r="Q590" s="284" t="s">
        <v>1132</v>
      </c>
      <c r="R590" s="281">
        <v>146596</v>
      </c>
      <c r="S590" s="280" t="s">
        <v>1198</v>
      </c>
      <c r="T590" s="125">
        <v>1784</v>
      </c>
      <c r="U590" s="247" t="s">
        <v>1397</v>
      </c>
      <c r="V590" s="138" t="s">
        <v>1398</v>
      </c>
      <c r="W590" s="9" t="s">
        <v>1055</v>
      </c>
      <c r="X590" s="318">
        <v>23200000</v>
      </c>
      <c r="Y590" s="320" t="s">
        <v>1135</v>
      </c>
      <c r="Z590" s="162" t="s">
        <v>1136</v>
      </c>
      <c r="AA590" s="222" t="s">
        <v>1137</v>
      </c>
      <c r="AB590" s="148" t="s">
        <v>1059</v>
      </c>
      <c r="AC590" s="152">
        <v>46030</v>
      </c>
      <c r="AD590" s="135" t="s">
        <v>21</v>
      </c>
      <c r="AE590" s="75" t="s">
        <v>37</v>
      </c>
      <c r="AF590" s="209">
        <v>46050</v>
      </c>
      <c r="AG590" s="12" t="s">
        <v>1060</v>
      </c>
      <c r="AH590" s="147">
        <v>46050</v>
      </c>
      <c r="AI590" s="168" t="s">
        <v>1252</v>
      </c>
      <c r="AJ590" s="147">
        <v>46051</v>
      </c>
      <c r="AK590" s="12">
        <v>800</v>
      </c>
      <c r="AL590" s="147">
        <v>46052</v>
      </c>
      <c r="AM590" s="12" t="s">
        <v>45</v>
      </c>
      <c r="AN590" s="147">
        <v>46055</v>
      </c>
    </row>
    <row r="591" spans="1:40" x14ac:dyDescent="0.25">
      <c r="A591" s="148">
        <v>47</v>
      </c>
      <c r="B591" s="269" t="s">
        <v>55</v>
      </c>
      <c r="C591" s="4" t="s">
        <v>114</v>
      </c>
      <c r="D591" s="139" t="s">
        <v>1453</v>
      </c>
      <c r="E591" s="8" t="str">
        <f>VLOOKUP(R591,'REPARTO PROCESOS'!B:C,2,0)</f>
        <v>FDLSC-CD-140-2026</v>
      </c>
      <c r="F591" s="29" t="str">
        <f>VLOOKUP(G591,'NUMEROS DE CONTRATO'!G:K,5,0)</f>
        <v>599-2026 CPS-AG(146189)</v>
      </c>
      <c r="G591" s="222" t="s">
        <v>126</v>
      </c>
      <c r="H591" s="4">
        <v>79334151</v>
      </c>
      <c r="I591" s="4">
        <v>3143121305</v>
      </c>
      <c r="J591" s="4" t="s">
        <v>1129</v>
      </c>
      <c r="K591" s="4" t="s">
        <v>1063</v>
      </c>
      <c r="L591" s="151">
        <v>2606</v>
      </c>
      <c r="M591" s="151">
        <v>2606</v>
      </c>
      <c r="N591" s="4" t="s">
        <v>2027</v>
      </c>
      <c r="O591" s="4" t="s">
        <v>1129</v>
      </c>
      <c r="P591" s="283" t="s">
        <v>1131</v>
      </c>
      <c r="Q591" s="284" t="s">
        <v>1132</v>
      </c>
      <c r="R591" s="4">
        <v>146189</v>
      </c>
      <c r="S591" s="280" t="s">
        <v>1166</v>
      </c>
      <c r="T591" s="120">
        <v>1747</v>
      </c>
      <c r="U591" s="247" t="s">
        <v>2028</v>
      </c>
      <c r="V591" s="138" t="s">
        <v>2029</v>
      </c>
      <c r="W591" s="138" t="s">
        <v>1144</v>
      </c>
      <c r="X591" s="318">
        <v>23200000</v>
      </c>
      <c r="Y591" s="320" t="s">
        <v>1135</v>
      </c>
      <c r="Z591" s="162" t="s">
        <v>1136</v>
      </c>
      <c r="AA591" s="222" t="s">
        <v>1137</v>
      </c>
      <c r="AB591" s="148" t="s">
        <v>1047</v>
      </c>
      <c r="AC591" s="149" t="s">
        <v>1047</v>
      </c>
      <c r="AD591" s="135" t="s">
        <v>14</v>
      </c>
      <c r="AE591" s="75" t="s">
        <v>37</v>
      </c>
      <c r="AF591" s="209">
        <v>46058</v>
      </c>
      <c r="AG591" s="12" t="s">
        <v>1060</v>
      </c>
      <c r="AH591" s="147">
        <v>46052</v>
      </c>
      <c r="AI591" s="168" t="s">
        <v>1252</v>
      </c>
      <c r="AJ591" s="147">
        <v>46051</v>
      </c>
      <c r="AK591" s="12">
        <v>760</v>
      </c>
      <c r="AL591" s="147">
        <v>46052</v>
      </c>
      <c r="AM591" s="12" t="s">
        <v>2295</v>
      </c>
      <c r="AN591" s="12"/>
    </row>
    <row r="592" spans="1:40" x14ac:dyDescent="0.25">
      <c r="A592" s="148">
        <v>599</v>
      </c>
      <c r="B592" s="269" t="s">
        <v>695</v>
      </c>
      <c r="C592" s="4" t="s">
        <v>700</v>
      </c>
      <c r="D592" s="139" t="s">
        <v>1107</v>
      </c>
      <c r="E592" s="8" t="str">
        <f>VLOOKUP(R592,'REPARTO PROCESOS'!B:C,2,0)</f>
        <v>FDLSC-CD-014-2026</v>
      </c>
      <c r="F592" s="29" t="str">
        <f>VLOOKUP(G592,'NUMEROS DE CONTRATO'!G:K,5,0)</f>
        <v>600-2026 CPS-P(147837)</v>
      </c>
      <c r="G592" s="222" t="s">
        <v>719</v>
      </c>
      <c r="H592" s="4">
        <v>1013644387</v>
      </c>
      <c r="I592" s="4">
        <v>3212223112</v>
      </c>
      <c r="J592" s="4" t="s">
        <v>1048</v>
      </c>
      <c r="K592" s="4" t="s">
        <v>2030</v>
      </c>
      <c r="L592" s="151">
        <v>2667</v>
      </c>
      <c r="M592" s="151">
        <v>2667</v>
      </c>
      <c r="N592" s="4" t="s">
        <v>1124</v>
      </c>
      <c r="O592" s="4" t="s">
        <v>1089</v>
      </c>
      <c r="P592" s="283" t="s">
        <v>1090</v>
      </c>
      <c r="Q592" s="284" t="s">
        <v>1090</v>
      </c>
      <c r="R592" s="281">
        <v>147837</v>
      </c>
      <c r="S592" s="280" t="s">
        <v>1113</v>
      </c>
      <c r="T592" s="123">
        <v>1898</v>
      </c>
      <c r="U592" s="247" t="s">
        <v>1332</v>
      </c>
      <c r="V592" s="138" t="s">
        <v>1333</v>
      </c>
      <c r="W592" s="9" t="s">
        <v>1055</v>
      </c>
      <c r="X592" s="318">
        <v>54400000</v>
      </c>
      <c r="Y592" s="320" t="s">
        <v>1103</v>
      </c>
      <c r="Z592" s="162" t="s">
        <v>1104</v>
      </c>
      <c r="AA592" s="222" t="s">
        <v>1105</v>
      </c>
      <c r="AB592" s="148" t="s">
        <v>1047</v>
      </c>
      <c r="AC592" s="149" t="s">
        <v>1047</v>
      </c>
      <c r="AD592" s="135" t="s">
        <v>14</v>
      </c>
      <c r="AE592" s="225" t="s">
        <v>37</v>
      </c>
      <c r="AF592" s="209">
        <v>46056</v>
      </c>
      <c r="AG592" s="12" t="s">
        <v>1060</v>
      </c>
      <c r="AH592" s="147">
        <v>46055</v>
      </c>
      <c r="AI592" s="168" t="s">
        <v>1139</v>
      </c>
      <c r="AJ592" s="147">
        <v>46063</v>
      </c>
      <c r="AK592" s="12" t="s">
        <v>2294</v>
      </c>
      <c r="AL592" s="12"/>
      <c r="AM592" s="12" t="s">
        <v>2295</v>
      </c>
      <c r="AN592" s="12"/>
    </row>
    <row r="593" spans="1:40" x14ac:dyDescent="0.25">
      <c r="A593" s="148">
        <v>22</v>
      </c>
      <c r="B593" s="269" t="s">
        <v>55</v>
      </c>
      <c r="C593" s="4" t="s">
        <v>97</v>
      </c>
      <c r="D593" s="139" t="s">
        <v>1453</v>
      </c>
      <c r="E593" s="8" t="str">
        <f>VLOOKUP(R593,'REPARTO PROCESOS'!B:C,2,0)</f>
        <v>FDLSC-CD-113-2026</v>
      </c>
      <c r="F593" s="29" t="str">
        <f>VLOOKUP(G593,'NUMEROS DE CONTRATO'!G:K,5,0)</f>
        <v>601-2026 CPS-P(145564)</v>
      </c>
      <c r="G593" s="222" t="s">
        <v>100</v>
      </c>
      <c r="H593" s="4">
        <v>52545196</v>
      </c>
      <c r="I593" s="4">
        <v>3175616882</v>
      </c>
      <c r="J593" s="4" t="s">
        <v>1194</v>
      </c>
      <c r="K593" s="4" t="s">
        <v>2031</v>
      </c>
      <c r="L593" s="151">
        <v>2601</v>
      </c>
      <c r="M593" s="151">
        <v>2601</v>
      </c>
      <c r="N593" s="4" t="s">
        <v>1089</v>
      </c>
      <c r="O593" s="4" t="s">
        <v>1089</v>
      </c>
      <c r="P593" s="283" t="s">
        <v>1090</v>
      </c>
      <c r="Q593" s="284" t="s">
        <v>1090</v>
      </c>
      <c r="R593" s="281">
        <v>145564</v>
      </c>
      <c r="S593" s="280" t="s">
        <v>1052</v>
      </c>
      <c r="T593" s="19">
        <v>1717</v>
      </c>
      <c r="U593" s="247" t="s">
        <v>1770</v>
      </c>
      <c r="V593" s="138" t="s">
        <v>2032</v>
      </c>
      <c r="W593" s="138" t="s">
        <v>1144</v>
      </c>
      <c r="X593" s="318">
        <v>54400000</v>
      </c>
      <c r="Y593" s="320" t="s">
        <v>1103</v>
      </c>
      <c r="Z593" s="162" t="s">
        <v>1104</v>
      </c>
      <c r="AA593" s="222" t="s">
        <v>1105</v>
      </c>
      <c r="AB593" s="148" t="s">
        <v>1059</v>
      </c>
      <c r="AC593" s="152">
        <v>45992</v>
      </c>
      <c r="AD593" s="136" t="s">
        <v>14</v>
      </c>
      <c r="AE593" s="75" t="s">
        <v>37</v>
      </c>
      <c r="AF593" s="209">
        <v>46058</v>
      </c>
      <c r="AG593" s="12" t="s">
        <v>1060</v>
      </c>
      <c r="AH593" s="147">
        <v>46055</v>
      </c>
      <c r="AI593" s="168" t="s">
        <v>1122</v>
      </c>
      <c r="AJ593" s="147">
        <v>46057</v>
      </c>
      <c r="AK593" s="12">
        <v>1766</v>
      </c>
      <c r="AL593" s="147">
        <v>46062</v>
      </c>
      <c r="AM593" s="12" t="s">
        <v>2295</v>
      </c>
      <c r="AN593" s="12"/>
    </row>
    <row r="594" spans="1:40" x14ac:dyDescent="0.25">
      <c r="A594" s="148">
        <v>29</v>
      </c>
      <c r="B594" s="269" t="s">
        <v>55</v>
      </c>
      <c r="C594" s="4" t="s">
        <v>97</v>
      </c>
      <c r="D594" s="139" t="s">
        <v>1453</v>
      </c>
      <c r="E594" s="8" t="str">
        <f>VLOOKUP(R594,'REPARTO PROCESOS'!B:C,2,0)</f>
        <v>FDLSC-CD-099-2026</v>
      </c>
      <c r="F594" s="29" t="str">
        <f>VLOOKUP(G594,'NUMEROS DE CONTRATO'!G:K,5,0)</f>
        <v>602-2026 CPS-AG(145447)</v>
      </c>
      <c r="G594" s="222" t="s">
        <v>107</v>
      </c>
      <c r="H594" s="4">
        <v>1032480095</v>
      </c>
      <c r="I594" s="4">
        <v>3106581094</v>
      </c>
      <c r="J594" s="4" t="s">
        <v>2033</v>
      </c>
      <c r="K594" s="4" t="s">
        <v>1047</v>
      </c>
      <c r="L594" s="151">
        <v>2385</v>
      </c>
      <c r="M594" s="151">
        <v>2385</v>
      </c>
      <c r="N594" s="4" t="s">
        <v>1092</v>
      </c>
      <c r="O594" s="4" t="s">
        <v>1092</v>
      </c>
      <c r="P594" s="283" t="s">
        <v>1093</v>
      </c>
      <c r="Q594" s="284" t="s">
        <v>1093</v>
      </c>
      <c r="R594" s="281">
        <v>145447</v>
      </c>
      <c r="S594" s="280" t="s">
        <v>1052</v>
      </c>
      <c r="T594" s="32">
        <v>1711</v>
      </c>
      <c r="U594" s="247" t="s">
        <v>1971</v>
      </c>
      <c r="V594" s="138" t="s">
        <v>1972</v>
      </c>
      <c r="W594" s="138" t="s">
        <v>1144</v>
      </c>
      <c r="X594" s="318">
        <v>38400000</v>
      </c>
      <c r="Y594" s="320" t="s">
        <v>1096</v>
      </c>
      <c r="Z594" s="162" t="s">
        <v>1097</v>
      </c>
      <c r="AA594" s="222" t="s">
        <v>1098</v>
      </c>
      <c r="AB594" s="148" t="s">
        <v>1047</v>
      </c>
      <c r="AC594" s="149" t="s">
        <v>1047</v>
      </c>
      <c r="AD594" s="207" t="s">
        <v>14</v>
      </c>
      <c r="AE594" s="75" t="s">
        <v>37</v>
      </c>
      <c r="AF594" s="209">
        <v>46059</v>
      </c>
      <c r="AG594" s="12" t="s">
        <v>1060</v>
      </c>
      <c r="AH594" s="147">
        <v>46055</v>
      </c>
      <c r="AI594" s="168" t="s">
        <v>1122</v>
      </c>
      <c r="AJ594" s="147">
        <v>46057</v>
      </c>
      <c r="AK594" s="12">
        <v>1767</v>
      </c>
      <c r="AL594" s="147">
        <v>46062</v>
      </c>
      <c r="AM594" s="12" t="s">
        <v>2295</v>
      </c>
      <c r="AN594" s="12"/>
    </row>
    <row r="595" spans="1:40" x14ac:dyDescent="0.25">
      <c r="A595" s="148">
        <v>60</v>
      </c>
      <c r="B595" s="268" t="s">
        <v>55</v>
      </c>
      <c r="C595" s="149" t="s">
        <v>56</v>
      </c>
      <c r="D595" s="139" t="s">
        <v>1453</v>
      </c>
      <c r="E595" s="8" t="str">
        <f>VLOOKUP(R595,'REPARTO PROCESOS'!B:C,2,0)</f>
        <v>FDLSC-CD-005-2026</v>
      </c>
      <c r="F595" s="29" t="str">
        <f>VLOOKUP(G595,'NUMEROS DE CONTRATO'!G:K,5,0)</f>
        <v>603-2026 CPS-AG(145273)</v>
      </c>
      <c r="G595" s="222" t="s">
        <v>139</v>
      </c>
      <c r="H595" s="149">
        <v>38361123</v>
      </c>
      <c r="I595" s="149">
        <v>3170871934</v>
      </c>
      <c r="J595" s="149" t="s">
        <v>1129</v>
      </c>
      <c r="K595" s="149" t="s">
        <v>1063</v>
      </c>
      <c r="L595" s="151">
        <v>2601</v>
      </c>
      <c r="M595" s="151">
        <v>2601</v>
      </c>
      <c r="N595" s="148" t="s">
        <v>1924</v>
      </c>
      <c r="O595" s="149" t="s">
        <v>1129</v>
      </c>
      <c r="P595" s="279" t="s">
        <v>1132</v>
      </c>
      <c r="Q595" s="288" t="s">
        <v>1141</v>
      </c>
      <c r="R595" s="281">
        <v>145273</v>
      </c>
      <c r="S595" s="280" t="s">
        <v>1052</v>
      </c>
      <c r="T595" s="19">
        <v>1699</v>
      </c>
      <c r="U595" s="247" t="s">
        <v>1925</v>
      </c>
      <c r="V595" s="138" t="s">
        <v>1926</v>
      </c>
      <c r="W595" s="138" t="s">
        <v>1144</v>
      </c>
      <c r="X595" s="318">
        <v>24760000</v>
      </c>
      <c r="Y595" s="320" t="s">
        <v>1145</v>
      </c>
      <c r="Z595" s="162" t="s">
        <v>1146</v>
      </c>
      <c r="AA595" s="222" t="s">
        <v>1147</v>
      </c>
      <c r="AB595" s="148" t="s">
        <v>1047</v>
      </c>
      <c r="AC595" s="149" t="s">
        <v>1047</v>
      </c>
      <c r="AD595" s="136" t="s">
        <v>14</v>
      </c>
      <c r="AE595" s="75" t="s">
        <v>37</v>
      </c>
      <c r="AF595" s="237">
        <v>46059</v>
      </c>
      <c r="AG595" s="12" t="s">
        <v>1060</v>
      </c>
      <c r="AH595" s="147">
        <v>46055</v>
      </c>
      <c r="AI595" s="168" t="s">
        <v>1122</v>
      </c>
      <c r="AJ595" s="147">
        <v>46057</v>
      </c>
      <c r="AK595" s="12">
        <v>1768</v>
      </c>
      <c r="AL595" s="147">
        <v>46062</v>
      </c>
      <c r="AM595" s="12" t="s">
        <v>2295</v>
      </c>
      <c r="AN595" s="12"/>
    </row>
    <row r="596" spans="1:40" x14ac:dyDescent="0.25">
      <c r="A596" s="148">
        <v>601</v>
      </c>
      <c r="B596" s="268" t="s">
        <v>695</v>
      </c>
      <c r="C596" s="149" t="s">
        <v>700</v>
      </c>
      <c r="D596" s="139" t="s">
        <v>1107</v>
      </c>
      <c r="E596" s="8" t="str">
        <f>VLOOKUP(R596,'REPARTO PROCESOS'!B:C,2,0)</f>
        <v>FDLSC-CD-014-2026</v>
      </c>
      <c r="F596" s="29" t="str">
        <f>VLOOKUP(G596,'NUMEROS DE CONTRATO'!G:K,5,0)</f>
        <v>604-2026 CPS-P(147837)</v>
      </c>
      <c r="G596" s="222" t="s">
        <v>721</v>
      </c>
      <c r="H596" s="149">
        <v>1082993820</v>
      </c>
      <c r="I596" s="149" t="s">
        <v>2034</v>
      </c>
      <c r="J596" s="149" t="s">
        <v>1048</v>
      </c>
      <c r="K596" s="149" t="s">
        <v>1063</v>
      </c>
      <c r="L596" s="151">
        <v>2667</v>
      </c>
      <c r="M596" s="151">
        <v>2667</v>
      </c>
      <c r="N596" s="148" t="s">
        <v>1124</v>
      </c>
      <c r="O596" s="149" t="s">
        <v>1089</v>
      </c>
      <c r="P596" s="279" t="s">
        <v>1090</v>
      </c>
      <c r="Q596" s="285" t="s">
        <v>1090</v>
      </c>
      <c r="R596" s="281">
        <v>147837</v>
      </c>
      <c r="S596" s="280" t="s">
        <v>1113</v>
      </c>
      <c r="T596" s="123">
        <v>1898</v>
      </c>
      <c r="U596" s="247" t="s">
        <v>1332</v>
      </c>
      <c r="V596" s="138" t="s">
        <v>1333</v>
      </c>
      <c r="W596" s="9" t="s">
        <v>1055</v>
      </c>
      <c r="X596" s="318">
        <v>54400000</v>
      </c>
      <c r="Y596" s="320" t="s">
        <v>1103</v>
      </c>
      <c r="Z596" s="162" t="s">
        <v>1104</v>
      </c>
      <c r="AA596" s="222" t="s">
        <v>1105</v>
      </c>
      <c r="AB596" s="148" t="s">
        <v>1047</v>
      </c>
      <c r="AC596" s="149" t="s">
        <v>1047</v>
      </c>
      <c r="AD596" s="136" t="s">
        <v>14</v>
      </c>
      <c r="AE596" s="225" t="s">
        <v>37</v>
      </c>
      <c r="AF596" s="217">
        <v>46055</v>
      </c>
      <c r="AG596" s="12" t="s">
        <v>1060</v>
      </c>
      <c r="AH596" s="147">
        <v>46056</v>
      </c>
      <c r="AI596" s="168" t="s">
        <v>1139</v>
      </c>
      <c r="AJ596" s="147">
        <v>46063</v>
      </c>
      <c r="AK596" s="12" t="s">
        <v>2294</v>
      </c>
      <c r="AL596" s="12"/>
      <c r="AM596" s="12" t="s">
        <v>2295</v>
      </c>
      <c r="AN596" s="12"/>
    </row>
    <row r="597" spans="1:40" x14ac:dyDescent="0.25">
      <c r="A597" s="148">
        <v>619</v>
      </c>
      <c r="B597" s="269" t="s">
        <v>695</v>
      </c>
      <c r="C597" s="4" t="s">
        <v>696</v>
      </c>
      <c r="D597" s="139" t="s">
        <v>1107</v>
      </c>
      <c r="E597" s="8" t="str">
        <f>VLOOKUP(R597,'REPARTO PROCESOS'!B:C,2,0)</f>
        <v>FDLSC-CD-048-2026</v>
      </c>
      <c r="F597" s="29" t="str">
        <f>VLOOKUP(G597,'NUMEROS DE CONTRATO'!G:K,5,0)</f>
        <v>605-2026 CPS-AG(147685)</v>
      </c>
      <c r="G597" s="222" t="s">
        <v>740</v>
      </c>
      <c r="H597" s="4">
        <v>1014308164</v>
      </c>
      <c r="I597" s="4">
        <v>3222867024</v>
      </c>
      <c r="J597" s="4" t="s">
        <v>1129</v>
      </c>
      <c r="K597" s="4" t="s">
        <v>1063</v>
      </c>
      <c r="L597" s="151">
        <v>2667</v>
      </c>
      <c r="M597" s="151">
        <v>2667</v>
      </c>
      <c r="N597" s="4" t="s">
        <v>1130</v>
      </c>
      <c r="O597" s="4" t="s">
        <v>1129</v>
      </c>
      <c r="P597" s="283" t="s">
        <v>1131</v>
      </c>
      <c r="Q597" s="284" t="s">
        <v>1132</v>
      </c>
      <c r="R597" s="281">
        <v>147685</v>
      </c>
      <c r="S597" s="280" t="s">
        <v>1109</v>
      </c>
      <c r="T597" s="123">
        <v>1876</v>
      </c>
      <c r="U597" s="247" t="s">
        <v>2035</v>
      </c>
      <c r="V597" s="138" t="s">
        <v>2036</v>
      </c>
      <c r="W597" s="9" t="s">
        <v>1055</v>
      </c>
      <c r="X597" s="318">
        <v>23200000</v>
      </c>
      <c r="Y597" s="320" t="s">
        <v>1135</v>
      </c>
      <c r="Z597" s="162" t="s">
        <v>1136</v>
      </c>
      <c r="AA597" s="222" t="s">
        <v>1137</v>
      </c>
      <c r="AB597" s="148" t="s">
        <v>1047</v>
      </c>
      <c r="AC597" s="149" t="s">
        <v>1047</v>
      </c>
      <c r="AD597" s="135" t="s">
        <v>14</v>
      </c>
      <c r="AE597" s="75" t="s">
        <v>37</v>
      </c>
      <c r="AF597" s="209">
        <v>46058</v>
      </c>
      <c r="AG597" s="12" t="s">
        <v>1060</v>
      </c>
      <c r="AH597" s="147">
        <v>46055</v>
      </c>
      <c r="AI597" s="168" t="s">
        <v>1139</v>
      </c>
      <c r="AJ597" s="147">
        <v>46063</v>
      </c>
      <c r="AK597" s="12" t="s">
        <v>2294</v>
      </c>
      <c r="AL597" s="12"/>
      <c r="AM597" s="12" t="s">
        <v>2293</v>
      </c>
      <c r="AN597" s="12"/>
    </row>
    <row r="598" spans="1:40" x14ac:dyDescent="0.25">
      <c r="A598" s="148">
        <v>591</v>
      </c>
      <c r="B598" s="268" t="s">
        <v>695</v>
      </c>
      <c r="C598" s="149" t="s">
        <v>705</v>
      </c>
      <c r="D598" s="139" t="s">
        <v>1107</v>
      </c>
      <c r="E598" s="8" t="str">
        <f>VLOOKUP(R598,'REPARTO PROCESOS'!B:C,2,0)</f>
        <v>FDLSC-CD-054-2026</v>
      </c>
      <c r="F598" s="29" t="str">
        <f>VLOOKUP(G598,'NUMEROS DE CONTRATO'!G:K,5,0)</f>
        <v>606-2026 CPS-P(147881)</v>
      </c>
      <c r="G598" s="222" t="s">
        <v>711</v>
      </c>
      <c r="H598" s="149">
        <v>1099203372</v>
      </c>
      <c r="I598" s="149">
        <v>3134035200</v>
      </c>
      <c r="J598" s="149" t="s">
        <v>1048</v>
      </c>
      <c r="K598" s="149" t="s">
        <v>2037</v>
      </c>
      <c r="L598" s="151">
        <v>2667</v>
      </c>
      <c r="M598" s="151">
        <v>2667</v>
      </c>
      <c r="N598" s="148" t="s">
        <v>2038</v>
      </c>
      <c r="O598" s="149" t="s">
        <v>1068</v>
      </c>
      <c r="P598" s="279" t="s">
        <v>1078</v>
      </c>
      <c r="Q598" s="285" t="s">
        <v>1078</v>
      </c>
      <c r="R598" s="280">
        <v>147881</v>
      </c>
      <c r="S598" s="280" t="s">
        <v>1113</v>
      </c>
      <c r="T598" s="122">
        <v>1984</v>
      </c>
      <c r="U598" s="247" t="s">
        <v>2039</v>
      </c>
      <c r="V598" s="138" t="s">
        <v>2040</v>
      </c>
      <c r="W598" s="9" t="s">
        <v>1055</v>
      </c>
      <c r="X598" s="318">
        <v>61520000</v>
      </c>
      <c r="Y598" s="320" t="s">
        <v>1081</v>
      </c>
      <c r="Z598" s="162" t="s">
        <v>1082</v>
      </c>
      <c r="AA598" s="222" t="s">
        <v>1083</v>
      </c>
      <c r="AB598" s="148" t="s">
        <v>1047</v>
      </c>
      <c r="AC598" s="149" t="s">
        <v>1047</v>
      </c>
      <c r="AD598" s="207" t="s">
        <v>14</v>
      </c>
      <c r="AE598" s="225" t="s">
        <v>37</v>
      </c>
      <c r="AF598" s="217">
        <v>46055</v>
      </c>
      <c r="AG598" s="12" t="s">
        <v>1060</v>
      </c>
      <c r="AH598" s="147">
        <v>46056</v>
      </c>
      <c r="AI598" s="168" t="s">
        <v>1139</v>
      </c>
      <c r="AJ598" s="147">
        <v>46063</v>
      </c>
      <c r="AK598" s="12" t="s">
        <v>2294</v>
      </c>
      <c r="AL598" s="12"/>
      <c r="AM598" s="12" t="s">
        <v>2295</v>
      </c>
      <c r="AN598" s="12"/>
    </row>
    <row r="599" spans="1:40" x14ac:dyDescent="0.25">
      <c r="A599" s="148">
        <v>819</v>
      </c>
      <c r="B599" s="269" t="s">
        <v>274</v>
      </c>
      <c r="C599" s="4" t="s">
        <v>274</v>
      </c>
      <c r="D599" s="139" t="s">
        <v>1215</v>
      </c>
      <c r="E599" s="8" t="str">
        <f>VLOOKUP(R599,'REPARTO PROCESOS'!B:C,2,0)</f>
        <v>FDLSC-CD-023-2026</v>
      </c>
      <c r="F599" s="29" t="str">
        <f>VLOOKUP(G599,'NUMEROS DE CONTRATO'!G:K,5,0)</f>
        <v>607-2026 CPS-P(147523)</v>
      </c>
      <c r="G599" s="249" t="s">
        <v>678</v>
      </c>
      <c r="H599" s="138" t="s">
        <v>1047</v>
      </c>
      <c r="I599" s="4">
        <v>3132671600</v>
      </c>
      <c r="J599" s="138" t="s">
        <v>1608</v>
      </c>
      <c r="K599" s="4" t="s">
        <v>1047</v>
      </c>
      <c r="L599" s="151">
        <v>2254</v>
      </c>
      <c r="M599" s="151">
        <v>2254</v>
      </c>
      <c r="N599" s="4" t="s">
        <v>1089</v>
      </c>
      <c r="O599" s="4" t="s">
        <v>1050</v>
      </c>
      <c r="P599" s="283" t="s">
        <v>1165</v>
      </c>
      <c r="Q599" s="284" t="s">
        <v>1051</v>
      </c>
      <c r="R599" s="281">
        <v>147523</v>
      </c>
      <c r="S599" s="280" t="s">
        <v>1109</v>
      </c>
      <c r="T599" s="124">
        <v>1862</v>
      </c>
      <c r="U599" s="247" t="s">
        <v>1526</v>
      </c>
      <c r="V599" s="138" t="s">
        <v>1612</v>
      </c>
      <c r="W599" s="9" t="s">
        <v>1055</v>
      </c>
      <c r="X599" s="318">
        <v>44800000</v>
      </c>
      <c r="Y599" s="320" t="s">
        <v>1056</v>
      </c>
      <c r="Z599" s="162" t="s">
        <v>1057</v>
      </c>
      <c r="AA599" s="222" t="s">
        <v>1058</v>
      </c>
      <c r="AB599" s="148" t="s">
        <v>2041</v>
      </c>
      <c r="AC599" s="152">
        <v>46029</v>
      </c>
      <c r="AD599" s="136" t="s">
        <v>14</v>
      </c>
      <c r="AE599" s="75" t="s">
        <v>37</v>
      </c>
      <c r="AF599" s="217">
        <v>46058</v>
      </c>
      <c r="AG599" s="12" t="s">
        <v>1060</v>
      </c>
      <c r="AH599" s="147">
        <v>46055</v>
      </c>
      <c r="AI599" s="168" t="s">
        <v>1122</v>
      </c>
      <c r="AJ599" s="147">
        <v>46057</v>
      </c>
      <c r="AK599" s="12">
        <v>1823</v>
      </c>
      <c r="AL599" s="147">
        <v>46062</v>
      </c>
      <c r="AM599" s="12" t="s">
        <v>2293</v>
      </c>
      <c r="AN599" s="12"/>
    </row>
    <row r="600" spans="1:40" x14ac:dyDescent="0.25">
      <c r="A600" s="148">
        <v>818</v>
      </c>
      <c r="B600" s="268" t="s">
        <v>274</v>
      </c>
      <c r="C600" s="149" t="s">
        <v>274</v>
      </c>
      <c r="D600" s="139" t="s">
        <v>1215</v>
      </c>
      <c r="E600" s="8" t="str">
        <f>VLOOKUP(R600,'REPARTO PROCESOS'!B:C,2,0)</f>
        <v>FDLSC-CD-125-2026</v>
      </c>
      <c r="F600" s="29" t="str">
        <f>VLOOKUP(G600,'NUMEROS DE CONTRATO'!G:K,5,0)</f>
        <v>608-2026 CPS-AG(147445)</v>
      </c>
      <c r="G600" s="222" t="s">
        <v>971</v>
      </c>
      <c r="H600" s="149" t="s">
        <v>1047</v>
      </c>
      <c r="I600" s="149">
        <v>3143990232</v>
      </c>
      <c r="J600" s="149" t="s">
        <v>1129</v>
      </c>
      <c r="K600" s="149" t="s">
        <v>1063</v>
      </c>
      <c r="L600" s="151">
        <v>2385</v>
      </c>
      <c r="M600" s="151">
        <v>2385</v>
      </c>
      <c r="N600" s="148" t="s">
        <v>1129</v>
      </c>
      <c r="O600" s="149" t="s">
        <v>1129</v>
      </c>
      <c r="P600" s="279" t="s">
        <v>1132</v>
      </c>
      <c r="Q600" s="285" t="s">
        <v>1132</v>
      </c>
      <c r="R600" s="281">
        <v>147445</v>
      </c>
      <c r="S600" s="280" t="s">
        <v>1224</v>
      </c>
      <c r="T600" s="124">
        <v>1855</v>
      </c>
      <c r="U600" s="247" t="s">
        <v>2042</v>
      </c>
      <c r="V600" s="138" t="s">
        <v>2043</v>
      </c>
      <c r="W600" s="9" t="s">
        <v>1055</v>
      </c>
      <c r="X600" s="318">
        <v>23200000</v>
      </c>
      <c r="Y600" s="320" t="s">
        <v>1135</v>
      </c>
      <c r="Z600" s="162" t="s">
        <v>1136</v>
      </c>
      <c r="AA600" s="222" t="s">
        <v>1137</v>
      </c>
      <c r="AB600" s="148" t="s">
        <v>1047</v>
      </c>
      <c r="AC600" s="149" t="s">
        <v>1047</v>
      </c>
      <c r="AD600" s="135" t="s">
        <v>14</v>
      </c>
      <c r="AE600" s="75" t="s">
        <v>37</v>
      </c>
      <c r="AF600" s="217">
        <v>46058</v>
      </c>
      <c r="AG600" s="12" t="s">
        <v>1060</v>
      </c>
      <c r="AH600" s="147">
        <v>46052</v>
      </c>
      <c r="AI600" s="168" t="s">
        <v>1252</v>
      </c>
      <c r="AJ600" s="147">
        <v>46051</v>
      </c>
      <c r="AK600" s="12">
        <v>810</v>
      </c>
      <c r="AL600" s="147">
        <v>46052</v>
      </c>
      <c r="AM600" s="12" t="s">
        <v>2293</v>
      </c>
      <c r="AN600" s="12"/>
    </row>
    <row r="601" spans="1:40" x14ac:dyDescent="0.25">
      <c r="A601" s="148">
        <v>480</v>
      </c>
      <c r="B601" s="268" t="s">
        <v>274</v>
      </c>
      <c r="C601" s="149" t="s">
        <v>274</v>
      </c>
      <c r="D601" s="139" t="s">
        <v>1215</v>
      </c>
      <c r="E601" s="8" t="str">
        <f>VLOOKUP(R601,'REPARTO PROCESOS'!B:C,2,0)</f>
        <v>FDLSC-CD-144-2026</v>
      </c>
      <c r="F601" s="29" t="str">
        <f>VLOOKUP(G601,'NUMEROS DE CONTRATO'!G:K,5,0)</f>
        <v>609-2026 CPS-P(148461)</v>
      </c>
      <c r="G601" s="222" t="s">
        <v>776</v>
      </c>
      <c r="H601" s="149">
        <v>9636151</v>
      </c>
      <c r="I601" s="149">
        <v>3142375471</v>
      </c>
      <c r="J601" s="149" t="s">
        <v>1741</v>
      </c>
      <c r="K601" s="149" t="s">
        <v>2044</v>
      </c>
      <c r="L601" s="151">
        <v>2495</v>
      </c>
      <c r="M601" s="151">
        <v>2495</v>
      </c>
      <c r="N601" s="148" t="s">
        <v>1064</v>
      </c>
      <c r="O601" s="149" t="s">
        <v>1089</v>
      </c>
      <c r="P601" s="279" t="s">
        <v>1047</v>
      </c>
      <c r="Q601" s="285" t="s">
        <v>1090</v>
      </c>
      <c r="R601" s="4">
        <v>148461</v>
      </c>
      <c r="S601" s="280" t="s">
        <v>1208</v>
      </c>
      <c r="T601" s="127">
        <v>1954</v>
      </c>
      <c r="U601" s="247" t="s">
        <v>2045</v>
      </c>
      <c r="V601" s="138" t="s">
        <v>2046</v>
      </c>
      <c r="W601" s="9" t="s">
        <v>1055</v>
      </c>
      <c r="X601" s="318">
        <v>54400000</v>
      </c>
      <c r="Y601" s="320" t="s">
        <v>1103</v>
      </c>
      <c r="Z601" s="162" t="s">
        <v>1104</v>
      </c>
      <c r="AA601" s="222" t="s">
        <v>1105</v>
      </c>
      <c r="AB601" s="148" t="s">
        <v>2047</v>
      </c>
      <c r="AC601" s="152">
        <v>46041</v>
      </c>
      <c r="AD601" s="136" t="s">
        <v>14</v>
      </c>
      <c r="AE601" s="75" t="s">
        <v>37</v>
      </c>
      <c r="AF601" s="217">
        <v>46058</v>
      </c>
      <c r="AG601" s="12" t="s">
        <v>1060</v>
      </c>
      <c r="AH601" s="147">
        <v>46052</v>
      </c>
      <c r="AI601" s="168" t="s">
        <v>1122</v>
      </c>
      <c r="AJ601" s="147">
        <v>46057</v>
      </c>
      <c r="AK601" s="12">
        <v>1822</v>
      </c>
      <c r="AL601" s="147">
        <v>46062</v>
      </c>
      <c r="AM601" s="12" t="s">
        <v>2293</v>
      </c>
    </row>
    <row r="602" spans="1:40" x14ac:dyDescent="0.25">
      <c r="A602" s="148">
        <v>614</v>
      </c>
      <c r="B602" s="268" t="s">
        <v>695</v>
      </c>
      <c r="C602" s="149" t="s">
        <v>729</v>
      </c>
      <c r="D602" s="139" t="s">
        <v>1107</v>
      </c>
      <c r="E602" s="8" t="str">
        <f>VLOOKUP(R602,'REPARTO PROCESOS'!B:C,2,0)</f>
        <v>FDLSC-CD-103-2026</v>
      </c>
      <c r="F602" s="29" t="str">
        <f>VLOOKUP(G602,'NUMEROS DE CONTRATO'!G:K,5,0)</f>
        <v>610-2026 CPS-P(147879)</v>
      </c>
      <c r="G602" s="222" t="s">
        <v>735</v>
      </c>
      <c r="H602" s="149">
        <v>1032423760</v>
      </c>
      <c r="I602" s="149">
        <v>3159261179</v>
      </c>
      <c r="J602" s="149" t="s">
        <v>1048</v>
      </c>
      <c r="K602" s="149" t="s">
        <v>1063</v>
      </c>
      <c r="L602" s="151">
        <v>2667</v>
      </c>
      <c r="M602" s="151">
        <v>2667</v>
      </c>
      <c r="N602" s="148" t="s">
        <v>1124</v>
      </c>
      <c r="O602" s="149" t="s">
        <v>1050</v>
      </c>
      <c r="P602" s="279" t="s">
        <v>1165</v>
      </c>
      <c r="Q602" s="285" t="s">
        <v>1051</v>
      </c>
      <c r="R602" s="281">
        <v>147879</v>
      </c>
      <c r="S602" s="280" t="s">
        <v>1113</v>
      </c>
      <c r="T602" s="123">
        <v>1914</v>
      </c>
      <c r="U602" s="247" t="s">
        <v>2048</v>
      </c>
      <c r="V602" s="138" t="s">
        <v>2049</v>
      </c>
      <c r="W602" s="9" t="s">
        <v>1055</v>
      </c>
      <c r="X602" s="318">
        <v>44800000</v>
      </c>
      <c r="Y602" s="320" t="s">
        <v>1056</v>
      </c>
      <c r="Z602" s="162" t="s">
        <v>1057</v>
      </c>
      <c r="AA602" s="222" t="s">
        <v>1058</v>
      </c>
      <c r="AB602" s="148" t="s">
        <v>1047</v>
      </c>
      <c r="AC602" s="149" t="s">
        <v>1047</v>
      </c>
      <c r="AD602" s="135" t="s">
        <v>14</v>
      </c>
      <c r="AE602" s="225" t="s">
        <v>37</v>
      </c>
      <c r="AF602" s="217">
        <v>46056</v>
      </c>
      <c r="AG602" s="12" t="s">
        <v>1060</v>
      </c>
      <c r="AH602" s="147">
        <v>46056</v>
      </c>
      <c r="AI602" s="168" t="s">
        <v>1139</v>
      </c>
      <c r="AJ602" s="147">
        <v>46063</v>
      </c>
      <c r="AK602" s="12" t="s">
        <v>2294</v>
      </c>
      <c r="AL602" s="12"/>
      <c r="AM602" s="12" t="s">
        <v>2295</v>
      </c>
      <c r="AN602" s="12"/>
    </row>
    <row r="603" spans="1:40" x14ac:dyDescent="0.25">
      <c r="A603" s="148">
        <v>594</v>
      </c>
      <c r="B603" s="269" t="s">
        <v>695</v>
      </c>
      <c r="C603" s="4" t="s">
        <v>698</v>
      </c>
      <c r="D603" s="139" t="s">
        <v>1107</v>
      </c>
      <c r="E603" s="8" t="str">
        <f>VLOOKUP(R603,'REPARTO PROCESOS'!B:C,2,0)</f>
        <v>FDLSC-CD-014-2026</v>
      </c>
      <c r="F603" s="29" t="str">
        <f>VLOOKUP(G603,'NUMEROS DE CONTRATO'!G:K,5,0)</f>
        <v>611-2026 CPS-P(147837)</v>
      </c>
      <c r="G603" s="222" t="s">
        <v>714</v>
      </c>
      <c r="H603" s="4">
        <v>1033739768</v>
      </c>
      <c r="I603" s="4">
        <v>3108088315</v>
      </c>
      <c r="J603" s="4" t="s">
        <v>1048</v>
      </c>
      <c r="K603" s="4" t="s">
        <v>1063</v>
      </c>
      <c r="L603" s="151">
        <v>2667</v>
      </c>
      <c r="M603" s="151">
        <v>2667</v>
      </c>
      <c r="N603" s="4" t="s">
        <v>1124</v>
      </c>
      <c r="O603" s="4" t="s">
        <v>1089</v>
      </c>
      <c r="P603" s="283" t="s">
        <v>1090</v>
      </c>
      <c r="Q603" s="284" t="s">
        <v>1090</v>
      </c>
      <c r="R603" s="281">
        <v>147837</v>
      </c>
      <c r="S603" s="280" t="s">
        <v>1113</v>
      </c>
      <c r="T603" s="123">
        <v>1898</v>
      </c>
      <c r="U603" s="247" t="s">
        <v>1332</v>
      </c>
      <c r="V603" s="138" t="s">
        <v>1333</v>
      </c>
      <c r="W603" s="9" t="s">
        <v>1055</v>
      </c>
      <c r="X603" s="318">
        <v>54400000</v>
      </c>
      <c r="Y603" s="320" t="s">
        <v>1103</v>
      </c>
      <c r="Z603" s="162" t="s">
        <v>1104</v>
      </c>
      <c r="AA603" s="222" t="s">
        <v>1105</v>
      </c>
      <c r="AB603" s="148" t="s">
        <v>1047</v>
      </c>
      <c r="AC603" s="149" t="s">
        <v>1047</v>
      </c>
      <c r="AD603" s="207" t="s">
        <v>21</v>
      </c>
      <c r="AE603" s="225" t="s">
        <v>37</v>
      </c>
      <c r="AF603" s="217">
        <v>46055</v>
      </c>
      <c r="AG603" s="12" t="s">
        <v>1060</v>
      </c>
      <c r="AH603" s="147">
        <v>46052</v>
      </c>
      <c r="AI603" s="168" t="s">
        <v>1252</v>
      </c>
      <c r="AJ603" s="147">
        <v>46051</v>
      </c>
      <c r="AK603" s="12">
        <v>799</v>
      </c>
      <c r="AL603" s="147">
        <v>46052</v>
      </c>
      <c r="AM603" s="12" t="s">
        <v>45</v>
      </c>
      <c r="AN603" s="12"/>
    </row>
    <row r="604" spans="1:40" x14ac:dyDescent="0.25">
      <c r="A604" s="148">
        <v>588</v>
      </c>
      <c r="B604" s="268" t="s">
        <v>695</v>
      </c>
      <c r="C604" s="149" t="s">
        <v>700</v>
      </c>
      <c r="D604" s="139" t="s">
        <v>1107</v>
      </c>
      <c r="E604" s="8" t="str">
        <f>VLOOKUP(R604,'REPARTO PROCESOS'!B:C,2,0)</f>
        <v>FDLSC-CD-054-2026</v>
      </c>
      <c r="F604" s="29" t="str">
        <f>VLOOKUP(G604,'NUMEROS DE CONTRATO'!G:K,5,0)</f>
        <v>612-2026 CPS-P(147881)</v>
      </c>
      <c r="G604" s="222" t="s">
        <v>708</v>
      </c>
      <c r="H604" s="149">
        <v>1103364837</v>
      </c>
      <c r="I604" s="149">
        <v>3188860388</v>
      </c>
      <c r="J604" s="149" t="s">
        <v>1048</v>
      </c>
      <c r="K604" s="149" t="s">
        <v>1084</v>
      </c>
      <c r="L604" s="151">
        <v>2667</v>
      </c>
      <c r="M604" s="151">
        <v>2667</v>
      </c>
      <c r="N604" s="148" t="s">
        <v>2038</v>
      </c>
      <c r="O604" s="149" t="s">
        <v>1068</v>
      </c>
      <c r="P604" s="279" t="s">
        <v>1078</v>
      </c>
      <c r="Q604" s="285" t="s">
        <v>1078</v>
      </c>
      <c r="R604" s="280">
        <v>147881</v>
      </c>
      <c r="S604" s="280" t="s">
        <v>1113</v>
      </c>
      <c r="T604" s="122">
        <v>1984</v>
      </c>
      <c r="U604" s="247" t="s">
        <v>2039</v>
      </c>
      <c r="V604" s="138" t="s">
        <v>2040</v>
      </c>
      <c r="W604" s="9" t="s">
        <v>1055</v>
      </c>
      <c r="X604" s="318">
        <v>61520000</v>
      </c>
      <c r="Y604" s="320" t="s">
        <v>1081</v>
      </c>
      <c r="Z604" s="162" t="s">
        <v>1082</v>
      </c>
      <c r="AA604" s="222" t="s">
        <v>1083</v>
      </c>
      <c r="AB604" s="148" t="s">
        <v>1047</v>
      </c>
      <c r="AC604" s="149" t="s">
        <v>1047</v>
      </c>
      <c r="AD604" s="141" t="s">
        <v>14</v>
      </c>
      <c r="AE604" s="225" t="s">
        <v>37</v>
      </c>
      <c r="AF604" s="217">
        <v>46055</v>
      </c>
      <c r="AG604" s="5" t="s">
        <v>1060</v>
      </c>
      <c r="AH604" s="163">
        <v>46055</v>
      </c>
      <c r="AI604" s="168" t="s">
        <v>1139</v>
      </c>
      <c r="AJ604" s="147">
        <v>46063</v>
      </c>
      <c r="AK604" s="12" t="s">
        <v>2294</v>
      </c>
      <c r="AL604" s="12"/>
      <c r="AM604" s="12" t="s">
        <v>2295</v>
      </c>
      <c r="AN604" s="12"/>
    </row>
    <row r="605" spans="1:40" x14ac:dyDescent="0.25">
      <c r="A605" s="148">
        <v>522</v>
      </c>
      <c r="B605" s="268" t="s">
        <v>607</v>
      </c>
      <c r="C605" s="149" t="s">
        <v>626</v>
      </c>
      <c r="D605" s="139" t="s">
        <v>1215</v>
      </c>
      <c r="E605" s="8" t="str">
        <f>VLOOKUP(R605,'REPARTO PROCESOS'!B:C,2,0)</f>
        <v>FDLSC-CD-060-2026</v>
      </c>
      <c r="F605" s="29" t="str">
        <f>VLOOKUP(G605,'NUMEROS DE CONTRATO'!G:K,5,0)</f>
        <v>613-2026 CPS-AG(147108)</v>
      </c>
      <c r="G605" s="222" t="s">
        <v>634</v>
      </c>
      <c r="H605" s="149">
        <v>79606311</v>
      </c>
      <c r="I605" s="149" t="s">
        <v>2050</v>
      </c>
      <c r="J605" s="149" t="s">
        <v>2051</v>
      </c>
      <c r="K605" s="149" t="s">
        <v>1063</v>
      </c>
      <c r="L605" s="151">
        <v>2252</v>
      </c>
      <c r="M605" s="151">
        <v>2252</v>
      </c>
      <c r="N605" s="148" t="s">
        <v>1822</v>
      </c>
      <c r="O605" s="149" t="s">
        <v>1092</v>
      </c>
      <c r="P605" s="279" t="s">
        <v>1093</v>
      </c>
      <c r="Q605" s="285" t="s">
        <v>1093</v>
      </c>
      <c r="R605" s="281">
        <v>147108</v>
      </c>
      <c r="S605" s="280" t="s">
        <v>1224</v>
      </c>
      <c r="T605" s="125">
        <v>1815</v>
      </c>
      <c r="U605" s="247" t="s">
        <v>1837</v>
      </c>
      <c r="V605" s="138" t="s">
        <v>1838</v>
      </c>
      <c r="W605" s="9" t="s">
        <v>1055</v>
      </c>
      <c r="X605" s="318">
        <v>38400000</v>
      </c>
      <c r="Y605" s="320" t="s">
        <v>1096</v>
      </c>
      <c r="Z605" s="162" t="s">
        <v>1097</v>
      </c>
      <c r="AA605" s="222" t="s">
        <v>1098</v>
      </c>
      <c r="AB605" s="148" t="s">
        <v>1047</v>
      </c>
      <c r="AC605" s="149" t="s">
        <v>1047</v>
      </c>
      <c r="AD605" s="207" t="s">
        <v>21</v>
      </c>
      <c r="AE605" s="75" t="s">
        <v>37</v>
      </c>
      <c r="AF605" s="209">
        <v>46058</v>
      </c>
      <c r="AG605" s="12" t="s">
        <v>1060</v>
      </c>
      <c r="AH605" s="147">
        <v>46052</v>
      </c>
      <c r="AI605" s="168" t="s">
        <v>1252</v>
      </c>
      <c r="AJ605" s="147">
        <v>46051</v>
      </c>
      <c r="AK605" s="12">
        <v>796</v>
      </c>
      <c r="AL605" s="147">
        <v>46052</v>
      </c>
      <c r="AM605" s="12" t="s">
        <v>45</v>
      </c>
    </row>
    <row r="606" spans="1:40" x14ac:dyDescent="0.25">
      <c r="A606" s="148">
        <v>523</v>
      </c>
      <c r="B606" s="269" t="s">
        <v>607</v>
      </c>
      <c r="C606" s="4" t="s">
        <v>626</v>
      </c>
      <c r="D606" s="139" t="s">
        <v>1215</v>
      </c>
      <c r="E606" s="8" t="str">
        <f>VLOOKUP(R606,'REPARTO PROCESOS'!B:C,2,0)</f>
        <v>FDLSC-CD-060-2026</v>
      </c>
      <c r="F606" s="29" t="str">
        <f>VLOOKUP(G606,'NUMEROS DE CONTRATO'!G:K,5,0)</f>
        <v>614-2026 CPS-AG(147108)</v>
      </c>
      <c r="G606" s="222" t="s">
        <v>635</v>
      </c>
      <c r="H606" s="4">
        <v>79757778</v>
      </c>
      <c r="I606" s="149">
        <v>3114617580</v>
      </c>
      <c r="J606" s="4" t="s">
        <v>1876</v>
      </c>
      <c r="K606" s="4" t="s">
        <v>1063</v>
      </c>
      <c r="L606" s="151">
        <v>2252</v>
      </c>
      <c r="M606" s="151">
        <v>2252</v>
      </c>
      <c r="N606" s="4" t="s">
        <v>1822</v>
      </c>
      <c r="O606" s="4" t="s">
        <v>1092</v>
      </c>
      <c r="P606" s="283" t="s">
        <v>1093</v>
      </c>
      <c r="Q606" s="284" t="s">
        <v>1093</v>
      </c>
      <c r="R606" s="281">
        <v>147108</v>
      </c>
      <c r="S606" s="280" t="s">
        <v>1224</v>
      </c>
      <c r="T606" s="125">
        <v>1815</v>
      </c>
      <c r="U606" s="247" t="s">
        <v>1837</v>
      </c>
      <c r="V606" s="138" t="s">
        <v>1838</v>
      </c>
      <c r="W606" s="9" t="s">
        <v>1055</v>
      </c>
      <c r="X606" s="318">
        <v>38400000</v>
      </c>
      <c r="Y606" s="320" t="s">
        <v>1096</v>
      </c>
      <c r="Z606" s="162" t="s">
        <v>1097</v>
      </c>
      <c r="AA606" s="222" t="s">
        <v>1098</v>
      </c>
      <c r="AB606" s="148" t="s">
        <v>1047</v>
      </c>
      <c r="AC606" s="149" t="s">
        <v>1047</v>
      </c>
      <c r="AD606" s="207" t="s">
        <v>21</v>
      </c>
      <c r="AE606" s="75" t="s">
        <v>37</v>
      </c>
      <c r="AF606" s="209">
        <v>46055</v>
      </c>
      <c r="AG606" s="12" t="s">
        <v>1060</v>
      </c>
      <c r="AH606" s="147">
        <v>46052</v>
      </c>
      <c r="AI606" s="168" t="s">
        <v>1252</v>
      </c>
      <c r="AJ606" s="147">
        <v>46051</v>
      </c>
      <c r="AK606" s="12">
        <v>797</v>
      </c>
      <c r="AL606" s="147">
        <v>46052</v>
      </c>
      <c r="AM606" s="12" t="s">
        <v>45</v>
      </c>
      <c r="AN606" s="12"/>
    </row>
    <row r="607" spans="1:40" x14ac:dyDescent="0.25">
      <c r="A607" s="148">
        <v>551</v>
      </c>
      <c r="B607" s="269" t="s">
        <v>607</v>
      </c>
      <c r="C607" s="4" t="s">
        <v>656</v>
      </c>
      <c r="D607" s="139" t="s">
        <v>1215</v>
      </c>
      <c r="E607" s="8" t="str">
        <f>VLOOKUP(R607,'REPARTO PROCESOS'!B:C,2,0)</f>
        <v>FDLSC-CD-051-2026</v>
      </c>
      <c r="F607" s="29" t="str">
        <f>VLOOKUP(G607,'NUMEROS DE CONTRATO'!G:K,5,0)</f>
        <v>615-2026 CPS-P(147204)</v>
      </c>
      <c r="G607" s="222" t="s">
        <v>662</v>
      </c>
      <c r="H607" s="4">
        <v>53067026</v>
      </c>
      <c r="I607" s="4">
        <v>3133163175</v>
      </c>
      <c r="J607" s="4" t="s">
        <v>1318</v>
      </c>
      <c r="K607" s="4" t="s">
        <v>1063</v>
      </c>
      <c r="L607" s="151">
        <v>2252</v>
      </c>
      <c r="M607" s="151">
        <v>2252</v>
      </c>
      <c r="N607" s="4" t="s">
        <v>1873</v>
      </c>
      <c r="O607" s="4" t="s">
        <v>1089</v>
      </c>
      <c r="P607" s="283" t="s">
        <v>1090</v>
      </c>
      <c r="Q607" s="284" t="s">
        <v>1090</v>
      </c>
      <c r="R607" s="281">
        <v>147204</v>
      </c>
      <c r="S607" s="280" t="s">
        <v>1224</v>
      </c>
      <c r="T607" s="124">
        <v>1830</v>
      </c>
      <c r="U607" s="247" t="s">
        <v>1770</v>
      </c>
      <c r="V607" s="138" t="s">
        <v>1771</v>
      </c>
      <c r="W607" s="9" t="s">
        <v>1055</v>
      </c>
      <c r="X607" s="318">
        <v>54400000</v>
      </c>
      <c r="Y607" s="320" t="s">
        <v>1103</v>
      </c>
      <c r="Z607" s="162" t="s">
        <v>1104</v>
      </c>
      <c r="AA607" s="222" t="s">
        <v>1105</v>
      </c>
      <c r="AB607" s="148" t="s">
        <v>1047</v>
      </c>
      <c r="AC607" s="149" t="s">
        <v>1047</v>
      </c>
      <c r="AD607" s="207" t="s">
        <v>21</v>
      </c>
      <c r="AE607" s="75" t="s">
        <v>37</v>
      </c>
      <c r="AF607" s="217">
        <v>46058</v>
      </c>
      <c r="AG607" s="12" t="s">
        <v>1060</v>
      </c>
      <c r="AH607" s="147">
        <v>46052</v>
      </c>
      <c r="AI607" s="168" t="s">
        <v>1252</v>
      </c>
      <c r="AJ607" s="147">
        <v>46051</v>
      </c>
      <c r="AK607" s="12">
        <v>798</v>
      </c>
      <c r="AL607" s="147">
        <v>46052</v>
      </c>
      <c r="AM607" s="12" t="s">
        <v>45</v>
      </c>
      <c r="AN607" s="12"/>
    </row>
    <row r="608" spans="1:40" x14ac:dyDescent="0.25">
      <c r="A608" s="148">
        <v>45</v>
      </c>
      <c r="B608" s="269" t="s">
        <v>55</v>
      </c>
      <c r="C608" s="4" t="s">
        <v>114</v>
      </c>
      <c r="D608" s="139" t="s">
        <v>1453</v>
      </c>
      <c r="E608" s="8" t="str">
        <f>VLOOKUP(R608,'REPARTO PROCESOS'!B:C,2,0)</f>
        <v>FDLSC-CD-093-2026</v>
      </c>
      <c r="F608" s="29" t="str">
        <f>VLOOKUP(G608,'NUMEROS DE CONTRATO'!G:K,5,0)</f>
        <v>616-2026 CPS-AG(146321)</v>
      </c>
      <c r="G608" s="222" t="s">
        <v>124</v>
      </c>
      <c r="H608" s="4">
        <v>1014237421</v>
      </c>
      <c r="I608" s="4">
        <v>3193465808</v>
      </c>
      <c r="J608" s="4" t="s">
        <v>2052</v>
      </c>
      <c r="K608" s="4" t="s">
        <v>1063</v>
      </c>
      <c r="L608" s="151">
        <v>2606</v>
      </c>
      <c r="M608" s="151">
        <v>2606</v>
      </c>
      <c r="N608" s="4" t="s">
        <v>1092</v>
      </c>
      <c r="O608" s="4" t="s">
        <v>1092</v>
      </c>
      <c r="P608" s="283" t="s">
        <v>1234</v>
      </c>
      <c r="Q608" s="284" t="s">
        <v>1093</v>
      </c>
      <c r="R608" s="281">
        <v>146321</v>
      </c>
      <c r="S608" s="280" t="s">
        <v>1166</v>
      </c>
      <c r="T608" s="120">
        <v>1755</v>
      </c>
      <c r="U608" s="247" t="s">
        <v>2053</v>
      </c>
      <c r="V608" s="138" t="s">
        <v>2054</v>
      </c>
      <c r="W608" s="138" t="s">
        <v>1144</v>
      </c>
      <c r="X608" s="318">
        <v>38400000</v>
      </c>
      <c r="Y608" s="320" t="s">
        <v>1096</v>
      </c>
      <c r="Z608" s="162" t="s">
        <v>1097</v>
      </c>
      <c r="AA608" s="222" t="s">
        <v>1098</v>
      </c>
      <c r="AB608" s="148" t="s">
        <v>1047</v>
      </c>
      <c r="AC608" s="149" t="s">
        <v>1047</v>
      </c>
      <c r="AD608" s="135" t="s">
        <v>14</v>
      </c>
      <c r="AE608" s="75" t="s">
        <v>37</v>
      </c>
      <c r="AF608" s="209">
        <v>46058</v>
      </c>
      <c r="AG608" s="12" t="s">
        <v>1060</v>
      </c>
      <c r="AH608" s="147">
        <v>46052</v>
      </c>
      <c r="AI608" s="168" t="s">
        <v>1252</v>
      </c>
      <c r="AJ608" s="147">
        <v>46051</v>
      </c>
      <c r="AK608" s="12">
        <v>759</v>
      </c>
      <c r="AL608" s="147">
        <v>46052</v>
      </c>
      <c r="AM608" s="12" t="s">
        <v>2295</v>
      </c>
      <c r="AN608" s="12"/>
    </row>
    <row r="609" spans="1:40" x14ac:dyDescent="0.25">
      <c r="A609" s="148">
        <v>35</v>
      </c>
      <c r="B609" s="268" t="s">
        <v>55</v>
      </c>
      <c r="C609" s="149" t="s">
        <v>114</v>
      </c>
      <c r="D609" s="139" t="s">
        <v>1453</v>
      </c>
      <c r="E609" s="8" t="str">
        <f>VLOOKUP(R609,'REPARTO PROCESOS'!B:C,2,0)</f>
        <v>FDLSC-CD-271-2026</v>
      </c>
      <c r="F609" s="29" t="str">
        <f>VLOOKUP(G609,'NUMEROS DE CONTRATO'!G:K,5,0)</f>
        <v>617-2026 CPS-P(145344)</v>
      </c>
      <c r="G609" s="222" t="s">
        <v>113</v>
      </c>
      <c r="H609" s="4">
        <v>79062588</v>
      </c>
      <c r="I609" s="4">
        <v>3003519202</v>
      </c>
      <c r="J609" s="4" t="s">
        <v>1194</v>
      </c>
      <c r="K609" s="4" t="s">
        <v>2055</v>
      </c>
      <c r="L609" s="151">
        <v>2667</v>
      </c>
      <c r="M609" s="151">
        <v>2667</v>
      </c>
      <c r="N609" s="148" t="s">
        <v>1067</v>
      </c>
      <c r="O609" s="149" t="s">
        <v>1068</v>
      </c>
      <c r="P609" s="279" t="s">
        <v>1069</v>
      </c>
      <c r="Q609" s="285" t="s">
        <v>1069</v>
      </c>
      <c r="R609" s="4">
        <v>145344</v>
      </c>
      <c r="S609" s="280" t="s">
        <v>1052</v>
      </c>
      <c r="T609" s="19">
        <v>1703</v>
      </c>
      <c r="U609" s="247" t="s">
        <v>2056</v>
      </c>
      <c r="V609" s="138" t="s">
        <v>2057</v>
      </c>
      <c r="W609" s="138" t="s">
        <v>1144</v>
      </c>
      <c r="X609" s="318">
        <v>64000000</v>
      </c>
      <c r="Y609" s="320" t="s">
        <v>1073</v>
      </c>
      <c r="Z609" s="162" t="s">
        <v>1074</v>
      </c>
      <c r="AA609" s="222" t="s">
        <v>1075</v>
      </c>
      <c r="AB609" s="148" t="s">
        <v>1047</v>
      </c>
      <c r="AC609" s="149" t="s">
        <v>1047</v>
      </c>
      <c r="AD609" s="135" t="s">
        <v>14</v>
      </c>
      <c r="AE609" s="75" t="s">
        <v>37</v>
      </c>
      <c r="AF609" s="209">
        <v>46058</v>
      </c>
      <c r="AG609" s="12" t="s">
        <v>1060</v>
      </c>
      <c r="AH609" s="147">
        <v>46052</v>
      </c>
      <c r="AI609" s="168" t="s">
        <v>1252</v>
      </c>
      <c r="AJ609" s="147">
        <v>46051</v>
      </c>
      <c r="AK609" s="12">
        <v>754</v>
      </c>
      <c r="AL609" s="147">
        <v>46052</v>
      </c>
      <c r="AM609" s="12" t="s">
        <v>2295</v>
      </c>
      <c r="AN609" s="12"/>
    </row>
    <row r="610" spans="1:40" x14ac:dyDescent="0.25">
      <c r="A610" s="148">
        <v>161</v>
      </c>
      <c r="B610" s="268" t="s">
        <v>55</v>
      </c>
      <c r="C610" s="149" t="s">
        <v>114</v>
      </c>
      <c r="D610" s="139" t="s">
        <v>1453</v>
      </c>
      <c r="E610" s="8" t="str">
        <f>VLOOKUP(R610,'REPARTO PROCESOS'!B:C,2,0)</f>
        <v>FDLSC-CD-254-2026</v>
      </c>
      <c r="F610" s="29" t="str">
        <f>VLOOKUP(G610,'NUMEROS DE CONTRATO'!G:K,5,0)</f>
        <v>618-2026 CPS-P(146360)</v>
      </c>
      <c r="G610" s="222" t="s">
        <v>239</v>
      </c>
      <c r="H610" s="162">
        <v>1010210398</v>
      </c>
      <c r="I610" s="162">
        <v>3002520741</v>
      </c>
      <c r="J610" s="162" t="s">
        <v>2058</v>
      </c>
      <c r="K610" s="162" t="s">
        <v>1063</v>
      </c>
      <c r="L610" s="151">
        <v>2708</v>
      </c>
      <c r="M610" s="151">
        <v>2708</v>
      </c>
      <c r="N610" s="148" t="s">
        <v>1089</v>
      </c>
      <c r="O610" s="149" t="s">
        <v>1050</v>
      </c>
      <c r="P610" s="279" t="s">
        <v>1165</v>
      </c>
      <c r="Q610" s="285" t="s">
        <v>1051</v>
      </c>
      <c r="R610" s="4">
        <v>146360</v>
      </c>
      <c r="S610" s="280" t="s">
        <v>1166</v>
      </c>
      <c r="T610" s="120">
        <v>1763</v>
      </c>
      <c r="U610" s="247" t="s">
        <v>2059</v>
      </c>
      <c r="V610" s="138" t="s">
        <v>2060</v>
      </c>
      <c r="W610" s="138" t="s">
        <v>1144</v>
      </c>
      <c r="X610" s="318">
        <v>44800000</v>
      </c>
      <c r="Y610" s="320" t="s">
        <v>1056</v>
      </c>
      <c r="Z610" s="162" t="s">
        <v>1057</v>
      </c>
      <c r="AA610" s="222" t="s">
        <v>1058</v>
      </c>
      <c r="AB610" s="154" t="s">
        <v>1431</v>
      </c>
      <c r="AC610" s="149" t="s">
        <v>1047</v>
      </c>
      <c r="AD610" s="135" t="s">
        <v>14</v>
      </c>
      <c r="AE610" s="75" t="s">
        <v>37</v>
      </c>
      <c r="AF610" s="217">
        <v>46058</v>
      </c>
      <c r="AG610" s="12" t="s">
        <v>1060</v>
      </c>
      <c r="AH610" s="147">
        <v>46055</v>
      </c>
      <c r="AI610" s="168" t="s">
        <v>1252</v>
      </c>
      <c r="AJ610" s="147">
        <v>46051</v>
      </c>
      <c r="AK610" s="12">
        <v>764</v>
      </c>
      <c r="AL610" s="147">
        <v>46052</v>
      </c>
      <c r="AM610" s="12" t="s">
        <v>2295</v>
      </c>
      <c r="AN610" s="12"/>
    </row>
    <row r="611" spans="1:40" x14ac:dyDescent="0.25">
      <c r="A611" s="148">
        <v>38</v>
      </c>
      <c r="B611" s="268" t="s">
        <v>55</v>
      </c>
      <c r="C611" s="149" t="s">
        <v>114</v>
      </c>
      <c r="D611" s="139" t="s">
        <v>1453</v>
      </c>
      <c r="E611" s="8" t="str">
        <f>VLOOKUP(R611,'REPARTO PROCESOS'!B:C,2,0)</f>
        <v>FDLSC-CD-082-2026</v>
      </c>
      <c r="F611" s="29" t="str">
        <f>VLOOKUP(G611,'NUMEROS DE CONTRATO'!G:K,5,0)</f>
        <v>619-2026 CPS-P(146201)</v>
      </c>
      <c r="G611" s="222" t="s">
        <v>117</v>
      </c>
      <c r="H611" s="149">
        <v>1024513174</v>
      </c>
      <c r="I611" s="149">
        <v>3204133407</v>
      </c>
      <c r="J611" s="149" t="s">
        <v>1048</v>
      </c>
      <c r="K611" s="149" t="s">
        <v>2061</v>
      </c>
      <c r="L611" s="151">
        <v>2667</v>
      </c>
      <c r="M611" s="151">
        <v>2667</v>
      </c>
      <c r="N611" s="148" t="s">
        <v>2062</v>
      </c>
      <c r="O611" s="149" t="s">
        <v>1089</v>
      </c>
      <c r="P611" s="279" t="s">
        <v>1090</v>
      </c>
      <c r="Q611" s="285" t="s">
        <v>1090</v>
      </c>
      <c r="R611" s="280">
        <v>146201</v>
      </c>
      <c r="S611" s="280" t="s">
        <v>1166</v>
      </c>
      <c r="T611" s="120">
        <v>1749</v>
      </c>
      <c r="U611" s="247" t="s">
        <v>1770</v>
      </c>
      <c r="V611" s="138" t="s">
        <v>2063</v>
      </c>
      <c r="W611" s="138" t="s">
        <v>1144</v>
      </c>
      <c r="X611" s="318">
        <v>54400000</v>
      </c>
      <c r="Y611" s="320" t="s">
        <v>1103</v>
      </c>
      <c r="Z611" s="162" t="s">
        <v>1104</v>
      </c>
      <c r="AA611" s="222" t="s">
        <v>1105</v>
      </c>
      <c r="AB611" s="148" t="s">
        <v>1047</v>
      </c>
      <c r="AC611" s="149" t="s">
        <v>1047</v>
      </c>
      <c r="AD611" s="141" t="s">
        <v>14</v>
      </c>
      <c r="AE611" s="75" t="s">
        <v>37</v>
      </c>
      <c r="AF611" s="209">
        <v>46063</v>
      </c>
      <c r="AG611" s="12" t="s">
        <v>1060</v>
      </c>
      <c r="AH611" s="147">
        <v>46052</v>
      </c>
      <c r="AI611" s="168" t="s">
        <v>1252</v>
      </c>
      <c r="AJ611" s="147">
        <v>46051</v>
      </c>
      <c r="AK611" s="12">
        <v>757</v>
      </c>
      <c r="AL611" s="147">
        <v>46052</v>
      </c>
      <c r="AM611" s="12" t="s">
        <v>2295</v>
      </c>
      <c r="AN611" s="12"/>
    </row>
    <row r="612" spans="1:40" x14ac:dyDescent="0.25">
      <c r="A612" s="148">
        <v>37</v>
      </c>
      <c r="B612" s="268" t="s">
        <v>55</v>
      </c>
      <c r="C612" s="149" t="s">
        <v>114</v>
      </c>
      <c r="D612" s="139" t="s">
        <v>1453</v>
      </c>
      <c r="E612" s="8" t="str">
        <f>VLOOKUP(R612,'REPARTO PROCESOS'!B:C,2,0)</f>
        <v>FDLSC-CD-082-2026</v>
      </c>
      <c r="F612" s="29" t="str">
        <f>VLOOKUP(G612,'NUMEROS DE CONTRATO'!G:K,5,0)</f>
        <v>620-2026 CPS-P(146201)</v>
      </c>
      <c r="G612" s="222" t="s">
        <v>116</v>
      </c>
      <c r="H612" s="149">
        <v>52445630</v>
      </c>
      <c r="I612" s="149">
        <v>3138350799</v>
      </c>
      <c r="J612" s="149" t="s">
        <v>1194</v>
      </c>
      <c r="K612" s="149" t="s">
        <v>1063</v>
      </c>
      <c r="L612" s="151">
        <v>2667</v>
      </c>
      <c r="M612" s="151">
        <v>2667</v>
      </c>
      <c r="N612" s="148" t="s">
        <v>1089</v>
      </c>
      <c r="O612" s="149" t="s">
        <v>1089</v>
      </c>
      <c r="P612" s="279" t="s">
        <v>1090</v>
      </c>
      <c r="Q612" s="285" t="s">
        <v>1090</v>
      </c>
      <c r="R612" s="281">
        <v>146201</v>
      </c>
      <c r="S612" s="280" t="s">
        <v>1166</v>
      </c>
      <c r="T612" s="120">
        <v>1749</v>
      </c>
      <c r="U612" s="247" t="s">
        <v>1770</v>
      </c>
      <c r="V612" s="138" t="s">
        <v>2063</v>
      </c>
      <c r="W612" s="138" t="s">
        <v>1144</v>
      </c>
      <c r="X612" s="318">
        <v>54400000</v>
      </c>
      <c r="Y612" s="320" t="s">
        <v>1103</v>
      </c>
      <c r="Z612" s="162" t="s">
        <v>1104</v>
      </c>
      <c r="AA612" s="222" t="s">
        <v>1105</v>
      </c>
      <c r="AB612" s="148" t="s">
        <v>1047</v>
      </c>
      <c r="AC612" s="149" t="s">
        <v>1047</v>
      </c>
      <c r="AD612" s="141" t="s">
        <v>14</v>
      </c>
      <c r="AE612" s="75" t="s">
        <v>37</v>
      </c>
      <c r="AF612" s="209">
        <v>46058</v>
      </c>
      <c r="AG612" s="5" t="s">
        <v>1060</v>
      </c>
      <c r="AH612" s="163">
        <v>46052</v>
      </c>
      <c r="AI612" s="168" t="s">
        <v>1252</v>
      </c>
      <c r="AJ612" s="147">
        <v>46051</v>
      </c>
      <c r="AK612" s="12">
        <v>756</v>
      </c>
      <c r="AL612" s="147">
        <v>46052</v>
      </c>
      <c r="AM612" s="12" t="s">
        <v>2295</v>
      </c>
      <c r="AN612" s="12"/>
    </row>
    <row r="613" spans="1:40" x14ac:dyDescent="0.25">
      <c r="A613" s="148">
        <v>524</v>
      </c>
      <c r="B613" s="269" t="s">
        <v>607</v>
      </c>
      <c r="C613" s="4" t="s">
        <v>626</v>
      </c>
      <c r="D613" s="139" t="s">
        <v>1215</v>
      </c>
      <c r="E613" s="8" t="str">
        <f>VLOOKUP(R613,'REPARTO PROCESOS'!B:C,2,0)</f>
        <v>FDLSC-CD-088-2026</v>
      </c>
      <c r="F613" s="29" t="str">
        <f>VLOOKUP(G613,'NUMEROS DE CONTRATO'!G:K,5,0)</f>
        <v>621-2026 CPS-AG(147134)</v>
      </c>
      <c r="G613" s="222" t="s">
        <v>636</v>
      </c>
      <c r="H613" s="138">
        <v>79604580</v>
      </c>
      <c r="I613" s="138">
        <v>3118801269</v>
      </c>
      <c r="J613" s="4" t="s">
        <v>2064</v>
      </c>
      <c r="K613" s="4" t="s">
        <v>1063</v>
      </c>
      <c r="L613" s="151">
        <v>2252</v>
      </c>
      <c r="M613" s="151">
        <v>2252</v>
      </c>
      <c r="N613" s="4" t="s">
        <v>2065</v>
      </c>
      <c r="O613" s="4" t="s">
        <v>1092</v>
      </c>
      <c r="P613" s="283" t="s">
        <v>1093</v>
      </c>
      <c r="Q613" s="284" t="s">
        <v>1093</v>
      </c>
      <c r="R613" s="4">
        <v>147134</v>
      </c>
      <c r="S613" s="280" t="s">
        <v>1224</v>
      </c>
      <c r="T613" s="125">
        <v>1818</v>
      </c>
      <c r="U613" s="247" t="s">
        <v>2066</v>
      </c>
      <c r="V613" s="138" t="s">
        <v>2067</v>
      </c>
      <c r="W613" s="9" t="s">
        <v>1055</v>
      </c>
      <c r="X613" s="318">
        <v>38400000</v>
      </c>
      <c r="Y613" s="320" t="s">
        <v>1096</v>
      </c>
      <c r="Z613" s="162" t="s">
        <v>1097</v>
      </c>
      <c r="AA613" s="222" t="s">
        <v>1098</v>
      </c>
      <c r="AB613" s="148" t="s">
        <v>1047</v>
      </c>
      <c r="AC613" s="149" t="s">
        <v>1047</v>
      </c>
      <c r="AD613" s="207" t="s">
        <v>14</v>
      </c>
      <c r="AE613" s="75" t="s">
        <v>37</v>
      </c>
      <c r="AF613" s="217">
        <v>46055</v>
      </c>
      <c r="AG613" s="12" t="s">
        <v>1060</v>
      </c>
      <c r="AH613" s="147">
        <v>46052</v>
      </c>
      <c r="AI613" s="168" t="s">
        <v>1122</v>
      </c>
      <c r="AJ613" s="147">
        <v>46057</v>
      </c>
      <c r="AK613" s="12">
        <v>1815</v>
      </c>
      <c r="AL613" s="147">
        <v>46062</v>
      </c>
      <c r="AM613" s="12" t="s">
        <v>2293</v>
      </c>
      <c r="AN613" s="12"/>
    </row>
    <row r="614" spans="1:40" x14ac:dyDescent="0.25">
      <c r="A614" s="148">
        <v>529</v>
      </c>
      <c r="B614" s="268" t="s">
        <v>607</v>
      </c>
      <c r="C614" s="149" t="s">
        <v>626</v>
      </c>
      <c r="D614" s="139" t="s">
        <v>1215</v>
      </c>
      <c r="E614" s="8" t="str">
        <f>VLOOKUP(R614,'REPARTO PROCESOS'!B:C,2,0)</f>
        <v>FDLSC-CD-003-2026</v>
      </c>
      <c r="F614" s="29" t="str">
        <f>VLOOKUP(G614,'NUMEROS DE CONTRATO'!G:K,5,0)</f>
        <v>623-2026 CPS-AG(147055)</v>
      </c>
      <c r="G614" s="222" t="s">
        <v>641</v>
      </c>
      <c r="H614" s="149">
        <v>72261278</v>
      </c>
      <c r="I614" s="4" t="s">
        <v>2068</v>
      </c>
      <c r="J614" s="149" t="s">
        <v>1129</v>
      </c>
      <c r="K614" s="149" t="s">
        <v>1063</v>
      </c>
      <c r="L614" s="151">
        <v>2252</v>
      </c>
      <c r="M614" s="151">
        <v>2252</v>
      </c>
      <c r="N614" s="148" t="s">
        <v>1216</v>
      </c>
      <c r="O614" s="149" t="s">
        <v>1129</v>
      </c>
      <c r="P614" s="279" t="s">
        <v>1132</v>
      </c>
      <c r="Q614" s="285" t="s">
        <v>1141</v>
      </c>
      <c r="R614" s="281">
        <v>147055</v>
      </c>
      <c r="S614" s="280" t="s">
        <v>1198</v>
      </c>
      <c r="T614" s="125">
        <v>1812</v>
      </c>
      <c r="U614" s="247" t="s">
        <v>1217</v>
      </c>
      <c r="V614" s="138" t="s">
        <v>1218</v>
      </c>
      <c r="W614" s="9" t="s">
        <v>1055</v>
      </c>
      <c r="X614" s="318">
        <v>24760000</v>
      </c>
      <c r="Y614" s="320" t="s">
        <v>1145</v>
      </c>
      <c r="Z614" s="162" t="s">
        <v>1146</v>
      </c>
      <c r="AA614" s="222" t="s">
        <v>1147</v>
      </c>
      <c r="AB614" s="148" t="s">
        <v>1059</v>
      </c>
      <c r="AC614" s="152">
        <v>46002</v>
      </c>
      <c r="AD614" s="141" t="s">
        <v>14</v>
      </c>
      <c r="AE614" s="75" t="s">
        <v>37</v>
      </c>
      <c r="AF614" s="209">
        <v>46058</v>
      </c>
      <c r="AG614" s="12" t="s">
        <v>1060</v>
      </c>
      <c r="AH614" s="147">
        <v>46055</v>
      </c>
      <c r="AI614" s="170" t="s">
        <v>1266</v>
      </c>
      <c r="AJ614" s="147">
        <v>46059</v>
      </c>
      <c r="AK614" s="12" t="s">
        <v>2294</v>
      </c>
      <c r="AL614" s="12"/>
      <c r="AM614" s="12" t="s">
        <v>2293</v>
      </c>
      <c r="AN614" s="12"/>
    </row>
    <row r="615" spans="1:40" x14ac:dyDescent="0.25">
      <c r="A615" s="148">
        <v>539</v>
      </c>
      <c r="B615" s="269" t="s">
        <v>607</v>
      </c>
      <c r="C615" s="4" t="s">
        <v>626</v>
      </c>
      <c r="D615" s="139" t="s">
        <v>1215</v>
      </c>
      <c r="E615" s="8" t="str">
        <f>VLOOKUP(R615,'REPARTO PROCESOS'!B:C,2,0)</f>
        <v>FDLSC-CD-003-2026</v>
      </c>
      <c r="F615" s="29" t="str">
        <f>VLOOKUP(G615,'NUMEROS DE CONTRATO'!G:K,5,0)</f>
        <v>624-2026 CPS-AG(147055)</v>
      </c>
      <c r="G615" s="222" t="s">
        <v>649</v>
      </c>
      <c r="H615" s="138">
        <v>80119182</v>
      </c>
      <c r="I615" s="4">
        <v>3502091800</v>
      </c>
      <c r="J615" s="4" t="s">
        <v>1047</v>
      </c>
      <c r="K615" s="4" t="s">
        <v>1047</v>
      </c>
      <c r="L615" s="151">
        <v>2252</v>
      </c>
      <c r="M615" s="151">
        <v>2252</v>
      </c>
      <c r="N615" s="4" t="s">
        <v>1216</v>
      </c>
      <c r="O615" s="4" t="s">
        <v>1129</v>
      </c>
      <c r="P615" s="283" t="s">
        <v>1132</v>
      </c>
      <c r="Q615" s="284" t="s">
        <v>1141</v>
      </c>
      <c r="R615" s="281">
        <v>147055</v>
      </c>
      <c r="S615" s="280" t="s">
        <v>1198</v>
      </c>
      <c r="T615" s="125">
        <v>1812</v>
      </c>
      <c r="U615" s="247" t="s">
        <v>1217</v>
      </c>
      <c r="V615" s="138" t="s">
        <v>1218</v>
      </c>
      <c r="W615" s="9" t="s">
        <v>1055</v>
      </c>
      <c r="X615" s="318">
        <v>24760000</v>
      </c>
      <c r="Y615" s="320" t="s">
        <v>1145</v>
      </c>
      <c r="Z615" s="162" t="s">
        <v>1146</v>
      </c>
      <c r="AA615" s="222" t="s">
        <v>1147</v>
      </c>
      <c r="AB615" s="148" t="s">
        <v>1059</v>
      </c>
      <c r="AC615" s="152">
        <v>46009</v>
      </c>
      <c r="AD615" s="141" t="s">
        <v>14</v>
      </c>
      <c r="AE615" s="75" t="s">
        <v>37</v>
      </c>
      <c r="AF615" s="217">
        <v>46058</v>
      </c>
      <c r="AG615" s="12" t="s">
        <v>1060</v>
      </c>
      <c r="AH615" s="147">
        <v>46055</v>
      </c>
      <c r="AI615" s="170" t="s">
        <v>1266</v>
      </c>
      <c r="AJ615" s="147">
        <v>46059</v>
      </c>
      <c r="AK615" s="12" t="s">
        <v>2294</v>
      </c>
      <c r="AL615" s="12"/>
      <c r="AM615" s="12" t="s">
        <v>2293</v>
      </c>
      <c r="AN615" s="12"/>
    </row>
    <row r="616" spans="1:40" x14ac:dyDescent="0.25">
      <c r="A616" s="148">
        <v>541</v>
      </c>
      <c r="B616" s="268" t="s">
        <v>607</v>
      </c>
      <c r="C616" s="149" t="s">
        <v>626</v>
      </c>
      <c r="D616" s="139" t="s">
        <v>1215</v>
      </c>
      <c r="E616" s="8" t="str">
        <f>VLOOKUP(R616,'REPARTO PROCESOS'!B:C,2,0)</f>
        <v>FDLSC-CD-003-2026</v>
      </c>
      <c r="F616" s="29" t="str">
        <f>VLOOKUP(G616,'NUMEROS DE CONTRATO'!G:K,5,0)</f>
        <v>625-2026 CPS-AG(147055)</v>
      </c>
      <c r="G616" s="222" t="s">
        <v>2069</v>
      </c>
      <c r="H616" s="149" t="s">
        <v>1047</v>
      </c>
      <c r="I616" s="149">
        <v>3177446681</v>
      </c>
      <c r="J616" s="149" t="s">
        <v>1047</v>
      </c>
      <c r="K616" s="149" t="s">
        <v>1047</v>
      </c>
      <c r="L616" s="151">
        <v>2252</v>
      </c>
      <c r="M616" s="151">
        <v>2252</v>
      </c>
      <c r="N616" s="148" t="s">
        <v>1216</v>
      </c>
      <c r="O616" s="149" t="s">
        <v>1129</v>
      </c>
      <c r="P616" s="279" t="s">
        <v>1132</v>
      </c>
      <c r="Q616" s="285" t="s">
        <v>1141</v>
      </c>
      <c r="R616" s="281">
        <v>147055</v>
      </c>
      <c r="S616" s="280" t="s">
        <v>1198</v>
      </c>
      <c r="T616" s="125">
        <v>1812</v>
      </c>
      <c r="U616" s="247" t="s">
        <v>1217</v>
      </c>
      <c r="V616" s="138" t="s">
        <v>1218</v>
      </c>
      <c r="W616" s="9" t="s">
        <v>1055</v>
      </c>
      <c r="X616" s="318">
        <v>24760000</v>
      </c>
      <c r="Y616" s="320" t="s">
        <v>1145</v>
      </c>
      <c r="Z616" s="162" t="s">
        <v>1146</v>
      </c>
      <c r="AA616" s="222" t="s">
        <v>1147</v>
      </c>
      <c r="AB616" s="148" t="s">
        <v>1059</v>
      </c>
      <c r="AC616" s="152">
        <v>46035</v>
      </c>
      <c r="AD616" s="135" t="s">
        <v>14</v>
      </c>
      <c r="AE616" s="75" t="s">
        <v>37</v>
      </c>
      <c r="AF616" s="217">
        <v>46055</v>
      </c>
      <c r="AG616" s="12" t="s">
        <v>1060</v>
      </c>
      <c r="AH616" s="147">
        <v>46055</v>
      </c>
      <c r="AI616" s="170" t="s">
        <v>1266</v>
      </c>
      <c r="AJ616" s="147">
        <v>46059</v>
      </c>
      <c r="AK616" s="12" t="s">
        <v>2294</v>
      </c>
      <c r="AL616" s="12"/>
      <c r="AM616" s="12" t="s">
        <v>2293</v>
      </c>
      <c r="AN616" s="12"/>
    </row>
    <row r="617" spans="1:40" x14ac:dyDescent="0.25">
      <c r="A617" s="148">
        <v>533</v>
      </c>
      <c r="B617" s="268" t="s">
        <v>607</v>
      </c>
      <c r="C617" s="149" t="s">
        <v>626</v>
      </c>
      <c r="D617" s="139" t="s">
        <v>1215</v>
      </c>
      <c r="E617" s="8" t="str">
        <f>VLOOKUP(R617,'REPARTO PROCESOS'!B:C,2,0)</f>
        <v>FDLSC-CD-003-2026</v>
      </c>
      <c r="F617" s="29" t="str">
        <f>VLOOKUP(G617,'NUMEROS DE CONTRATO'!G:K,5,0)</f>
        <v>626-2026 CPS-AG(147055)</v>
      </c>
      <c r="G617" s="222" t="s">
        <v>644</v>
      </c>
      <c r="H617" s="149">
        <v>19276259</v>
      </c>
      <c r="I617" s="149">
        <v>3123549171</v>
      </c>
      <c r="J617" s="149" t="s">
        <v>1129</v>
      </c>
      <c r="K617" s="149" t="s">
        <v>1063</v>
      </c>
      <c r="L617" s="151">
        <v>2252</v>
      </c>
      <c r="M617" s="151">
        <v>2252</v>
      </c>
      <c r="N617" s="148" t="s">
        <v>1216</v>
      </c>
      <c r="O617" s="149" t="s">
        <v>1129</v>
      </c>
      <c r="P617" s="279" t="s">
        <v>1132</v>
      </c>
      <c r="Q617" s="285" t="s">
        <v>1141</v>
      </c>
      <c r="R617" s="280">
        <v>147055</v>
      </c>
      <c r="S617" s="280" t="s">
        <v>1198</v>
      </c>
      <c r="T617" s="125">
        <v>1812</v>
      </c>
      <c r="U617" s="247" t="s">
        <v>1217</v>
      </c>
      <c r="V617" s="138" t="s">
        <v>1218</v>
      </c>
      <c r="W617" s="9" t="s">
        <v>1055</v>
      </c>
      <c r="X617" s="318">
        <v>24760000</v>
      </c>
      <c r="Y617" s="320" t="s">
        <v>1145</v>
      </c>
      <c r="Z617" s="162" t="s">
        <v>1146</v>
      </c>
      <c r="AA617" s="222" t="s">
        <v>1147</v>
      </c>
      <c r="AB617" s="148" t="s">
        <v>1047</v>
      </c>
      <c r="AC617" s="149" t="s">
        <v>1047</v>
      </c>
      <c r="AD617" s="207" t="s">
        <v>14</v>
      </c>
      <c r="AE617" s="75" t="s">
        <v>37</v>
      </c>
      <c r="AF617" s="209">
        <v>46058</v>
      </c>
      <c r="AG617" s="12" t="s">
        <v>1060</v>
      </c>
      <c r="AH617" s="147">
        <v>46055</v>
      </c>
      <c r="AI617" s="170" t="s">
        <v>1266</v>
      </c>
      <c r="AJ617" s="147">
        <v>46059</v>
      </c>
      <c r="AK617" s="12" t="s">
        <v>2294</v>
      </c>
      <c r="AL617" s="12"/>
      <c r="AM617" s="12" t="s">
        <v>2293</v>
      </c>
      <c r="AN617" s="12"/>
    </row>
    <row r="618" spans="1:40" x14ac:dyDescent="0.25">
      <c r="A618" s="148">
        <v>530</v>
      </c>
      <c r="B618" s="268" t="s">
        <v>607</v>
      </c>
      <c r="C618" s="149" t="s">
        <v>626</v>
      </c>
      <c r="D618" s="139" t="s">
        <v>1215</v>
      </c>
      <c r="E618" s="8" t="str">
        <f>VLOOKUP(R618,'REPARTO PROCESOS'!B:C,2,0)</f>
        <v>FDLSC-CD-003-2026</v>
      </c>
      <c r="F618" s="29" t="str">
        <f>VLOOKUP(G618,'NUMEROS DE CONTRATO'!G:K,5,0)</f>
        <v>627-2026 CPS-AG(147055)</v>
      </c>
      <c r="G618" s="222" t="s">
        <v>642</v>
      </c>
      <c r="H618" s="162">
        <v>53038757</v>
      </c>
      <c r="I618" s="149">
        <v>3134056938</v>
      </c>
      <c r="J618" s="149" t="s">
        <v>1129</v>
      </c>
      <c r="K618" s="149" t="s">
        <v>1063</v>
      </c>
      <c r="L618" s="151">
        <v>2252</v>
      </c>
      <c r="M618" s="151">
        <v>2252</v>
      </c>
      <c r="N618" s="148" t="s">
        <v>1216</v>
      </c>
      <c r="O618" s="149" t="s">
        <v>1129</v>
      </c>
      <c r="P618" s="279" t="s">
        <v>1132</v>
      </c>
      <c r="Q618" s="285" t="s">
        <v>1141</v>
      </c>
      <c r="R618" s="281">
        <v>147055</v>
      </c>
      <c r="S618" s="280" t="s">
        <v>1198</v>
      </c>
      <c r="T618" s="125">
        <v>1812</v>
      </c>
      <c r="U618" s="247" t="s">
        <v>1217</v>
      </c>
      <c r="V618" s="138" t="s">
        <v>1218</v>
      </c>
      <c r="W618" s="9" t="s">
        <v>1055</v>
      </c>
      <c r="X618" s="318">
        <v>24760000</v>
      </c>
      <c r="Y618" s="320" t="s">
        <v>1145</v>
      </c>
      <c r="Z618" s="162" t="s">
        <v>1146</v>
      </c>
      <c r="AA618" s="222" t="s">
        <v>1147</v>
      </c>
      <c r="AB618" s="148" t="s">
        <v>1059</v>
      </c>
      <c r="AC618" s="152">
        <v>46006</v>
      </c>
      <c r="AD618" s="136" t="s">
        <v>14</v>
      </c>
      <c r="AE618" s="75" t="s">
        <v>37</v>
      </c>
      <c r="AF618" s="217">
        <v>46058</v>
      </c>
      <c r="AG618" s="12" t="s">
        <v>1060</v>
      </c>
      <c r="AH618" s="147">
        <v>46055</v>
      </c>
      <c r="AI618" s="168" t="s">
        <v>1122</v>
      </c>
      <c r="AJ618" s="147">
        <v>46057</v>
      </c>
      <c r="AK618" s="12">
        <v>1816</v>
      </c>
      <c r="AL618" s="147">
        <v>46062</v>
      </c>
      <c r="AM618" s="12" t="s">
        <v>2293</v>
      </c>
      <c r="AN618" s="12"/>
    </row>
    <row r="619" spans="1:40" x14ac:dyDescent="0.25">
      <c r="A619" s="148">
        <v>538</v>
      </c>
      <c r="B619" s="268" t="s">
        <v>607</v>
      </c>
      <c r="C619" s="149" t="s">
        <v>626</v>
      </c>
      <c r="D619" s="139" t="s">
        <v>1215</v>
      </c>
      <c r="E619" s="8" t="str">
        <f>VLOOKUP(R619,'REPARTO PROCESOS'!B:C,2,0)</f>
        <v>FDLSC-CD-003-2026</v>
      </c>
      <c r="F619" s="29" t="str">
        <f>VLOOKUP(G619,'NUMEROS DE CONTRATO'!G:K,5,0)</f>
        <v>628-2026 CPS-AG(147055)</v>
      </c>
      <c r="G619" s="222" t="s">
        <v>648</v>
      </c>
      <c r="H619" s="162" t="s">
        <v>1047</v>
      </c>
      <c r="I619" s="162">
        <v>3202165538</v>
      </c>
      <c r="J619" s="162" t="s">
        <v>1129</v>
      </c>
      <c r="K619" s="149" t="s">
        <v>1047</v>
      </c>
      <c r="L619" s="151">
        <v>2252</v>
      </c>
      <c r="M619" s="151">
        <v>2252</v>
      </c>
      <c r="N619" s="148" t="s">
        <v>1216</v>
      </c>
      <c r="O619" s="149" t="s">
        <v>1129</v>
      </c>
      <c r="P619" s="279" t="s">
        <v>1132</v>
      </c>
      <c r="Q619" s="285" t="s">
        <v>1141</v>
      </c>
      <c r="R619" s="281">
        <v>147055</v>
      </c>
      <c r="S619" s="280" t="s">
        <v>1198</v>
      </c>
      <c r="T619" s="125">
        <v>1812</v>
      </c>
      <c r="U619" s="247" t="s">
        <v>1217</v>
      </c>
      <c r="V619" s="138" t="s">
        <v>1218</v>
      </c>
      <c r="W619" s="9" t="s">
        <v>1055</v>
      </c>
      <c r="X619" s="318">
        <v>24760000</v>
      </c>
      <c r="Y619" s="320" t="s">
        <v>1145</v>
      </c>
      <c r="Z619" s="162" t="s">
        <v>1146</v>
      </c>
      <c r="AA619" s="222" t="s">
        <v>1147</v>
      </c>
      <c r="AB619" s="148" t="s">
        <v>1059</v>
      </c>
      <c r="AC619" s="152">
        <v>45988</v>
      </c>
      <c r="AD619" s="135" t="s">
        <v>14</v>
      </c>
      <c r="AE619" s="75" t="s">
        <v>37</v>
      </c>
      <c r="AF619" s="217">
        <v>46058</v>
      </c>
      <c r="AG619" s="12" t="s">
        <v>1060</v>
      </c>
      <c r="AH619" s="147">
        <v>46055</v>
      </c>
      <c r="AI619" s="170" t="s">
        <v>1266</v>
      </c>
      <c r="AJ619" s="147">
        <v>46059</v>
      </c>
      <c r="AK619" s="12" t="s">
        <v>2294</v>
      </c>
      <c r="AL619" s="12"/>
      <c r="AM619" s="12" t="s">
        <v>2293</v>
      </c>
      <c r="AN619" s="12"/>
    </row>
    <row r="620" spans="1:40" x14ac:dyDescent="0.25">
      <c r="A620" s="148">
        <v>527</v>
      </c>
      <c r="B620" s="268" t="s">
        <v>607</v>
      </c>
      <c r="C620" s="149" t="s">
        <v>626</v>
      </c>
      <c r="D620" s="139" t="s">
        <v>1215</v>
      </c>
      <c r="E620" s="8" t="str">
        <f>VLOOKUP(R620,'REPARTO PROCESOS'!B:C,2,0)</f>
        <v>FDLSC-CD-003-2026</v>
      </c>
      <c r="F620" s="29" t="str">
        <f>VLOOKUP(G620,'NUMEROS DE CONTRATO'!G:K,5,0)</f>
        <v>629-2026 CPS-AG(147055)</v>
      </c>
      <c r="G620" s="222" t="s">
        <v>639</v>
      </c>
      <c r="H620" s="4">
        <v>1023912127</v>
      </c>
      <c r="I620" s="4">
        <v>3216956673</v>
      </c>
      <c r="J620" s="4" t="s">
        <v>1129</v>
      </c>
      <c r="K620" s="4" t="s">
        <v>1063</v>
      </c>
      <c r="L620" s="151">
        <v>2252</v>
      </c>
      <c r="M620" s="151">
        <v>2252</v>
      </c>
      <c r="N620" s="148" t="s">
        <v>1216</v>
      </c>
      <c r="O620" s="149" t="s">
        <v>1129</v>
      </c>
      <c r="P620" s="279" t="s">
        <v>1132</v>
      </c>
      <c r="Q620" s="285" t="s">
        <v>1141</v>
      </c>
      <c r="R620" s="281">
        <v>147055</v>
      </c>
      <c r="S620" s="280" t="s">
        <v>1198</v>
      </c>
      <c r="T620" s="125">
        <v>1812</v>
      </c>
      <c r="U620" s="247" t="s">
        <v>1217</v>
      </c>
      <c r="V620" s="138" t="s">
        <v>1218</v>
      </c>
      <c r="W620" s="9" t="s">
        <v>1055</v>
      </c>
      <c r="X620" s="318">
        <v>24760000</v>
      </c>
      <c r="Y620" s="320" t="s">
        <v>1145</v>
      </c>
      <c r="Z620" s="162" t="s">
        <v>1146</v>
      </c>
      <c r="AA620" s="222" t="s">
        <v>1147</v>
      </c>
      <c r="AB620" s="148" t="s">
        <v>1047</v>
      </c>
      <c r="AC620" s="149" t="s">
        <v>1047</v>
      </c>
      <c r="AD620" s="135" t="s">
        <v>14</v>
      </c>
      <c r="AE620" s="75" t="s">
        <v>37</v>
      </c>
      <c r="AF620" s="217">
        <v>46058</v>
      </c>
      <c r="AG620" s="12" t="s">
        <v>1060</v>
      </c>
      <c r="AH620" s="147">
        <v>46055</v>
      </c>
      <c r="AI620" s="170" t="s">
        <v>1266</v>
      </c>
      <c r="AJ620" s="147">
        <v>46059</v>
      </c>
      <c r="AK620" s="12" t="s">
        <v>2294</v>
      </c>
      <c r="AL620" s="12"/>
      <c r="AM620" s="12" t="s">
        <v>2293</v>
      </c>
      <c r="AN620" s="12"/>
    </row>
    <row r="621" spans="1:40" x14ac:dyDescent="0.25">
      <c r="A621" s="148">
        <v>531</v>
      </c>
      <c r="B621" s="268" t="s">
        <v>607</v>
      </c>
      <c r="C621" s="149" t="s">
        <v>626</v>
      </c>
      <c r="D621" s="139" t="s">
        <v>1215</v>
      </c>
      <c r="E621" s="8" t="str">
        <f>VLOOKUP(R621,'REPARTO PROCESOS'!B:C,2,0)</f>
        <v>FDLSC-CD-003-2026</v>
      </c>
      <c r="F621" s="29" t="str">
        <f>VLOOKUP(G621,'NUMEROS DE CONTRATO'!G:K,5,0)</f>
        <v>630-2026 CPS-AG(147055)</v>
      </c>
      <c r="G621" s="222" t="s">
        <v>643</v>
      </c>
      <c r="H621" s="149">
        <v>79398654</v>
      </c>
      <c r="I621" s="149">
        <v>3138284772</v>
      </c>
      <c r="J621" s="149" t="s">
        <v>1129</v>
      </c>
      <c r="K621" s="149" t="s">
        <v>1063</v>
      </c>
      <c r="L621" s="151">
        <v>2252</v>
      </c>
      <c r="M621" s="151">
        <v>2252</v>
      </c>
      <c r="N621" s="148" t="s">
        <v>1216</v>
      </c>
      <c r="O621" s="149" t="s">
        <v>1129</v>
      </c>
      <c r="P621" s="279" t="s">
        <v>1132</v>
      </c>
      <c r="Q621" s="285" t="s">
        <v>1141</v>
      </c>
      <c r="R621" s="281">
        <v>147055</v>
      </c>
      <c r="S621" s="280" t="s">
        <v>1198</v>
      </c>
      <c r="T621" s="125">
        <v>1812</v>
      </c>
      <c r="U621" s="247" t="s">
        <v>1217</v>
      </c>
      <c r="V621" s="138" t="s">
        <v>1218</v>
      </c>
      <c r="W621" s="9" t="s">
        <v>1055</v>
      </c>
      <c r="X621" s="318">
        <v>24760000</v>
      </c>
      <c r="Y621" s="320" t="s">
        <v>1145</v>
      </c>
      <c r="Z621" s="162" t="s">
        <v>1146</v>
      </c>
      <c r="AA621" s="222" t="s">
        <v>1147</v>
      </c>
      <c r="AB621" s="148" t="s">
        <v>1047</v>
      </c>
      <c r="AC621" s="149" t="s">
        <v>1047</v>
      </c>
      <c r="AD621" s="141" t="s">
        <v>14</v>
      </c>
      <c r="AE621" s="75" t="s">
        <v>37</v>
      </c>
      <c r="AF621" s="217">
        <v>46058</v>
      </c>
      <c r="AG621" s="12" t="s">
        <v>1060</v>
      </c>
      <c r="AH621" s="147">
        <v>46055</v>
      </c>
      <c r="AI621" s="170" t="s">
        <v>1266</v>
      </c>
      <c r="AJ621" s="147">
        <v>46059</v>
      </c>
      <c r="AK621" s="12" t="s">
        <v>2294</v>
      </c>
      <c r="AL621" s="12"/>
      <c r="AM621" s="12" t="s">
        <v>2293</v>
      </c>
      <c r="AN621" s="12"/>
    </row>
    <row r="622" spans="1:40" x14ac:dyDescent="0.25">
      <c r="A622" s="148">
        <v>17</v>
      </c>
      <c r="B622" s="268" t="s">
        <v>55</v>
      </c>
      <c r="C622" s="149" t="s">
        <v>78</v>
      </c>
      <c r="D622" s="139" t="s">
        <v>1140</v>
      </c>
      <c r="E622" s="8" t="str">
        <f>VLOOKUP(R622,'REPARTO PROCESOS'!B:C,2,0)</f>
        <v>FDLSC-CD-004-2026</v>
      </c>
      <c r="F622" s="29" t="str">
        <f>VLOOKUP(G622,'NUMEROS DE CONTRATO'!G:K,5,0)</f>
        <v>631-2026 CPS-AG(145231)</v>
      </c>
      <c r="G622" s="222" t="s">
        <v>94</v>
      </c>
      <c r="H622" s="149" t="s">
        <v>1047</v>
      </c>
      <c r="I622" s="149">
        <v>3207420028</v>
      </c>
      <c r="J622" s="149" t="s">
        <v>1047</v>
      </c>
      <c r="K622" s="149" t="s">
        <v>1047</v>
      </c>
      <c r="L622" s="151">
        <v>2601</v>
      </c>
      <c r="M622" s="151">
        <v>2601</v>
      </c>
      <c r="N622" s="148" t="s">
        <v>1129</v>
      </c>
      <c r="O622" s="149" t="s">
        <v>1129</v>
      </c>
      <c r="P622" s="279" t="s">
        <v>1132</v>
      </c>
      <c r="Q622" s="288" t="s">
        <v>1141</v>
      </c>
      <c r="R622" s="281">
        <v>145231</v>
      </c>
      <c r="S622" s="280" t="s">
        <v>1052</v>
      </c>
      <c r="T622" s="19">
        <v>1697</v>
      </c>
      <c r="U622" s="247" t="s">
        <v>1142</v>
      </c>
      <c r="V622" s="138" t="s">
        <v>1143</v>
      </c>
      <c r="W622" s="138" t="s">
        <v>1144</v>
      </c>
      <c r="X622" s="318">
        <v>24760000</v>
      </c>
      <c r="Y622" s="320" t="s">
        <v>1145</v>
      </c>
      <c r="Z622" s="162" t="s">
        <v>1146</v>
      </c>
      <c r="AA622" s="222" t="s">
        <v>1147</v>
      </c>
      <c r="AB622" s="148" t="s">
        <v>1059</v>
      </c>
      <c r="AC622" s="152">
        <v>46000</v>
      </c>
      <c r="AD622" s="207" t="s">
        <v>14</v>
      </c>
      <c r="AE622" s="75" t="s">
        <v>37</v>
      </c>
      <c r="AF622" s="209">
        <v>46055</v>
      </c>
      <c r="AG622" s="12"/>
      <c r="AH622" s="147">
        <v>46055</v>
      </c>
      <c r="AI622" s="168" t="s">
        <v>1122</v>
      </c>
      <c r="AJ622" s="147">
        <v>46057</v>
      </c>
      <c r="AK622" s="12">
        <v>1771</v>
      </c>
      <c r="AL622" s="147">
        <v>46062</v>
      </c>
      <c r="AM622" s="12" t="s">
        <v>2295</v>
      </c>
      <c r="AN622" s="12"/>
    </row>
    <row r="623" spans="1:40" x14ac:dyDescent="0.25">
      <c r="A623" s="148">
        <v>140</v>
      </c>
      <c r="B623" s="269" t="s">
        <v>55</v>
      </c>
      <c r="C623" s="4" t="s">
        <v>78</v>
      </c>
      <c r="D623" s="139" t="s">
        <v>1140</v>
      </c>
      <c r="E623" s="8" t="str">
        <f>VLOOKUP(R623,'REPARTO PROCESOS'!B:C,2,0)</f>
        <v>FDLSC-CD-004-2026</v>
      </c>
      <c r="F623" s="29" t="str">
        <f>VLOOKUP(G623,'NUMEROS DE CONTRATO'!G:K,5,0)</f>
        <v>632-2026 CPS-AG(145231)</v>
      </c>
      <c r="G623" s="222" t="s">
        <v>218</v>
      </c>
      <c r="H623" s="4">
        <v>79467584</v>
      </c>
      <c r="I623" s="4">
        <v>3163502441</v>
      </c>
      <c r="J623" s="4" t="s">
        <v>2070</v>
      </c>
      <c r="K623" s="4" t="s">
        <v>1063</v>
      </c>
      <c r="L623" s="151">
        <v>2601</v>
      </c>
      <c r="M623" s="151">
        <v>2601</v>
      </c>
      <c r="N623" s="4" t="s">
        <v>1129</v>
      </c>
      <c r="O623" s="4" t="s">
        <v>1129</v>
      </c>
      <c r="P623" s="283" t="s">
        <v>1132</v>
      </c>
      <c r="Q623" s="284" t="s">
        <v>1141</v>
      </c>
      <c r="R623" s="281">
        <v>145231</v>
      </c>
      <c r="S623" s="280" t="s">
        <v>1052</v>
      </c>
      <c r="T623" s="19">
        <v>1697</v>
      </c>
      <c r="U623" s="247" t="s">
        <v>1142</v>
      </c>
      <c r="V623" s="138" t="s">
        <v>1143</v>
      </c>
      <c r="W623" s="138" t="s">
        <v>1144</v>
      </c>
      <c r="X623" s="318">
        <v>24760000</v>
      </c>
      <c r="Y623" s="320" t="s">
        <v>1145</v>
      </c>
      <c r="Z623" s="162" t="s">
        <v>1146</v>
      </c>
      <c r="AA623" s="222" t="s">
        <v>1147</v>
      </c>
      <c r="AB623" s="148" t="s">
        <v>1059</v>
      </c>
      <c r="AC623" s="152">
        <v>46000</v>
      </c>
      <c r="AD623" s="207" t="s">
        <v>14</v>
      </c>
      <c r="AE623" s="75" t="s">
        <v>37</v>
      </c>
      <c r="AF623" s="209">
        <v>46055</v>
      </c>
      <c r="AG623" s="12" t="s">
        <v>1060</v>
      </c>
      <c r="AH623" s="147">
        <v>46052</v>
      </c>
      <c r="AI623" s="168" t="s">
        <v>1122</v>
      </c>
      <c r="AJ623" s="147">
        <v>46057</v>
      </c>
      <c r="AK623" s="12">
        <v>1770</v>
      </c>
      <c r="AL623" s="147">
        <v>46062</v>
      </c>
      <c r="AM623" s="12" t="s">
        <v>2295</v>
      </c>
      <c r="AN623" s="12"/>
    </row>
    <row r="624" spans="1:40" x14ac:dyDescent="0.25">
      <c r="A624" s="148">
        <v>36</v>
      </c>
      <c r="B624" s="268" t="s">
        <v>55</v>
      </c>
      <c r="C624" s="149" t="s">
        <v>114</v>
      </c>
      <c r="D624" s="139" t="s">
        <v>1453</v>
      </c>
      <c r="E624" s="8" t="str">
        <f>VLOOKUP(R624,'REPARTO PROCESOS'!B:C,2,0)</f>
        <v>FDLSC-CD-082-2026</v>
      </c>
      <c r="F624" s="29" t="str">
        <f>VLOOKUP(G624,'NUMEROS DE CONTRATO'!G:K,5,0)</f>
        <v>633-2026 CPS-P(146201)</v>
      </c>
      <c r="G624" s="222" t="s">
        <v>115</v>
      </c>
      <c r="H624" s="4">
        <v>1010242870</v>
      </c>
      <c r="I624" s="149">
        <v>3108295874</v>
      </c>
      <c r="J624" s="149" t="s">
        <v>1048</v>
      </c>
      <c r="K624" s="149" t="s">
        <v>1047</v>
      </c>
      <c r="L624" s="151">
        <v>2667</v>
      </c>
      <c r="M624" s="151">
        <v>2667</v>
      </c>
      <c r="N624" s="148" t="s">
        <v>2062</v>
      </c>
      <c r="O624" s="149" t="s">
        <v>1089</v>
      </c>
      <c r="P624" s="279" t="s">
        <v>1078</v>
      </c>
      <c r="Q624" s="285" t="s">
        <v>1090</v>
      </c>
      <c r="R624" s="281">
        <v>146201</v>
      </c>
      <c r="S624" s="280" t="s">
        <v>1166</v>
      </c>
      <c r="T624" s="120">
        <v>1749</v>
      </c>
      <c r="U624" s="247" t="s">
        <v>1770</v>
      </c>
      <c r="V624" s="138" t="s">
        <v>2063</v>
      </c>
      <c r="W624" s="138" t="s">
        <v>1144</v>
      </c>
      <c r="X624" s="318">
        <v>54400000</v>
      </c>
      <c r="Y624" s="320" t="s">
        <v>1103</v>
      </c>
      <c r="Z624" s="162" t="s">
        <v>1104</v>
      </c>
      <c r="AA624" s="222" t="s">
        <v>1105</v>
      </c>
      <c r="AB624" s="148" t="s">
        <v>2071</v>
      </c>
      <c r="AC624" s="152">
        <v>46013</v>
      </c>
      <c r="AD624" s="141" t="s">
        <v>14</v>
      </c>
      <c r="AE624" s="75" t="s">
        <v>37</v>
      </c>
      <c r="AF624" s="209">
        <v>46062</v>
      </c>
      <c r="AG624" s="12" t="s">
        <v>1060</v>
      </c>
      <c r="AH624" s="147">
        <v>46052</v>
      </c>
      <c r="AI624" s="168" t="s">
        <v>1252</v>
      </c>
      <c r="AJ624" s="147">
        <v>46051</v>
      </c>
      <c r="AK624" s="12">
        <v>755</v>
      </c>
      <c r="AL624" s="147">
        <v>46052</v>
      </c>
      <c r="AM624" s="12" t="s">
        <v>2295</v>
      </c>
      <c r="AN624" s="12"/>
    </row>
    <row r="625" spans="1:40" x14ac:dyDescent="0.25">
      <c r="A625" s="148">
        <v>110</v>
      </c>
      <c r="B625" s="269" t="s">
        <v>55</v>
      </c>
      <c r="C625" s="4" t="s">
        <v>78</v>
      </c>
      <c r="D625" s="139" t="s">
        <v>1140</v>
      </c>
      <c r="E625" s="8" t="str">
        <f>VLOOKUP(R625,'REPARTO PROCESOS'!B:C,2,0)</f>
        <v>FDLSC-CD-026-2026</v>
      </c>
      <c r="F625" s="29" t="str">
        <f>VLOOKUP(G625,'NUMEROS DE CONTRATO'!G:K,5,0)</f>
        <v>634-2026 CPS-AG(145246)</v>
      </c>
      <c r="G625" s="222" t="s">
        <v>152</v>
      </c>
      <c r="H625" s="4">
        <v>1109382213</v>
      </c>
      <c r="I625" s="4">
        <v>3208185626</v>
      </c>
      <c r="J625" s="4" t="s">
        <v>1129</v>
      </c>
      <c r="K625" s="4" t="s">
        <v>1047</v>
      </c>
      <c r="L625" s="151">
        <v>2633</v>
      </c>
      <c r="M625" s="151">
        <v>2633</v>
      </c>
      <c r="N625" s="4" t="s">
        <v>1129</v>
      </c>
      <c r="O625" s="4" t="s">
        <v>1129</v>
      </c>
      <c r="P625" s="283" t="s">
        <v>1132</v>
      </c>
      <c r="Q625" s="284" t="s">
        <v>1141</v>
      </c>
      <c r="R625" s="281">
        <v>145246</v>
      </c>
      <c r="S625" s="280" t="s">
        <v>1052</v>
      </c>
      <c r="T625" s="19">
        <v>1698</v>
      </c>
      <c r="U625" s="247" t="s">
        <v>1142</v>
      </c>
      <c r="V625" s="138" t="s">
        <v>1143</v>
      </c>
      <c r="W625" s="138" t="s">
        <v>1144</v>
      </c>
      <c r="X625" s="318">
        <v>24760000</v>
      </c>
      <c r="Y625" s="320" t="s">
        <v>1145</v>
      </c>
      <c r="Z625" s="162" t="s">
        <v>1146</v>
      </c>
      <c r="AA625" s="222" t="s">
        <v>1147</v>
      </c>
      <c r="AB625" s="148" t="s">
        <v>1059</v>
      </c>
      <c r="AC625" s="152">
        <v>46027</v>
      </c>
      <c r="AD625" s="207" t="s">
        <v>14</v>
      </c>
      <c r="AE625" s="75" t="s">
        <v>37</v>
      </c>
      <c r="AF625" s="209">
        <v>46055</v>
      </c>
      <c r="AG625" s="12" t="s">
        <v>1060</v>
      </c>
      <c r="AH625" s="147">
        <v>46055</v>
      </c>
      <c r="AI625" s="168" t="s">
        <v>1122</v>
      </c>
      <c r="AJ625" s="147">
        <v>46057</v>
      </c>
      <c r="AK625" s="12">
        <v>1774</v>
      </c>
      <c r="AL625" s="147">
        <v>46062</v>
      </c>
      <c r="AM625" s="12" t="s">
        <v>2295</v>
      </c>
      <c r="AN625" s="12"/>
    </row>
    <row r="626" spans="1:40" x14ac:dyDescent="0.25">
      <c r="A626" s="148">
        <v>44</v>
      </c>
      <c r="B626" s="268" t="s">
        <v>55</v>
      </c>
      <c r="C626" s="149" t="s">
        <v>114</v>
      </c>
      <c r="D626" s="139" t="s">
        <v>1453</v>
      </c>
      <c r="E626" s="8" t="str">
        <f>VLOOKUP(R626,'REPARTO PROCESOS'!B:C,2,0)</f>
        <v>FDLSC-CD-299-2026</v>
      </c>
      <c r="F626" s="29" t="str">
        <f>VLOOKUP(G626,'NUMEROS DE CONTRATO'!G:K,5,0)</f>
        <v>635-2026 CPS-AG(151540)</v>
      </c>
      <c r="G626" s="222" t="s">
        <v>123</v>
      </c>
      <c r="H626" s="149" t="s">
        <v>1047</v>
      </c>
      <c r="I626" s="149">
        <v>3115131758</v>
      </c>
      <c r="J626" s="149" t="s">
        <v>2072</v>
      </c>
      <c r="K626" s="149" t="s">
        <v>1047</v>
      </c>
      <c r="L626" s="151">
        <v>2606</v>
      </c>
      <c r="M626" s="151">
        <v>2606</v>
      </c>
      <c r="N626" s="148" t="s">
        <v>1092</v>
      </c>
      <c r="O626" s="149" t="s">
        <v>1092</v>
      </c>
      <c r="P626" s="279" t="s">
        <v>1234</v>
      </c>
      <c r="Q626" s="285" t="s">
        <v>1093</v>
      </c>
      <c r="R626" s="4">
        <v>151540</v>
      </c>
      <c r="S626" s="280" t="s">
        <v>1208</v>
      </c>
      <c r="T626" s="126">
        <v>1996</v>
      </c>
      <c r="U626" s="247" t="s">
        <v>2053</v>
      </c>
      <c r="V626" s="138" t="s">
        <v>2054</v>
      </c>
      <c r="W626" s="138" t="s">
        <v>1144</v>
      </c>
      <c r="X626" s="318">
        <v>38400000</v>
      </c>
      <c r="Y626" s="320" t="s">
        <v>1096</v>
      </c>
      <c r="Z626" s="162" t="s">
        <v>1097</v>
      </c>
      <c r="AA626" s="222" t="s">
        <v>1098</v>
      </c>
      <c r="AB626" s="148" t="s">
        <v>1500</v>
      </c>
      <c r="AC626" s="152">
        <v>46020</v>
      </c>
      <c r="AD626" s="135" t="s">
        <v>14</v>
      </c>
      <c r="AE626" s="75" t="s">
        <v>37</v>
      </c>
      <c r="AF626" s="217">
        <v>46058</v>
      </c>
      <c r="AG626" s="12" t="s">
        <v>1060</v>
      </c>
      <c r="AH626" s="147">
        <v>46055</v>
      </c>
      <c r="AI626" s="168" t="s">
        <v>1252</v>
      </c>
      <c r="AJ626" s="147">
        <v>46051</v>
      </c>
      <c r="AK626" s="12">
        <v>769</v>
      </c>
      <c r="AL626" s="147">
        <v>46052</v>
      </c>
      <c r="AM626" s="12" t="s">
        <v>2295</v>
      </c>
      <c r="AN626" s="12"/>
    </row>
    <row r="627" spans="1:40" x14ac:dyDescent="0.25">
      <c r="A627" s="148">
        <v>39</v>
      </c>
      <c r="B627" s="268" t="s">
        <v>55</v>
      </c>
      <c r="C627" s="149" t="s">
        <v>114</v>
      </c>
      <c r="D627" s="139" t="s">
        <v>1453</v>
      </c>
      <c r="E627" s="8" t="str">
        <f>VLOOKUP(R627,'REPARTO PROCESOS'!B:C,2,0)</f>
        <v>FDLSC-CD-242-2026</v>
      </c>
      <c r="F627" s="29" t="str">
        <f>VLOOKUP(G627,'NUMEROS DE CONTRATO'!G:K,5,0)</f>
        <v>636-2026 CPS-P(146338)</v>
      </c>
      <c r="G627" s="222" t="s">
        <v>2073</v>
      </c>
      <c r="H627" s="149" t="s">
        <v>1047</v>
      </c>
      <c r="I627" s="149">
        <v>3182004091</v>
      </c>
      <c r="J627" s="149" t="s">
        <v>1964</v>
      </c>
      <c r="K627" s="149" t="s">
        <v>1063</v>
      </c>
      <c r="L627" s="151">
        <v>2708</v>
      </c>
      <c r="M627" s="151">
        <v>2708</v>
      </c>
      <c r="N627" s="148" t="s">
        <v>2062</v>
      </c>
      <c r="O627" s="149" t="s">
        <v>1050</v>
      </c>
      <c r="P627" s="279" t="s">
        <v>1165</v>
      </c>
      <c r="Q627" s="285" t="s">
        <v>1051</v>
      </c>
      <c r="R627" s="4">
        <v>146338</v>
      </c>
      <c r="S627" s="280" t="s">
        <v>1166</v>
      </c>
      <c r="T627" s="120">
        <v>1758</v>
      </c>
      <c r="U627" s="247" t="s">
        <v>2074</v>
      </c>
      <c r="V627" s="138" t="s">
        <v>2075</v>
      </c>
      <c r="W627" s="138" t="s">
        <v>1144</v>
      </c>
      <c r="X627" s="318">
        <v>44800000</v>
      </c>
      <c r="Y627" s="320" t="s">
        <v>1056</v>
      </c>
      <c r="Z627" s="162" t="s">
        <v>1057</v>
      </c>
      <c r="AA627" s="222" t="s">
        <v>1058</v>
      </c>
      <c r="AB627" s="148" t="s">
        <v>1059</v>
      </c>
      <c r="AC627" s="152">
        <v>46029</v>
      </c>
      <c r="AD627" s="135" t="s">
        <v>14</v>
      </c>
      <c r="AE627" s="75" t="s">
        <v>37</v>
      </c>
      <c r="AF627" s="209">
        <v>46058</v>
      </c>
      <c r="AG627" s="12" t="s">
        <v>1060</v>
      </c>
      <c r="AH627" s="147">
        <v>46055</v>
      </c>
      <c r="AI627" s="168" t="s">
        <v>1252</v>
      </c>
      <c r="AJ627" s="147">
        <v>46051</v>
      </c>
      <c r="AK627" s="12">
        <v>758</v>
      </c>
      <c r="AL627" s="147">
        <v>46052</v>
      </c>
      <c r="AM627" s="12" t="s">
        <v>2295</v>
      </c>
      <c r="AN627" s="12"/>
    </row>
    <row r="628" spans="1:40" x14ac:dyDescent="0.25">
      <c r="A628" s="148">
        <v>636</v>
      </c>
      <c r="B628" s="268" t="s">
        <v>748</v>
      </c>
      <c r="C628" s="149" t="s">
        <v>752</v>
      </c>
      <c r="D628" s="139" t="s">
        <v>1453</v>
      </c>
      <c r="E628" s="8" t="str">
        <f>VLOOKUP(R628,'REPARTO PROCESOS'!B:C,2,0)</f>
        <v>FDLSC-CD-188-2026</v>
      </c>
      <c r="F628" s="29" t="str">
        <f>VLOOKUP(G628,'NUMEROS DE CONTRATO'!G:K,5,0)</f>
        <v>637-2026 CPS-AG(146334)</v>
      </c>
      <c r="G628" s="222" t="s">
        <v>764</v>
      </c>
      <c r="H628" s="149">
        <v>1000624935</v>
      </c>
      <c r="I628" s="149">
        <v>3208934337</v>
      </c>
      <c r="J628" s="149" t="s">
        <v>2076</v>
      </c>
      <c r="K628" s="149" t="s">
        <v>1063</v>
      </c>
      <c r="L628" s="151">
        <v>2667</v>
      </c>
      <c r="M628" s="151">
        <v>2667</v>
      </c>
      <c r="N628" s="148" t="s">
        <v>1092</v>
      </c>
      <c r="O628" s="149" t="s">
        <v>1092</v>
      </c>
      <c r="P628" s="279" t="s">
        <v>1234</v>
      </c>
      <c r="Q628" s="285" t="s">
        <v>1093</v>
      </c>
      <c r="R628" s="4">
        <v>146334</v>
      </c>
      <c r="S628" s="280" t="s">
        <v>1166</v>
      </c>
      <c r="T628" s="120">
        <v>1757</v>
      </c>
      <c r="U628" s="247" t="s">
        <v>2077</v>
      </c>
      <c r="V628" s="138" t="s">
        <v>2078</v>
      </c>
      <c r="W628" s="9" t="s">
        <v>1055</v>
      </c>
      <c r="X628" s="318">
        <v>38400000</v>
      </c>
      <c r="Y628" s="320" t="s">
        <v>1096</v>
      </c>
      <c r="Z628" s="162" t="s">
        <v>1097</v>
      </c>
      <c r="AA628" s="222" t="s">
        <v>1098</v>
      </c>
      <c r="AB628" s="160">
        <v>45973</v>
      </c>
      <c r="AC628" s="149" t="s">
        <v>1047</v>
      </c>
      <c r="AD628" s="207" t="s">
        <v>14</v>
      </c>
      <c r="AE628" s="225" t="s">
        <v>37</v>
      </c>
      <c r="AF628" s="209">
        <v>46058</v>
      </c>
      <c r="AG628" s="12"/>
      <c r="AH628" s="147">
        <v>46055</v>
      </c>
      <c r="AI628" s="168" t="s">
        <v>1139</v>
      </c>
      <c r="AJ628" s="147">
        <v>46063</v>
      </c>
      <c r="AK628" s="12" t="s">
        <v>2294</v>
      </c>
      <c r="AL628" s="12"/>
      <c r="AM628" s="12" t="s">
        <v>2295</v>
      </c>
      <c r="AN628" s="12"/>
    </row>
    <row r="629" spans="1:40" x14ac:dyDescent="0.25">
      <c r="A629" s="148">
        <v>774</v>
      </c>
      <c r="B629" s="268" t="s">
        <v>748</v>
      </c>
      <c r="C629" s="149" t="s">
        <v>752</v>
      </c>
      <c r="D629" s="139" t="s">
        <v>1453</v>
      </c>
      <c r="E629" s="8" t="str">
        <f>VLOOKUP(R629,'REPARTO PROCESOS'!B:C,2,0)</f>
        <v>FDLSC-CD-072-2026</v>
      </c>
      <c r="F629" s="29" t="str">
        <f>VLOOKUP(G629,'NUMEROS DE CONTRATO'!G:K,5,0)</f>
        <v>639-2026 CPS-P(146616)</v>
      </c>
      <c r="G629" s="222" t="s">
        <v>912</v>
      </c>
      <c r="H629" s="149">
        <v>1023903655</v>
      </c>
      <c r="I629" s="149">
        <v>3188711906</v>
      </c>
      <c r="J629" s="149" t="s">
        <v>1259</v>
      </c>
      <c r="K629" s="149" t="s">
        <v>2079</v>
      </c>
      <c r="L629" s="151">
        <v>2667</v>
      </c>
      <c r="M629" s="151">
        <v>2667</v>
      </c>
      <c r="N629" s="148" t="s">
        <v>1196</v>
      </c>
      <c r="O629" s="149" t="s">
        <v>1089</v>
      </c>
      <c r="P629" s="279" t="s">
        <v>1197</v>
      </c>
      <c r="Q629" s="285" t="s">
        <v>1197</v>
      </c>
      <c r="R629" s="281">
        <v>146616</v>
      </c>
      <c r="S629" s="280" t="s">
        <v>1198</v>
      </c>
      <c r="T629" s="125">
        <v>1786</v>
      </c>
      <c r="U629" s="247" t="s">
        <v>2080</v>
      </c>
      <c r="V629" s="138" t="s">
        <v>2081</v>
      </c>
      <c r="W629" s="9" t="s">
        <v>1055</v>
      </c>
      <c r="X629" s="318">
        <v>48000000</v>
      </c>
      <c r="Y629" s="320" t="s">
        <v>1211</v>
      </c>
      <c r="Z629" s="162" t="s">
        <v>1212</v>
      </c>
      <c r="AA629" s="222" t="s">
        <v>1213</v>
      </c>
      <c r="AB629" s="148" t="s">
        <v>1047</v>
      </c>
      <c r="AC629" s="149" t="s">
        <v>1047</v>
      </c>
      <c r="AD629" s="207" t="s">
        <v>14</v>
      </c>
      <c r="AE629" s="75" t="s">
        <v>37</v>
      </c>
      <c r="AF629" s="209">
        <v>46059</v>
      </c>
      <c r="AG629" s="12" t="s">
        <v>1060</v>
      </c>
      <c r="AH629" s="147">
        <v>46056</v>
      </c>
      <c r="AI629" s="168" t="s">
        <v>1139</v>
      </c>
      <c r="AJ629" s="147">
        <v>46063</v>
      </c>
      <c r="AK629" s="12" t="s">
        <v>2294</v>
      </c>
      <c r="AL629" s="12"/>
      <c r="AM629" s="12" t="s">
        <v>2295</v>
      </c>
      <c r="AN629" s="12"/>
    </row>
    <row r="630" spans="1:40" x14ac:dyDescent="0.25">
      <c r="A630" s="148">
        <v>631</v>
      </c>
      <c r="B630" s="268" t="s">
        <v>748</v>
      </c>
      <c r="C630" s="149" t="s">
        <v>752</v>
      </c>
      <c r="D630" s="139" t="s">
        <v>1453</v>
      </c>
      <c r="E630" s="8" t="str">
        <f>VLOOKUP(R630,'REPARTO PROCESOS'!B:C,2,0)</f>
        <v>FDLSC-CD-072-2026</v>
      </c>
      <c r="F630" s="29" t="str">
        <f>VLOOKUP(G630,'NUMEROS DE CONTRATO'!G:K,5,0)</f>
        <v>640-2026 CPS-P(146616)</v>
      </c>
      <c r="G630" s="222" t="s">
        <v>758</v>
      </c>
      <c r="H630" s="149">
        <v>52233940</v>
      </c>
      <c r="I630" s="149" t="s">
        <v>2082</v>
      </c>
      <c r="J630" s="149" t="s">
        <v>2083</v>
      </c>
      <c r="K630" s="149" t="s">
        <v>1888</v>
      </c>
      <c r="L630" s="151">
        <v>2667</v>
      </c>
      <c r="M630" s="151">
        <v>2667</v>
      </c>
      <c r="N630" s="148" t="s">
        <v>2084</v>
      </c>
      <c r="O630" s="149" t="s">
        <v>1089</v>
      </c>
      <c r="P630" s="279" t="s">
        <v>1197</v>
      </c>
      <c r="Q630" s="285" t="s">
        <v>1197</v>
      </c>
      <c r="R630" s="281">
        <v>146616</v>
      </c>
      <c r="S630" s="280" t="s">
        <v>1198</v>
      </c>
      <c r="T630" s="125">
        <v>1786</v>
      </c>
      <c r="U630" s="247" t="s">
        <v>2080</v>
      </c>
      <c r="V630" s="138" t="s">
        <v>2081</v>
      </c>
      <c r="W630" s="9" t="s">
        <v>1055</v>
      </c>
      <c r="X630" s="318">
        <v>48000000</v>
      </c>
      <c r="Y630" s="320" t="s">
        <v>1211</v>
      </c>
      <c r="Z630" s="162" t="s">
        <v>1212</v>
      </c>
      <c r="AA630" s="222" t="s">
        <v>1213</v>
      </c>
      <c r="AB630" s="148" t="s">
        <v>1047</v>
      </c>
      <c r="AC630" s="149" t="s">
        <v>1047</v>
      </c>
      <c r="AD630" s="207" t="s">
        <v>14</v>
      </c>
      <c r="AE630" s="225" t="s">
        <v>37</v>
      </c>
      <c r="AF630" s="217">
        <v>46058</v>
      </c>
      <c r="AG630" s="12" t="s">
        <v>1060</v>
      </c>
      <c r="AH630" s="147">
        <v>46055</v>
      </c>
      <c r="AI630" s="168" t="s">
        <v>1122</v>
      </c>
      <c r="AJ630" s="147">
        <v>46057</v>
      </c>
      <c r="AK630" s="12">
        <v>1818</v>
      </c>
      <c r="AL630" s="147">
        <v>46062</v>
      </c>
      <c r="AM630" s="12" t="s">
        <v>2295</v>
      </c>
      <c r="AN630" s="12"/>
    </row>
    <row r="631" spans="1:40" x14ac:dyDescent="0.25">
      <c r="A631" s="148">
        <v>863</v>
      </c>
      <c r="B631" s="268" t="s">
        <v>274</v>
      </c>
      <c r="C631" s="149" t="s">
        <v>274</v>
      </c>
      <c r="D631" s="139" t="s">
        <v>1215</v>
      </c>
      <c r="E631" s="8" t="str">
        <f>VLOOKUP(R631,'REPARTO PROCESOS'!B:C,2,0)</f>
        <v>FDLSC-CD-286-2026</v>
      </c>
      <c r="F631" s="29" t="str">
        <f>VLOOKUP(G631,'NUMEROS DE CONTRATO'!G:K,5,0)</f>
        <v>641-2026 CPS-P(151451)</v>
      </c>
      <c r="G631" s="222" t="s">
        <v>1001</v>
      </c>
      <c r="H631" s="149" t="s">
        <v>1047</v>
      </c>
      <c r="I631" s="149">
        <v>3008782330</v>
      </c>
      <c r="J631" s="149" t="s">
        <v>2085</v>
      </c>
      <c r="K631" s="149" t="s">
        <v>1047</v>
      </c>
      <c r="L631" s="151">
        <v>2252</v>
      </c>
      <c r="M631" s="151">
        <v>2252</v>
      </c>
      <c r="N631" s="148" t="s">
        <v>1089</v>
      </c>
      <c r="O631" s="149" t="s">
        <v>1050</v>
      </c>
      <c r="P631" s="279" t="s">
        <v>1047</v>
      </c>
      <c r="Q631" s="285" t="s">
        <v>1051</v>
      </c>
      <c r="R631" s="281">
        <v>151451</v>
      </c>
      <c r="S631" s="280" t="s">
        <v>1208</v>
      </c>
      <c r="T631" s="122">
        <v>1986</v>
      </c>
      <c r="U631" s="247" t="s">
        <v>2086</v>
      </c>
      <c r="V631" s="138" t="s">
        <v>2087</v>
      </c>
      <c r="W631" s="138" t="s">
        <v>1144</v>
      </c>
      <c r="X631" s="318">
        <v>44800000</v>
      </c>
      <c r="Y631" s="320" t="s">
        <v>1056</v>
      </c>
      <c r="Z631" s="162" t="s">
        <v>1057</v>
      </c>
      <c r="AA631" s="222" t="s">
        <v>1058</v>
      </c>
      <c r="AB631" s="148" t="s">
        <v>1059</v>
      </c>
      <c r="AC631" s="152">
        <v>46013</v>
      </c>
      <c r="AD631" s="135" t="s">
        <v>14</v>
      </c>
      <c r="AE631" s="75" t="s">
        <v>37</v>
      </c>
      <c r="AF631" s="209">
        <v>46058</v>
      </c>
      <c r="AG631" s="12"/>
      <c r="AH631" s="147">
        <v>46055</v>
      </c>
      <c r="AI631" s="168" t="s">
        <v>1622</v>
      </c>
      <c r="AJ631" s="147">
        <v>46059</v>
      </c>
      <c r="AK631" s="12">
        <v>1939</v>
      </c>
      <c r="AL631" s="147">
        <v>46063</v>
      </c>
      <c r="AM631" s="12" t="s">
        <v>2293</v>
      </c>
      <c r="AN631" s="12"/>
    </row>
    <row r="632" spans="1:40" x14ac:dyDescent="0.25">
      <c r="A632" s="148">
        <v>868</v>
      </c>
      <c r="B632" s="268" t="s">
        <v>274</v>
      </c>
      <c r="C632" s="149" t="s">
        <v>274</v>
      </c>
      <c r="D632" s="139" t="s">
        <v>1215</v>
      </c>
      <c r="E632" s="8" t="str">
        <f>VLOOKUP(R632,'REPARTO PROCESOS'!B:C,2,0)</f>
        <v>FDLSC-CD-289-2026</v>
      </c>
      <c r="F632" s="29" t="str">
        <f>VLOOKUP(G632,'NUMEROS DE CONTRATO'!G:K,5,0)</f>
        <v>642-2026 CPS-P(151454)</v>
      </c>
      <c r="G632" s="249" t="s">
        <v>2088</v>
      </c>
      <c r="H632" s="290" t="s">
        <v>1047</v>
      </c>
      <c r="I632" s="149">
        <v>3126705972</v>
      </c>
      <c r="J632" s="149" t="s">
        <v>2089</v>
      </c>
      <c r="K632" s="149" t="s">
        <v>1047</v>
      </c>
      <c r="L632" s="151">
        <v>2316</v>
      </c>
      <c r="M632" s="151">
        <v>2316</v>
      </c>
      <c r="N632" s="148" t="s">
        <v>1089</v>
      </c>
      <c r="O632" s="149" t="s">
        <v>1050</v>
      </c>
      <c r="P632" s="279" t="s">
        <v>1047</v>
      </c>
      <c r="Q632" s="285" t="s">
        <v>1051</v>
      </c>
      <c r="R632" s="280">
        <v>151454</v>
      </c>
      <c r="S632" s="280" t="s">
        <v>1208</v>
      </c>
      <c r="T632" s="122">
        <v>1987</v>
      </c>
      <c r="U632" s="247" t="s">
        <v>2090</v>
      </c>
      <c r="V632" s="138" t="s">
        <v>2087</v>
      </c>
      <c r="W632" s="9" t="s">
        <v>1055</v>
      </c>
      <c r="X632" s="318">
        <v>44800000</v>
      </c>
      <c r="Y632" s="320" t="s">
        <v>1056</v>
      </c>
      <c r="Z632" s="162" t="s">
        <v>1057</v>
      </c>
      <c r="AA632" s="222" t="s">
        <v>1058</v>
      </c>
      <c r="AB632" s="148" t="s">
        <v>2091</v>
      </c>
      <c r="AC632" s="152">
        <v>46035</v>
      </c>
      <c r="AD632" s="135" t="s">
        <v>14</v>
      </c>
      <c r="AE632" s="75" t="s">
        <v>37</v>
      </c>
      <c r="AF632" s="209">
        <v>46063</v>
      </c>
      <c r="AG632" s="12" t="s">
        <v>1060</v>
      </c>
      <c r="AH632" s="147">
        <v>46056</v>
      </c>
      <c r="AI632" s="168" t="s">
        <v>1139</v>
      </c>
      <c r="AJ632" s="147">
        <v>46063</v>
      </c>
      <c r="AK632" s="12" t="s">
        <v>2294</v>
      </c>
      <c r="AL632" s="12"/>
      <c r="AM632" s="12" t="s">
        <v>2293</v>
      </c>
      <c r="AN632" s="12"/>
    </row>
    <row r="633" spans="1:40" x14ac:dyDescent="0.25">
      <c r="A633" s="148">
        <v>817</v>
      </c>
      <c r="B633" s="268" t="s">
        <v>274</v>
      </c>
      <c r="C633" s="149" t="s">
        <v>274</v>
      </c>
      <c r="D633" s="139" t="s">
        <v>1215</v>
      </c>
      <c r="E633" s="8" t="str">
        <f>VLOOKUP(R633,'REPARTO PROCESOS'!B:C,2,0)</f>
        <v>FDLSC-CD-125-2026</v>
      </c>
      <c r="F633" s="29" t="str">
        <f>VLOOKUP(G633,'NUMEROS DE CONTRATO'!G:K,5,0)</f>
        <v>643-2026 CPS-AG(147445)</v>
      </c>
      <c r="G633" s="222" t="s">
        <v>2092</v>
      </c>
      <c r="H633" s="162" t="s">
        <v>1047</v>
      </c>
      <c r="I633" s="149">
        <v>3143230700</v>
      </c>
      <c r="J633" s="149" t="s">
        <v>1129</v>
      </c>
      <c r="K633" s="149" t="s">
        <v>1063</v>
      </c>
      <c r="L633" s="151">
        <v>2385</v>
      </c>
      <c r="M633" s="151">
        <v>2385</v>
      </c>
      <c r="N633" s="148" t="s">
        <v>1129</v>
      </c>
      <c r="O633" s="149" t="s">
        <v>1129</v>
      </c>
      <c r="P633" s="279" t="s">
        <v>1132</v>
      </c>
      <c r="Q633" s="285" t="s">
        <v>1132</v>
      </c>
      <c r="R633" s="281">
        <v>147445</v>
      </c>
      <c r="S633" s="280" t="s">
        <v>1224</v>
      </c>
      <c r="T633" s="124">
        <v>1855</v>
      </c>
      <c r="U633" s="247" t="s">
        <v>2042</v>
      </c>
      <c r="V633" s="138" t="s">
        <v>2043</v>
      </c>
      <c r="W633" s="9" t="s">
        <v>1055</v>
      </c>
      <c r="X633" s="318">
        <v>23200000</v>
      </c>
      <c r="Y633" s="320" t="s">
        <v>1135</v>
      </c>
      <c r="Z633" s="162" t="s">
        <v>1136</v>
      </c>
      <c r="AA633" s="222" t="s">
        <v>1137</v>
      </c>
      <c r="AB633" s="148" t="s">
        <v>1059</v>
      </c>
      <c r="AC633" s="152">
        <v>46036</v>
      </c>
      <c r="AD633" s="207" t="s">
        <v>14</v>
      </c>
      <c r="AE633" s="75" t="s">
        <v>37</v>
      </c>
      <c r="AF633" s="209">
        <v>46063</v>
      </c>
      <c r="AG633" s="12" t="s">
        <v>1060</v>
      </c>
      <c r="AH633" s="147">
        <v>46056</v>
      </c>
      <c r="AI633" s="168" t="s">
        <v>1139</v>
      </c>
      <c r="AJ633" s="147">
        <v>46063</v>
      </c>
      <c r="AK633" s="12" t="s">
        <v>2294</v>
      </c>
      <c r="AL633" s="12"/>
      <c r="AM633" s="12" t="s">
        <v>2293</v>
      </c>
      <c r="AN633" s="12"/>
    </row>
    <row r="634" spans="1:40" x14ac:dyDescent="0.25">
      <c r="A634" s="148">
        <v>453</v>
      </c>
      <c r="B634" s="268" t="s">
        <v>180</v>
      </c>
      <c r="C634" s="149" t="s">
        <v>181</v>
      </c>
      <c r="D634" s="139" t="s">
        <v>1420</v>
      </c>
      <c r="E634" s="8" t="str">
        <f>VLOOKUP(R634,'REPARTO PROCESOS'!B:C,2,0)</f>
        <v>FDLSC-CD-002-2026</v>
      </c>
      <c r="F634" s="29" t="str">
        <f>VLOOKUP(G634,'NUMEROS DE CONTRATO'!G:K,5,0)</f>
        <v>644-2026 CPS-AG(148056)</v>
      </c>
      <c r="G634" s="222" t="s">
        <v>979</v>
      </c>
      <c r="H634" s="149" t="s">
        <v>1047</v>
      </c>
      <c r="I634" s="149">
        <v>3214191824</v>
      </c>
      <c r="J634" s="149" t="s">
        <v>1047</v>
      </c>
      <c r="K634" s="149" t="s">
        <v>1047</v>
      </c>
      <c r="L634" s="151">
        <v>2502</v>
      </c>
      <c r="M634" s="151">
        <v>2502</v>
      </c>
      <c r="N634" s="148" t="s">
        <v>181</v>
      </c>
      <c r="O634" s="149" t="s">
        <v>1129</v>
      </c>
      <c r="P634" s="279" t="s">
        <v>1132</v>
      </c>
      <c r="Q634" s="288" t="s">
        <v>1141</v>
      </c>
      <c r="R634" s="280">
        <v>148056</v>
      </c>
      <c r="S634" s="280" t="s">
        <v>1208</v>
      </c>
      <c r="T634" s="127">
        <v>1934</v>
      </c>
      <c r="U634" s="247" t="s">
        <v>1421</v>
      </c>
      <c r="V634" s="138" t="s">
        <v>1422</v>
      </c>
      <c r="W634" s="9" t="s">
        <v>1055</v>
      </c>
      <c r="X634" s="318">
        <v>24760000</v>
      </c>
      <c r="Y634" s="320" t="s">
        <v>1145</v>
      </c>
      <c r="Z634" s="162" t="s">
        <v>1146</v>
      </c>
      <c r="AA634" s="222" t="s">
        <v>1147</v>
      </c>
      <c r="AB634" s="148" t="s">
        <v>1059</v>
      </c>
      <c r="AC634" s="152">
        <v>46048</v>
      </c>
      <c r="AD634" s="135" t="s">
        <v>14</v>
      </c>
      <c r="AE634" s="75" t="s">
        <v>37</v>
      </c>
      <c r="AF634" s="214">
        <v>46055</v>
      </c>
      <c r="AG634" s="12" t="s">
        <v>1060</v>
      </c>
      <c r="AH634" s="147">
        <v>46055</v>
      </c>
      <c r="AI634" s="215" t="s">
        <v>1266</v>
      </c>
      <c r="AJ634" s="147">
        <v>46059</v>
      </c>
      <c r="AK634" s="12" t="s">
        <v>2294</v>
      </c>
      <c r="AL634" s="12"/>
      <c r="AM634" s="12" t="s">
        <v>2293</v>
      </c>
      <c r="AN634" s="12"/>
    </row>
    <row r="635" spans="1:40" ht="63" x14ac:dyDescent="0.25">
      <c r="A635" s="148">
        <v>823</v>
      </c>
      <c r="B635" s="268" t="s">
        <v>274</v>
      </c>
      <c r="C635" s="149" t="s">
        <v>274</v>
      </c>
      <c r="D635" s="139" t="s">
        <v>1215</v>
      </c>
      <c r="E635" s="8" t="str">
        <f>VLOOKUP(R635,'REPARTO PROCESOS'!B:C,2,0)</f>
        <v>FDLSC-CD-023-2026</v>
      </c>
      <c r="F635" s="29" t="str">
        <f>VLOOKUP(G635,'NUMEROS DE CONTRATO'!G:K,5,0)</f>
        <v>645-2026 CPS-P(147523)</v>
      </c>
      <c r="G635" s="222" t="s">
        <v>976</v>
      </c>
      <c r="H635" s="149" t="s">
        <v>1047</v>
      </c>
      <c r="I635" s="292" t="s">
        <v>2093</v>
      </c>
      <c r="J635" s="149" t="s">
        <v>1158</v>
      </c>
      <c r="K635" s="292" t="s">
        <v>2094</v>
      </c>
      <c r="L635" s="151">
        <v>2254</v>
      </c>
      <c r="M635" s="151">
        <v>2254</v>
      </c>
      <c r="N635" s="148" t="s">
        <v>1089</v>
      </c>
      <c r="O635" s="149" t="s">
        <v>1050</v>
      </c>
      <c r="P635" s="279" t="s">
        <v>1165</v>
      </c>
      <c r="Q635" s="285" t="s">
        <v>1051</v>
      </c>
      <c r="R635" s="280">
        <v>147523</v>
      </c>
      <c r="S635" s="280" t="s">
        <v>1109</v>
      </c>
      <c r="T635" s="124">
        <v>1862</v>
      </c>
      <c r="U635" s="247" t="s">
        <v>1526</v>
      </c>
      <c r="V635" s="138" t="s">
        <v>1612</v>
      </c>
      <c r="W635" s="9" t="s">
        <v>1055</v>
      </c>
      <c r="X635" s="318">
        <v>44800000</v>
      </c>
      <c r="Y635" s="320" t="s">
        <v>1056</v>
      </c>
      <c r="Z635" s="162" t="s">
        <v>1057</v>
      </c>
      <c r="AA635" s="222" t="s">
        <v>1058</v>
      </c>
      <c r="AB635" s="148" t="s">
        <v>1047</v>
      </c>
      <c r="AC635" s="149" t="s">
        <v>1047</v>
      </c>
      <c r="AD635" s="135" t="s">
        <v>14</v>
      </c>
      <c r="AE635" s="75" t="s">
        <v>37</v>
      </c>
      <c r="AF635" s="214">
        <v>46058</v>
      </c>
      <c r="AG635" s="12" t="s">
        <v>1060</v>
      </c>
      <c r="AH635" s="147">
        <v>46055</v>
      </c>
      <c r="AI635" s="212" t="s">
        <v>1122</v>
      </c>
      <c r="AJ635" s="147">
        <v>46057</v>
      </c>
      <c r="AK635" s="12">
        <v>1824</v>
      </c>
      <c r="AL635" s="147">
        <v>46062</v>
      </c>
      <c r="AM635" s="12" t="s">
        <v>2293</v>
      </c>
      <c r="AN635" s="12"/>
    </row>
    <row r="636" spans="1:40" x14ac:dyDescent="0.25">
      <c r="A636" s="148">
        <v>597</v>
      </c>
      <c r="B636" s="268" t="s">
        <v>695</v>
      </c>
      <c r="C636" s="149" t="s">
        <v>698</v>
      </c>
      <c r="D636" s="139" t="s">
        <v>1107</v>
      </c>
      <c r="E636" s="8" t="str">
        <f>VLOOKUP(R636,'REPARTO PROCESOS'!B:C,2,0)</f>
        <v>FDLSC-CD-069-2026</v>
      </c>
      <c r="F636" s="29" t="str">
        <f>VLOOKUP(G636,'NUMEROS DE CONTRATO'!G:K,5,0)</f>
        <v>646-2026 CPS-P(147821)</v>
      </c>
      <c r="G636" s="222" t="s">
        <v>717</v>
      </c>
      <c r="H636" s="149">
        <v>19456366</v>
      </c>
      <c r="I636" s="149">
        <v>3108526881</v>
      </c>
      <c r="J636" s="149" t="s">
        <v>1117</v>
      </c>
      <c r="K636" s="149" t="s">
        <v>2095</v>
      </c>
      <c r="L636" s="151">
        <v>2667</v>
      </c>
      <c r="M636" s="151">
        <v>2667</v>
      </c>
      <c r="N636" s="148" t="s">
        <v>1119</v>
      </c>
      <c r="O636" s="149" t="s">
        <v>1089</v>
      </c>
      <c r="P636" s="279" t="s">
        <v>1090</v>
      </c>
      <c r="Q636" s="285" t="s">
        <v>1090</v>
      </c>
      <c r="R636" s="281">
        <v>147821</v>
      </c>
      <c r="S636" s="280" t="s">
        <v>1109</v>
      </c>
      <c r="T636" s="123">
        <v>1891</v>
      </c>
      <c r="U636" s="247" t="s">
        <v>2096</v>
      </c>
      <c r="V636" s="138" t="s">
        <v>2097</v>
      </c>
      <c r="W636" s="9" t="s">
        <v>1055</v>
      </c>
      <c r="X636" s="318">
        <v>54400000</v>
      </c>
      <c r="Y636" s="320" t="s">
        <v>1103</v>
      </c>
      <c r="Z636" s="162" t="s">
        <v>1104</v>
      </c>
      <c r="AA636" s="222" t="s">
        <v>1105</v>
      </c>
      <c r="AB636" s="148" t="s">
        <v>1047</v>
      </c>
      <c r="AC636" s="149" t="s">
        <v>1047</v>
      </c>
      <c r="AD636" s="135" t="s">
        <v>14</v>
      </c>
      <c r="AE636" s="225" t="s">
        <v>37</v>
      </c>
      <c r="AF636" s="217">
        <v>46055</v>
      </c>
      <c r="AG636" s="64" t="s">
        <v>1060</v>
      </c>
      <c r="AH636" s="102">
        <v>46055</v>
      </c>
      <c r="AI636" s="168" t="s">
        <v>1139</v>
      </c>
      <c r="AJ636" s="147">
        <v>46063</v>
      </c>
      <c r="AK636" s="12" t="s">
        <v>2294</v>
      </c>
      <c r="AL636" s="12"/>
      <c r="AM636" s="12" t="s">
        <v>2295</v>
      </c>
      <c r="AN636" s="12"/>
    </row>
    <row r="637" spans="1:40" x14ac:dyDescent="0.25">
      <c r="A637" s="148">
        <v>609</v>
      </c>
      <c r="B637" s="269" t="s">
        <v>695</v>
      </c>
      <c r="C637" s="4" t="s">
        <v>705</v>
      </c>
      <c r="D637" s="139" t="s">
        <v>1107</v>
      </c>
      <c r="E637" s="8" t="str">
        <f>VLOOKUP(R637,'REPARTO PROCESOS'!B:C,2,0)</f>
        <v>FDLSC-CD-069-2026</v>
      </c>
      <c r="F637" s="29" t="str">
        <f>VLOOKUP(G637,'NUMEROS DE CONTRATO'!G:K,5,0)</f>
        <v>647-2026 CPS-P(147821)</v>
      </c>
      <c r="G637" s="222" t="s">
        <v>730</v>
      </c>
      <c r="H637" s="4">
        <v>79611743</v>
      </c>
      <c r="I637" s="4">
        <v>3216220284</v>
      </c>
      <c r="J637" s="4" t="s">
        <v>1117</v>
      </c>
      <c r="K637" s="4" t="s">
        <v>1063</v>
      </c>
      <c r="L637" s="151">
        <v>2667</v>
      </c>
      <c r="M637" s="151">
        <v>2667</v>
      </c>
      <c r="N637" s="4" t="s">
        <v>1119</v>
      </c>
      <c r="O637" s="4" t="s">
        <v>1089</v>
      </c>
      <c r="P637" s="283" t="s">
        <v>1090</v>
      </c>
      <c r="Q637" s="284" t="s">
        <v>1090</v>
      </c>
      <c r="R637" s="281">
        <v>147821</v>
      </c>
      <c r="S637" s="280" t="s">
        <v>1109</v>
      </c>
      <c r="T637" s="123">
        <v>1891</v>
      </c>
      <c r="U637" s="247" t="s">
        <v>2096</v>
      </c>
      <c r="V637" s="138" t="s">
        <v>2097</v>
      </c>
      <c r="W637" s="9" t="s">
        <v>1055</v>
      </c>
      <c r="X637" s="318">
        <v>54400000</v>
      </c>
      <c r="Y637" s="320" t="s">
        <v>1103</v>
      </c>
      <c r="Z637" s="162" t="s">
        <v>1104</v>
      </c>
      <c r="AA637" s="222" t="s">
        <v>1105</v>
      </c>
      <c r="AB637" s="154" t="s">
        <v>1431</v>
      </c>
      <c r="AC637" s="149" t="s">
        <v>1047</v>
      </c>
      <c r="AD637" s="207" t="s">
        <v>14</v>
      </c>
      <c r="AE637" s="225" t="s">
        <v>37</v>
      </c>
      <c r="AF637" s="217">
        <v>46055</v>
      </c>
      <c r="AG637" s="12" t="s">
        <v>1060</v>
      </c>
      <c r="AH637" s="147">
        <v>46055</v>
      </c>
      <c r="AI637" s="168" t="s">
        <v>1139</v>
      </c>
      <c r="AJ637" s="147">
        <v>46063</v>
      </c>
      <c r="AK637" s="12" t="s">
        <v>2294</v>
      </c>
      <c r="AL637" s="12"/>
      <c r="AM637" s="12" t="s">
        <v>2295</v>
      </c>
      <c r="AN637" s="12"/>
    </row>
    <row r="638" spans="1:40" x14ac:dyDescent="0.25">
      <c r="A638" s="148">
        <v>13</v>
      </c>
      <c r="B638" s="268" t="s">
        <v>55</v>
      </c>
      <c r="C638" s="149" t="s">
        <v>84</v>
      </c>
      <c r="D638" s="139" t="s">
        <v>1453</v>
      </c>
      <c r="E638" s="8" t="str">
        <f>VLOOKUP(R638,'REPARTO PROCESOS'!B:C,2,0)</f>
        <v>FDLSC-CD-059-2026</v>
      </c>
      <c r="F638" s="29" t="str">
        <f>VLOOKUP(G638,'NUMEROS DE CONTRATO'!G:K,5,0)</f>
        <v>648-2026 CPS-P(145711)</v>
      </c>
      <c r="G638" s="222" t="s">
        <v>87</v>
      </c>
      <c r="H638" s="149">
        <v>1001185816</v>
      </c>
      <c r="I638" s="149">
        <v>3053112431</v>
      </c>
      <c r="J638" s="149" t="s">
        <v>2098</v>
      </c>
      <c r="K638" s="149" t="s">
        <v>1063</v>
      </c>
      <c r="L638" s="151">
        <v>2633</v>
      </c>
      <c r="M638" s="151">
        <v>2633</v>
      </c>
      <c r="N638" s="148" t="s">
        <v>1089</v>
      </c>
      <c r="O638" s="149" t="s">
        <v>1050</v>
      </c>
      <c r="P638" s="279" t="s">
        <v>1165</v>
      </c>
      <c r="Q638" s="285" t="s">
        <v>1051</v>
      </c>
      <c r="R638" s="281">
        <v>145711</v>
      </c>
      <c r="S638" s="280" t="s">
        <v>1166</v>
      </c>
      <c r="T638" s="120">
        <v>1737</v>
      </c>
      <c r="U638" s="247" t="s">
        <v>2099</v>
      </c>
      <c r="V638" s="138" t="s">
        <v>2100</v>
      </c>
      <c r="W638" s="138" t="s">
        <v>1144</v>
      </c>
      <c r="X638" s="318">
        <v>44800000</v>
      </c>
      <c r="Y638" s="320" t="s">
        <v>1056</v>
      </c>
      <c r="Z638" s="162" t="s">
        <v>1057</v>
      </c>
      <c r="AA638" s="222" t="s">
        <v>1058</v>
      </c>
      <c r="AB638" s="148" t="s">
        <v>1047</v>
      </c>
      <c r="AC638" s="149" t="s">
        <v>1047</v>
      </c>
      <c r="AD638" s="207" t="s">
        <v>14</v>
      </c>
      <c r="AE638" s="75" t="s">
        <v>37</v>
      </c>
      <c r="AF638" s="209">
        <v>46058</v>
      </c>
      <c r="AG638" s="12" t="s">
        <v>1060</v>
      </c>
      <c r="AH638" s="163">
        <v>46055</v>
      </c>
      <c r="AI638" s="168" t="s">
        <v>1122</v>
      </c>
      <c r="AJ638" s="147">
        <v>46057</v>
      </c>
      <c r="AK638" s="12">
        <v>1763</v>
      </c>
      <c r="AL638" s="147">
        <v>46062</v>
      </c>
      <c r="AM638" s="12" t="s">
        <v>2295</v>
      </c>
      <c r="AN638" s="12"/>
    </row>
    <row r="639" spans="1:40" x14ac:dyDescent="0.25">
      <c r="A639" s="148">
        <v>14</v>
      </c>
      <c r="B639" s="268" t="s">
        <v>55</v>
      </c>
      <c r="C639" s="149" t="s">
        <v>84</v>
      </c>
      <c r="D639" s="139" t="s">
        <v>1453</v>
      </c>
      <c r="E639" s="8" t="str">
        <f>VLOOKUP(R639,'REPARTO PROCESOS'!B:C,2,0)</f>
        <v>FDLSC-CD-059-2026</v>
      </c>
      <c r="F639" s="29" t="str">
        <f>VLOOKUP(G639,'NUMEROS DE CONTRATO'!G:K,5,0)</f>
        <v>649-2026 CPS-P(145711)</v>
      </c>
      <c r="G639" s="222" t="s">
        <v>90</v>
      </c>
      <c r="H639" s="149" t="s">
        <v>1047</v>
      </c>
      <c r="I639" s="149">
        <v>3208182787</v>
      </c>
      <c r="J639" s="149" t="s">
        <v>1048</v>
      </c>
      <c r="K639" s="149" t="s">
        <v>1572</v>
      </c>
      <c r="L639" s="151">
        <v>2633</v>
      </c>
      <c r="M639" s="151">
        <v>2633</v>
      </c>
      <c r="N639" s="148" t="s">
        <v>1089</v>
      </c>
      <c r="O639" s="149" t="s">
        <v>1050</v>
      </c>
      <c r="P639" s="279" t="s">
        <v>1165</v>
      </c>
      <c r="Q639" s="285" t="s">
        <v>1051</v>
      </c>
      <c r="R639" s="281">
        <v>145711</v>
      </c>
      <c r="S639" s="280" t="s">
        <v>1166</v>
      </c>
      <c r="T639" s="120">
        <v>1737</v>
      </c>
      <c r="U639" s="247" t="s">
        <v>2099</v>
      </c>
      <c r="V639" s="138" t="s">
        <v>2100</v>
      </c>
      <c r="W639" s="138" t="s">
        <v>1144</v>
      </c>
      <c r="X639" s="318">
        <v>44800000</v>
      </c>
      <c r="Y639" s="320" t="s">
        <v>1056</v>
      </c>
      <c r="Z639" s="162" t="s">
        <v>1057</v>
      </c>
      <c r="AA639" s="222" t="s">
        <v>1058</v>
      </c>
      <c r="AB639" s="148" t="s">
        <v>1528</v>
      </c>
      <c r="AC639" s="149" t="s">
        <v>1047</v>
      </c>
      <c r="AD639" s="135" t="s">
        <v>14</v>
      </c>
      <c r="AE639" s="75" t="s">
        <v>37</v>
      </c>
      <c r="AF639" s="209">
        <v>46059</v>
      </c>
      <c r="AG639" s="12"/>
      <c r="AH639" s="147">
        <v>46055</v>
      </c>
      <c r="AI639" s="168" t="s">
        <v>1312</v>
      </c>
      <c r="AJ639" s="147">
        <v>46058</v>
      </c>
      <c r="AK639" s="12">
        <v>1833</v>
      </c>
      <c r="AL639" s="147">
        <v>46063</v>
      </c>
      <c r="AM639" s="12" t="s">
        <v>2295</v>
      </c>
      <c r="AN639" s="12"/>
    </row>
    <row r="640" spans="1:40" x14ac:dyDescent="0.25">
      <c r="A640" s="148">
        <v>16</v>
      </c>
      <c r="B640" s="268" t="s">
        <v>55</v>
      </c>
      <c r="C640" s="149" t="s">
        <v>84</v>
      </c>
      <c r="D640" s="139" t="s">
        <v>1453</v>
      </c>
      <c r="E640" s="8" t="str">
        <f>VLOOKUP(R640,'REPARTO PROCESOS'!B:C,2,0)</f>
        <v>FDLSC-CD-059-2026</v>
      </c>
      <c r="F640" s="29" t="str">
        <f>VLOOKUP(G640,'NUMEROS DE CONTRATO'!G:K,5,0)</f>
        <v>650-2026 CPS-P(145711)</v>
      </c>
      <c r="G640" s="222" t="s">
        <v>93</v>
      </c>
      <c r="H640" s="4">
        <v>1022973218</v>
      </c>
      <c r="I640" s="4">
        <v>3115486424</v>
      </c>
      <c r="J640" s="4" t="s">
        <v>1048</v>
      </c>
      <c r="K640" s="4" t="s">
        <v>1207</v>
      </c>
      <c r="L640" s="151">
        <v>2633</v>
      </c>
      <c r="M640" s="151">
        <v>2633</v>
      </c>
      <c r="N640" s="148" t="s">
        <v>1089</v>
      </c>
      <c r="O640" s="149" t="s">
        <v>1050</v>
      </c>
      <c r="P640" s="279" t="s">
        <v>1165</v>
      </c>
      <c r="Q640" s="285" t="s">
        <v>1051</v>
      </c>
      <c r="R640" s="281">
        <v>145711</v>
      </c>
      <c r="S640" s="280" t="s">
        <v>1166</v>
      </c>
      <c r="T640" s="120">
        <v>1737</v>
      </c>
      <c r="U640" s="247" t="s">
        <v>2099</v>
      </c>
      <c r="V640" s="138" t="s">
        <v>2100</v>
      </c>
      <c r="W640" s="138" t="s">
        <v>1144</v>
      </c>
      <c r="X640" s="318">
        <v>44800000</v>
      </c>
      <c r="Y640" s="320" t="s">
        <v>1056</v>
      </c>
      <c r="Z640" s="162" t="s">
        <v>1057</v>
      </c>
      <c r="AA640" s="222" t="s">
        <v>1058</v>
      </c>
      <c r="AB640" s="148" t="s">
        <v>1528</v>
      </c>
      <c r="AC640" s="149" t="s">
        <v>1047</v>
      </c>
      <c r="AD640" s="135" t="s">
        <v>14</v>
      </c>
      <c r="AE640" s="75" t="s">
        <v>37</v>
      </c>
      <c r="AF640" s="209">
        <v>46058</v>
      </c>
      <c r="AG640" s="12" t="s">
        <v>1060</v>
      </c>
      <c r="AH640" s="147">
        <v>46055</v>
      </c>
      <c r="AI640" s="168" t="s">
        <v>1312</v>
      </c>
      <c r="AJ640" s="147">
        <v>46058</v>
      </c>
      <c r="AK640" s="12">
        <v>1835</v>
      </c>
      <c r="AL640" s="147">
        <v>46063</v>
      </c>
      <c r="AM640" s="12" t="s">
        <v>2295</v>
      </c>
      <c r="AN640" s="12"/>
    </row>
    <row r="641" spans="1:40" x14ac:dyDescent="0.25">
      <c r="A641" s="148">
        <v>15</v>
      </c>
      <c r="B641" s="269" t="s">
        <v>55</v>
      </c>
      <c r="C641" s="4" t="s">
        <v>84</v>
      </c>
      <c r="D641" s="139" t="s">
        <v>1453</v>
      </c>
      <c r="E641" s="8" t="str">
        <f>VLOOKUP(R641,'REPARTO PROCESOS'!B:C,2,0)</f>
        <v>FDLSC-CD-059-2026</v>
      </c>
      <c r="F641" s="29" t="str">
        <f>VLOOKUP(G641,'NUMEROS DE CONTRATO'!G:K,5,0)</f>
        <v>651-2026 CPS-P(145711)</v>
      </c>
      <c r="G641" s="222" t="s">
        <v>92</v>
      </c>
      <c r="H641" s="4">
        <v>17976211</v>
      </c>
      <c r="I641" s="4">
        <v>3124164054</v>
      </c>
      <c r="J641" s="4" t="s">
        <v>1048</v>
      </c>
      <c r="K641" s="4" t="s">
        <v>1334</v>
      </c>
      <c r="L641" s="151">
        <v>2633</v>
      </c>
      <c r="M641" s="151">
        <v>2633</v>
      </c>
      <c r="N641" s="4" t="s">
        <v>1089</v>
      </c>
      <c r="O641" s="4" t="s">
        <v>1050</v>
      </c>
      <c r="P641" s="283" t="s">
        <v>1165</v>
      </c>
      <c r="Q641" s="284" t="s">
        <v>1051</v>
      </c>
      <c r="R641" s="281">
        <v>145711</v>
      </c>
      <c r="S641" s="280" t="s">
        <v>1166</v>
      </c>
      <c r="T641" s="120">
        <v>1737</v>
      </c>
      <c r="U641" s="247" t="s">
        <v>2099</v>
      </c>
      <c r="V641" s="138" t="s">
        <v>2100</v>
      </c>
      <c r="W641" s="138" t="s">
        <v>1144</v>
      </c>
      <c r="X641" s="318">
        <v>44800000</v>
      </c>
      <c r="Y641" s="320" t="s">
        <v>1056</v>
      </c>
      <c r="Z641" s="162" t="s">
        <v>1057</v>
      </c>
      <c r="AA641" s="222" t="s">
        <v>1058</v>
      </c>
      <c r="AB641" s="148" t="s">
        <v>1047</v>
      </c>
      <c r="AC641" s="149" t="s">
        <v>1047</v>
      </c>
      <c r="AD641" s="135" t="s">
        <v>14</v>
      </c>
      <c r="AE641" s="75" t="s">
        <v>37</v>
      </c>
      <c r="AF641" s="209">
        <v>46059</v>
      </c>
      <c r="AG641" s="12" t="s">
        <v>1060</v>
      </c>
      <c r="AH641" s="147">
        <v>46056</v>
      </c>
      <c r="AI641" s="168" t="s">
        <v>1312</v>
      </c>
      <c r="AJ641" s="147">
        <v>46058</v>
      </c>
      <c r="AK641" s="12">
        <v>1834</v>
      </c>
      <c r="AL641" s="147">
        <v>46063</v>
      </c>
      <c r="AM641" s="12" t="s">
        <v>2295</v>
      </c>
      <c r="AN641" s="12"/>
    </row>
    <row r="642" spans="1:40" x14ac:dyDescent="0.25">
      <c r="A642" s="148">
        <v>18</v>
      </c>
      <c r="B642" s="268" t="s">
        <v>55</v>
      </c>
      <c r="C642" s="149" t="s">
        <v>84</v>
      </c>
      <c r="D642" s="139" t="s">
        <v>1453</v>
      </c>
      <c r="E642" s="8" t="str">
        <f>VLOOKUP(R642,'REPARTO PROCESOS'!B:C,2,0)</f>
        <v>FDLSC-CD-127-2026</v>
      </c>
      <c r="F642" s="29" t="str">
        <f>VLOOKUP(G642,'NUMEROS DE CONTRATO'!G:K,5,0)</f>
        <v>652-2026 CPS-AG(145677)</v>
      </c>
      <c r="G642" s="222" t="s">
        <v>95</v>
      </c>
      <c r="H642" s="4">
        <v>1127598056</v>
      </c>
      <c r="I642" s="4">
        <v>3202757456</v>
      </c>
      <c r="J642" s="4" t="s">
        <v>1048</v>
      </c>
      <c r="K642" s="4" t="s">
        <v>1063</v>
      </c>
      <c r="L642" s="151">
        <v>2633</v>
      </c>
      <c r="M642" s="151">
        <v>2633</v>
      </c>
      <c r="N642" s="148" t="s">
        <v>1092</v>
      </c>
      <c r="O642" s="149" t="s">
        <v>1092</v>
      </c>
      <c r="P642" s="279" t="s">
        <v>1234</v>
      </c>
      <c r="Q642" s="285" t="s">
        <v>1234</v>
      </c>
      <c r="R642" s="280">
        <v>145677</v>
      </c>
      <c r="S642" s="280" t="s">
        <v>1052</v>
      </c>
      <c r="T642" s="120">
        <v>1729</v>
      </c>
      <c r="U642" s="247" t="s">
        <v>1659</v>
      </c>
      <c r="V642" s="138" t="s">
        <v>1660</v>
      </c>
      <c r="W642" s="138" t="s">
        <v>1144</v>
      </c>
      <c r="X642" s="318">
        <v>34400000</v>
      </c>
      <c r="Y642" s="320" t="s">
        <v>1390</v>
      </c>
      <c r="Z642" s="162" t="s">
        <v>1391</v>
      </c>
      <c r="AA642" s="222" t="s">
        <v>1392</v>
      </c>
      <c r="AB642" s="148" t="s">
        <v>1047</v>
      </c>
      <c r="AC642" s="149" t="s">
        <v>1047</v>
      </c>
      <c r="AD642" s="135" t="s">
        <v>14</v>
      </c>
      <c r="AE642" s="75" t="s">
        <v>37</v>
      </c>
      <c r="AF642" s="209">
        <v>46059</v>
      </c>
      <c r="AG642" s="12" t="s">
        <v>1060</v>
      </c>
      <c r="AH642" s="147">
        <v>46055</v>
      </c>
      <c r="AI642" s="168" t="s">
        <v>1312</v>
      </c>
      <c r="AJ642" s="147">
        <v>46058</v>
      </c>
      <c r="AK642" s="12">
        <v>1836</v>
      </c>
      <c r="AL642" s="147">
        <v>46063</v>
      </c>
      <c r="AM642" s="12" t="s">
        <v>2295</v>
      </c>
      <c r="AN642" s="12"/>
    </row>
    <row r="643" spans="1:40" x14ac:dyDescent="0.25">
      <c r="A643" s="148">
        <v>19</v>
      </c>
      <c r="B643" s="269" t="s">
        <v>55</v>
      </c>
      <c r="C643" s="4" t="s">
        <v>84</v>
      </c>
      <c r="D643" s="139" t="s">
        <v>1453</v>
      </c>
      <c r="E643" s="8" t="str">
        <f>VLOOKUP(R643,'REPARTO PROCESOS'!B:C,2,0)</f>
        <v>FDLSC-CD-127-2026</v>
      </c>
      <c r="F643" s="29" t="str">
        <f>VLOOKUP(G643,'NUMEROS DE CONTRATO'!G:K,5,0)</f>
        <v>653-2026 CPS-AG(145677)</v>
      </c>
      <c r="G643" s="222" t="s">
        <v>96</v>
      </c>
      <c r="H643" s="4">
        <v>1023862200</v>
      </c>
      <c r="I643" s="4">
        <v>3146921298</v>
      </c>
      <c r="J643" s="4" t="s">
        <v>1130</v>
      </c>
      <c r="K643" s="4" t="s">
        <v>1063</v>
      </c>
      <c r="L643" s="151">
        <v>2633</v>
      </c>
      <c r="M643" s="151">
        <v>2633</v>
      </c>
      <c r="N643" s="4" t="s">
        <v>1092</v>
      </c>
      <c r="O643" s="4" t="s">
        <v>1092</v>
      </c>
      <c r="P643" s="283" t="s">
        <v>1234</v>
      </c>
      <c r="Q643" s="284" t="s">
        <v>1234</v>
      </c>
      <c r="R643" s="281">
        <v>145677</v>
      </c>
      <c r="S643" s="280" t="s">
        <v>1052</v>
      </c>
      <c r="T643" s="120">
        <v>1729</v>
      </c>
      <c r="U643" s="247" t="s">
        <v>1659</v>
      </c>
      <c r="V643" s="138" t="s">
        <v>1660</v>
      </c>
      <c r="W643" s="138" t="s">
        <v>1144</v>
      </c>
      <c r="X643" s="318">
        <v>34400000</v>
      </c>
      <c r="Y643" s="320" t="s">
        <v>1390</v>
      </c>
      <c r="Z643" s="162" t="s">
        <v>1391</v>
      </c>
      <c r="AA643" s="222" t="s">
        <v>1392</v>
      </c>
      <c r="AB643" s="148" t="s">
        <v>1047</v>
      </c>
      <c r="AC643" s="149" t="s">
        <v>1047</v>
      </c>
      <c r="AD643" s="207" t="s">
        <v>14</v>
      </c>
      <c r="AE643" s="75" t="s">
        <v>37</v>
      </c>
      <c r="AF643" s="209">
        <v>46058</v>
      </c>
      <c r="AG643" s="12" t="s">
        <v>1060</v>
      </c>
      <c r="AH643" s="147">
        <v>46055</v>
      </c>
      <c r="AI643" s="168" t="s">
        <v>1122</v>
      </c>
      <c r="AJ643" s="147">
        <v>46057</v>
      </c>
      <c r="AK643" s="12">
        <v>1765</v>
      </c>
      <c r="AL643" s="147">
        <v>46062</v>
      </c>
      <c r="AM643" s="12" t="s">
        <v>2295</v>
      </c>
      <c r="AN643" s="12"/>
    </row>
    <row r="644" spans="1:40" x14ac:dyDescent="0.25">
      <c r="A644" s="148">
        <v>21</v>
      </c>
      <c r="B644" s="269" t="s">
        <v>55</v>
      </c>
      <c r="C644" s="4" t="s">
        <v>97</v>
      </c>
      <c r="D644" s="139" t="s">
        <v>1453</v>
      </c>
      <c r="E644" s="8" t="str">
        <f>VLOOKUP(R644,'REPARTO PROCESOS'!B:C,2,0)</f>
        <v>FDLSC-CD-113-2026</v>
      </c>
      <c r="F644" s="29" t="str">
        <f>VLOOKUP(G644,'NUMEROS DE CONTRATO'!G:K,5,0)</f>
        <v>654-2026 CPS-P(145564)</v>
      </c>
      <c r="G644" s="222" t="s">
        <v>99</v>
      </c>
      <c r="H644" s="4">
        <v>1067890860</v>
      </c>
      <c r="I644" s="4">
        <v>3104327685</v>
      </c>
      <c r="J644" s="4" t="s">
        <v>1194</v>
      </c>
      <c r="K644" s="4" t="s">
        <v>2101</v>
      </c>
      <c r="L644" s="151">
        <v>2601</v>
      </c>
      <c r="M644" s="151">
        <v>2601</v>
      </c>
      <c r="N644" s="4" t="s">
        <v>1089</v>
      </c>
      <c r="O644" s="4" t="s">
        <v>1089</v>
      </c>
      <c r="P644" s="283" t="s">
        <v>1090</v>
      </c>
      <c r="Q644" s="284" t="s">
        <v>1090</v>
      </c>
      <c r="R644" s="281">
        <v>145564</v>
      </c>
      <c r="S644" s="280" t="s">
        <v>1052</v>
      </c>
      <c r="T644" s="19">
        <v>1717</v>
      </c>
      <c r="U644" s="247" t="s">
        <v>1770</v>
      </c>
      <c r="V644" s="138" t="s">
        <v>2032</v>
      </c>
      <c r="W644" s="138" t="s">
        <v>1144</v>
      </c>
      <c r="X644" s="318">
        <v>54400000</v>
      </c>
      <c r="Y644" s="320" t="s">
        <v>1103</v>
      </c>
      <c r="Z644" s="162" t="s">
        <v>1104</v>
      </c>
      <c r="AA644" s="222" t="s">
        <v>1105</v>
      </c>
      <c r="AB644" s="148" t="s">
        <v>1047</v>
      </c>
      <c r="AC644" s="149" t="s">
        <v>1047</v>
      </c>
      <c r="AD644" s="135" t="s">
        <v>14</v>
      </c>
      <c r="AE644" s="75" t="s">
        <v>37</v>
      </c>
      <c r="AF644" s="209">
        <v>46058</v>
      </c>
      <c r="AG644" s="12" t="s">
        <v>1060</v>
      </c>
      <c r="AH644" s="147">
        <v>46055</v>
      </c>
      <c r="AI644" s="168" t="s">
        <v>1312</v>
      </c>
      <c r="AJ644" s="147">
        <v>46058</v>
      </c>
      <c r="AK644" s="12">
        <v>1837</v>
      </c>
      <c r="AL644" s="147">
        <v>46063</v>
      </c>
      <c r="AM644" s="12" t="s">
        <v>2295</v>
      </c>
      <c r="AN644" s="12"/>
    </row>
    <row r="645" spans="1:40" x14ac:dyDescent="0.25">
      <c r="A645" s="148">
        <v>607</v>
      </c>
      <c r="B645" s="269" t="s">
        <v>695</v>
      </c>
      <c r="C645" s="4" t="s">
        <v>705</v>
      </c>
      <c r="D645" s="139" t="s">
        <v>1107</v>
      </c>
      <c r="E645" s="8" t="str">
        <f>VLOOKUP(R645,'REPARTO PROCESOS'!B:C,2,0)</f>
        <v>FDLSC-CD-087-2026</v>
      </c>
      <c r="F645" s="29" t="str">
        <f>VLOOKUP(G645,'NUMEROS DE CONTRATO'!G:K,5,0)</f>
        <v>655-2026 CPS-P(147829)</v>
      </c>
      <c r="G645" s="222" t="s">
        <v>727</v>
      </c>
      <c r="H645" s="4">
        <v>79752153</v>
      </c>
      <c r="I645" s="4">
        <v>3506365392</v>
      </c>
      <c r="J645" s="4" t="s">
        <v>1048</v>
      </c>
      <c r="K645" s="4" t="s">
        <v>1063</v>
      </c>
      <c r="L645" s="151">
        <v>2667</v>
      </c>
      <c r="M645" s="151">
        <v>2667</v>
      </c>
      <c r="N645" s="4" t="s">
        <v>1124</v>
      </c>
      <c r="O645" s="4" t="s">
        <v>1089</v>
      </c>
      <c r="P645" s="283" t="s">
        <v>1090</v>
      </c>
      <c r="Q645" s="284" t="s">
        <v>1090</v>
      </c>
      <c r="R645" s="281">
        <v>147829</v>
      </c>
      <c r="S645" s="280" t="s">
        <v>1109</v>
      </c>
      <c r="T645" s="123">
        <v>1893</v>
      </c>
      <c r="U645" s="247" t="s">
        <v>2048</v>
      </c>
      <c r="V645" s="138" t="s">
        <v>2049</v>
      </c>
      <c r="W645" s="9" t="s">
        <v>1055</v>
      </c>
      <c r="X645" s="318">
        <v>54400000</v>
      </c>
      <c r="Y645" s="320" t="s">
        <v>1103</v>
      </c>
      <c r="Z645" s="162" t="s">
        <v>1104</v>
      </c>
      <c r="AA645" s="222" t="s">
        <v>1105</v>
      </c>
      <c r="AB645" s="148" t="s">
        <v>1047</v>
      </c>
      <c r="AC645" s="149" t="s">
        <v>1047</v>
      </c>
      <c r="AD645" s="135" t="s">
        <v>14</v>
      </c>
      <c r="AE645" s="225" t="s">
        <v>37</v>
      </c>
      <c r="AF645" s="217">
        <v>46055</v>
      </c>
      <c r="AG645" s="12" t="s">
        <v>1060</v>
      </c>
      <c r="AH645" s="147">
        <v>46055</v>
      </c>
      <c r="AI645" s="168" t="s">
        <v>1139</v>
      </c>
      <c r="AJ645" s="147">
        <v>46063</v>
      </c>
      <c r="AK645" s="12" t="s">
        <v>2294</v>
      </c>
      <c r="AL645" s="12"/>
      <c r="AM645" s="12" t="s">
        <v>2295</v>
      </c>
      <c r="AN645" s="12"/>
    </row>
    <row r="646" spans="1:40" x14ac:dyDescent="0.25">
      <c r="A646" s="148">
        <v>618</v>
      </c>
      <c r="B646" s="269" t="s">
        <v>695</v>
      </c>
      <c r="C646" s="4" t="s">
        <v>698</v>
      </c>
      <c r="D646" s="139" t="s">
        <v>1107</v>
      </c>
      <c r="E646" s="8" t="str">
        <f>VLOOKUP(R646,'REPARTO PROCESOS'!B:C,2,0)</f>
        <v>FDLSC-CD-048-2026</v>
      </c>
      <c r="F646" s="29" t="str">
        <f>VLOOKUP(G646,'NUMEROS DE CONTRATO'!G:K,5,0)</f>
        <v>656-2026 CPS-AG(147685)</v>
      </c>
      <c r="G646" s="222" t="s">
        <v>739</v>
      </c>
      <c r="H646" s="4">
        <v>79710084</v>
      </c>
      <c r="I646" s="4">
        <v>3114573486</v>
      </c>
      <c r="J646" s="4" t="s">
        <v>1129</v>
      </c>
      <c r="K646" s="4" t="s">
        <v>1063</v>
      </c>
      <c r="L646" s="151">
        <v>2667</v>
      </c>
      <c r="M646" s="151">
        <v>2667</v>
      </c>
      <c r="N646" s="4" t="s">
        <v>1130</v>
      </c>
      <c r="O646" s="4" t="s">
        <v>1129</v>
      </c>
      <c r="P646" s="283" t="s">
        <v>1131</v>
      </c>
      <c r="Q646" s="284" t="s">
        <v>1132</v>
      </c>
      <c r="R646" s="281">
        <v>147685</v>
      </c>
      <c r="S646" s="280" t="s">
        <v>1109</v>
      </c>
      <c r="T646" s="123">
        <v>1876</v>
      </c>
      <c r="U646" s="247" t="s">
        <v>2035</v>
      </c>
      <c r="V646" s="138" t="s">
        <v>2036</v>
      </c>
      <c r="W646" s="9" t="s">
        <v>1055</v>
      </c>
      <c r="X646" s="318">
        <v>23200000</v>
      </c>
      <c r="Y646" s="320" t="s">
        <v>1135</v>
      </c>
      <c r="Z646" s="162" t="s">
        <v>1136</v>
      </c>
      <c r="AA646" s="222" t="s">
        <v>1137</v>
      </c>
      <c r="AB646" s="148" t="s">
        <v>1047</v>
      </c>
      <c r="AC646" s="149" t="s">
        <v>1047</v>
      </c>
      <c r="AD646" s="135" t="s">
        <v>14</v>
      </c>
      <c r="AE646" s="75" t="s">
        <v>37</v>
      </c>
      <c r="AF646" s="209">
        <v>46059</v>
      </c>
      <c r="AG646" s="30" t="s">
        <v>1060</v>
      </c>
      <c r="AH646" s="213">
        <v>46055</v>
      </c>
      <c r="AI646" s="168" t="s">
        <v>1139</v>
      </c>
      <c r="AJ646" s="147">
        <v>46063</v>
      </c>
      <c r="AK646" s="12" t="s">
        <v>2294</v>
      </c>
      <c r="AL646" s="12"/>
      <c r="AM646" s="12" t="s">
        <v>2295</v>
      </c>
      <c r="AN646" s="12"/>
    </row>
    <row r="647" spans="1:40" x14ac:dyDescent="0.25">
      <c r="A647" s="148">
        <v>306</v>
      </c>
      <c r="B647" s="268" t="s">
        <v>250</v>
      </c>
      <c r="C647" s="149" t="s">
        <v>259</v>
      </c>
      <c r="D647" s="139" t="s">
        <v>1306</v>
      </c>
      <c r="E647" s="8" t="str">
        <f>VLOOKUP(R647,'REPARTO PROCESOS'!B:C,2,0)</f>
        <v>FDLSC-CD-083-2026</v>
      </c>
      <c r="F647" s="29" t="str">
        <f>VLOOKUP(G647,'NUMEROS DE CONTRATO'!G:K,5,0)</f>
        <v>657-2026 CPS-P(147223)</v>
      </c>
      <c r="G647" s="222" t="s">
        <v>401</v>
      </c>
      <c r="H647" s="149" t="s">
        <v>1047</v>
      </c>
      <c r="I647" s="149">
        <v>3144252175</v>
      </c>
      <c r="J647" s="149" t="s">
        <v>1739</v>
      </c>
      <c r="K647" s="149" t="s">
        <v>1047</v>
      </c>
      <c r="L647" s="151">
        <v>2627</v>
      </c>
      <c r="M647" s="151">
        <v>2627</v>
      </c>
      <c r="N647" s="148" t="s">
        <v>1064</v>
      </c>
      <c r="O647" s="149" t="s">
        <v>1050</v>
      </c>
      <c r="P647" s="279" t="s">
        <v>1065</v>
      </c>
      <c r="Q647" s="285" t="s">
        <v>1051</v>
      </c>
      <c r="R647" s="281">
        <v>147223</v>
      </c>
      <c r="S647" s="280" t="s">
        <v>1224</v>
      </c>
      <c r="T647" s="124">
        <v>1837</v>
      </c>
      <c r="U647" s="247" t="s">
        <v>1882</v>
      </c>
      <c r="V647" s="138" t="s">
        <v>1883</v>
      </c>
      <c r="W647" s="138" t="s">
        <v>1144</v>
      </c>
      <c r="X647" s="318">
        <v>44800000</v>
      </c>
      <c r="Y647" s="320" t="s">
        <v>1056</v>
      </c>
      <c r="Z647" s="162" t="s">
        <v>1057</v>
      </c>
      <c r="AA647" s="222" t="s">
        <v>1058</v>
      </c>
      <c r="AB647" s="148" t="s">
        <v>1059</v>
      </c>
      <c r="AC647" s="152">
        <v>46009</v>
      </c>
      <c r="AD647" s="141" t="s">
        <v>14</v>
      </c>
      <c r="AE647" s="224" t="s">
        <v>37</v>
      </c>
      <c r="AF647" s="223">
        <v>46059</v>
      </c>
      <c r="AG647" s="12" t="s">
        <v>1060</v>
      </c>
      <c r="AH647" s="147">
        <v>46055</v>
      </c>
      <c r="AI647" s="212" t="s">
        <v>1312</v>
      </c>
      <c r="AJ647" s="147">
        <v>46058</v>
      </c>
      <c r="AK647" s="12">
        <v>1886</v>
      </c>
      <c r="AL647" s="147">
        <v>46063</v>
      </c>
      <c r="AM647" s="12" t="s">
        <v>2295</v>
      </c>
      <c r="AN647" s="12"/>
    </row>
    <row r="648" spans="1:40" x14ac:dyDescent="0.25">
      <c r="A648" s="148">
        <v>299</v>
      </c>
      <c r="B648" s="268" t="s">
        <v>250</v>
      </c>
      <c r="C648" s="149" t="s">
        <v>259</v>
      </c>
      <c r="D648" s="139" t="s">
        <v>1306</v>
      </c>
      <c r="E648" s="8" t="str">
        <f>VLOOKUP(R648,'REPARTO PROCESOS'!B:C,2,0)</f>
        <v>FDLSC-CD-012-2026</v>
      </c>
      <c r="F648" s="29" t="str">
        <f>VLOOKUP(G648,'NUMEROS DE CONTRATO'!G:K,5,0)</f>
        <v>658-2026 CPS-P(147203)</v>
      </c>
      <c r="G648" s="222" t="s">
        <v>394</v>
      </c>
      <c r="H648" s="149">
        <v>1098653868</v>
      </c>
      <c r="I648" s="149">
        <v>3152354962</v>
      </c>
      <c r="J648" s="149" t="s">
        <v>1194</v>
      </c>
      <c r="K648" s="149" t="s">
        <v>1063</v>
      </c>
      <c r="L648" s="151">
        <v>2627</v>
      </c>
      <c r="M648" s="151">
        <v>2627</v>
      </c>
      <c r="N648" s="148" t="s">
        <v>1064</v>
      </c>
      <c r="O648" s="149" t="s">
        <v>1050</v>
      </c>
      <c r="P648" s="279" t="s">
        <v>1165</v>
      </c>
      <c r="Q648" s="285" t="s">
        <v>1051</v>
      </c>
      <c r="R648" s="281">
        <v>147203</v>
      </c>
      <c r="S648" s="280" t="s">
        <v>1224</v>
      </c>
      <c r="T648" s="124">
        <v>1829</v>
      </c>
      <c r="U648" s="247" t="s">
        <v>1919</v>
      </c>
      <c r="V648" s="138" t="s">
        <v>1920</v>
      </c>
      <c r="W648" s="138" t="s">
        <v>1144</v>
      </c>
      <c r="X648" s="318">
        <v>44800000</v>
      </c>
      <c r="Y648" s="320" t="s">
        <v>1056</v>
      </c>
      <c r="Z648" s="162" t="s">
        <v>1057</v>
      </c>
      <c r="AA648" s="222" t="s">
        <v>1058</v>
      </c>
      <c r="AB648" s="148" t="s">
        <v>1047</v>
      </c>
      <c r="AC648" s="149" t="s">
        <v>1047</v>
      </c>
      <c r="AD648" s="135" t="s">
        <v>14</v>
      </c>
      <c r="AE648" s="224" t="s">
        <v>15</v>
      </c>
      <c r="AF648" s="77" t="s">
        <v>1047</v>
      </c>
      <c r="AG648" s="12" t="s">
        <v>1060</v>
      </c>
      <c r="AH648" s="147">
        <v>46055</v>
      </c>
      <c r="AI648" s="212" t="s">
        <v>1312</v>
      </c>
      <c r="AJ648" s="147">
        <v>46058</v>
      </c>
      <c r="AK648" s="12">
        <v>1882</v>
      </c>
      <c r="AL648" s="147">
        <v>46063</v>
      </c>
      <c r="AM648" s="12" t="s">
        <v>2295</v>
      </c>
      <c r="AN648" s="12"/>
    </row>
    <row r="649" spans="1:40" x14ac:dyDescent="0.25">
      <c r="A649" s="148">
        <v>279</v>
      </c>
      <c r="B649" s="268" t="s">
        <v>250</v>
      </c>
      <c r="C649" s="149" t="s">
        <v>259</v>
      </c>
      <c r="D649" s="139" t="s">
        <v>1306</v>
      </c>
      <c r="E649" s="8" t="str">
        <f>VLOOKUP(R649,'REPARTO PROCESOS'!B:C,2,0)</f>
        <v>FDLSC-CD-052-2026</v>
      </c>
      <c r="F649" s="29" t="str">
        <f>VLOOKUP(G649,'NUMEROS DE CONTRATO'!G:K,5,0)</f>
        <v>659-2026 CPS-AG(147161)</v>
      </c>
      <c r="G649" s="222" t="s">
        <v>374</v>
      </c>
      <c r="H649" s="149">
        <v>80054687</v>
      </c>
      <c r="I649" s="149">
        <v>3114479441</v>
      </c>
      <c r="J649" s="149" t="s">
        <v>2102</v>
      </c>
      <c r="K649" s="149" t="s">
        <v>1063</v>
      </c>
      <c r="L649" s="151">
        <v>2608</v>
      </c>
      <c r="M649" s="151">
        <v>2608</v>
      </c>
      <c r="N649" s="148" t="s">
        <v>1092</v>
      </c>
      <c r="O649" s="149" t="s">
        <v>1092</v>
      </c>
      <c r="P649" s="279" t="s">
        <v>1093</v>
      </c>
      <c r="Q649" s="285" t="s">
        <v>1093</v>
      </c>
      <c r="R649" s="281">
        <v>147161</v>
      </c>
      <c r="S649" s="280" t="s">
        <v>1224</v>
      </c>
      <c r="T649" s="125">
        <v>1820</v>
      </c>
      <c r="U649" s="247" t="s">
        <v>1869</v>
      </c>
      <c r="V649" s="138" t="s">
        <v>1870</v>
      </c>
      <c r="W649" s="138" t="s">
        <v>1144</v>
      </c>
      <c r="X649" s="318">
        <v>38400000</v>
      </c>
      <c r="Y649" s="320" t="s">
        <v>1096</v>
      </c>
      <c r="Z649" s="162" t="s">
        <v>1097</v>
      </c>
      <c r="AA649" s="222" t="s">
        <v>1098</v>
      </c>
      <c r="AB649" s="148" t="s">
        <v>1047</v>
      </c>
      <c r="AC649" s="149" t="s">
        <v>1047</v>
      </c>
      <c r="AD649" s="141" t="s">
        <v>14</v>
      </c>
      <c r="AE649" s="224" t="s">
        <v>37</v>
      </c>
      <c r="AF649" s="244">
        <v>46055</v>
      </c>
      <c r="AG649" s="12" t="s">
        <v>1060</v>
      </c>
      <c r="AH649" s="147">
        <v>46055</v>
      </c>
      <c r="AI649" s="212" t="s">
        <v>1312</v>
      </c>
      <c r="AJ649" s="147">
        <v>46058</v>
      </c>
      <c r="AK649" s="12">
        <v>1873</v>
      </c>
      <c r="AL649" s="147">
        <v>46063</v>
      </c>
      <c r="AM649" s="12" t="s">
        <v>2295</v>
      </c>
      <c r="AN649" s="12"/>
    </row>
    <row r="650" spans="1:40" x14ac:dyDescent="0.25">
      <c r="A650" s="148">
        <v>275</v>
      </c>
      <c r="B650" s="268" t="s">
        <v>250</v>
      </c>
      <c r="C650" s="149" t="s">
        <v>259</v>
      </c>
      <c r="D650" s="139" t="s">
        <v>1306</v>
      </c>
      <c r="E650" s="8" t="str">
        <f>VLOOKUP(R650,'REPARTO PROCESOS'!B:C,2,0)</f>
        <v>FDLSC-CD-053-2026</v>
      </c>
      <c r="F650" s="29" t="str">
        <f>VLOOKUP(G650,'NUMEROS DE CONTRATO'!G:K,5,0)</f>
        <v>660-2026 CPS-AG(147130)</v>
      </c>
      <c r="G650" s="222" t="s">
        <v>370</v>
      </c>
      <c r="H650" s="149">
        <v>1001284890</v>
      </c>
      <c r="I650" s="280">
        <v>3186523005</v>
      </c>
      <c r="J650" s="149" t="s">
        <v>1129</v>
      </c>
      <c r="K650" s="149" t="s">
        <v>1063</v>
      </c>
      <c r="L650" s="151">
        <v>2608</v>
      </c>
      <c r="M650" s="151">
        <v>2608</v>
      </c>
      <c r="N650" s="148" t="s">
        <v>1130</v>
      </c>
      <c r="O650" s="149" t="s">
        <v>1129</v>
      </c>
      <c r="P650" s="279" t="s">
        <v>1132</v>
      </c>
      <c r="Q650" s="285" t="s">
        <v>1132</v>
      </c>
      <c r="R650" s="281">
        <v>147130</v>
      </c>
      <c r="S650" s="280" t="s">
        <v>1224</v>
      </c>
      <c r="T650" s="125">
        <v>1817</v>
      </c>
      <c r="U650" s="247" t="s">
        <v>1915</v>
      </c>
      <c r="V650" s="138" t="s">
        <v>1916</v>
      </c>
      <c r="W650" s="138" t="s">
        <v>1144</v>
      </c>
      <c r="X650" s="318">
        <v>23200000</v>
      </c>
      <c r="Y650" s="320" t="s">
        <v>1135</v>
      </c>
      <c r="Z650" s="162" t="s">
        <v>1136</v>
      </c>
      <c r="AA650" s="222" t="s">
        <v>1137</v>
      </c>
      <c r="AB650" s="144" t="s">
        <v>1047</v>
      </c>
      <c r="AC650" s="145" t="s">
        <v>1047</v>
      </c>
      <c r="AD650" s="135" t="s">
        <v>14</v>
      </c>
      <c r="AE650" s="75" t="s">
        <v>37</v>
      </c>
      <c r="AF650" s="209">
        <v>46058</v>
      </c>
      <c r="AG650" s="64" t="s">
        <v>1060</v>
      </c>
      <c r="AH650" s="102">
        <v>46055</v>
      </c>
      <c r="AI650" s="168" t="s">
        <v>1312</v>
      </c>
      <c r="AJ650" s="147">
        <v>46058</v>
      </c>
      <c r="AK650" s="12">
        <v>1869</v>
      </c>
      <c r="AL650" s="147">
        <v>46063</v>
      </c>
      <c r="AM650" s="12" t="s">
        <v>2295</v>
      </c>
      <c r="AN650" s="12"/>
    </row>
    <row r="651" spans="1:40" x14ac:dyDescent="0.25">
      <c r="A651" s="148">
        <v>272</v>
      </c>
      <c r="B651" s="268" t="s">
        <v>250</v>
      </c>
      <c r="C651" s="149" t="s">
        <v>259</v>
      </c>
      <c r="D651" s="139" t="s">
        <v>1306</v>
      </c>
      <c r="E651" s="8" t="str">
        <f>VLOOKUP(R651,'REPARTO PROCESOS'!B:C,2,0)</f>
        <v>FDLSC-CD-028-2026</v>
      </c>
      <c r="F651" s="29" t="str">
        <f>VLOOKUP(G651,'NUMEROS DE CONTRATO'!G:K,5,0)</f>
        <v>661-2026 CPS-P(147221)</v>
      </c>
      <c r="G651" s="222" t="s">
        <v>367</v>
      </c>
      <c r="H651" s="149">
        <v>41648295</v>
      </c>
      <c r="I651" s="149">
        <v>3143399872</v>
      </c>
      <c r="J651" s="149" t="s">
        <v>1194</v>
      </c>
      <c r="K651" s="149" t="s">
        <v>1063</v>
      </c>
      <c r="L651" s="151">
        <v>2627</v>
      </c>
      <c r="M651" s="151">
        <v>2627</v>
      </c>
      <c r="N651" s="148" t="s">
        <v>1064</v>
      </c>
      <c r="O651" s="149" t="s">
        <v>1089</v>
      </c>
      <c r="P651" s="279" t="s">
        <v>1197</v>
      </c>
      <c r="Q651" s="285" t="s">
        <v>1197</v>
      </c>
      <c r="R651" s="281">
        <v>147221</v>
      </c>
      <c r="S651" s="280" t="s">
        <v>1224</v>
      </c>
      <c r="T651" s="124">
        <v>1835</v>
      </c>
      <c r="U651" s="247" t="s">
        <v>1863</v>
      </c>
      <c r="V651" s="138" t="s">
        <v>1864</v>
      </c>
      <c r="W651" s="138" t="s">
        <v>1144</v>
      </c>
      <c r="X651" s="318">
        <v>48000000</v>
      </c>
      <c r="Y651" s="320" t="s">
        <v>1211</v>
      </c>
      <c r="Z651" s="162" t="s">
        <v>1212</v>
      </c>
      <c r="AA651" s="222" t="s">
        <v>1213</v>
      </c>
      <c r="AB651" s="148" t="s">
        <v>1047</v>
      </c>
      <c r="AC651" s="149" t="s">
        <v>1047</v>
      </c>
      <c r="AD651" s="135" t="s">
        <v>14</v>
      </c>
      <c r="AE651" s="75" t="s">
        <v>37</v>
      </c>
      <c r="AF651" s="209">
        <v>46057</v>
      </c>
      <c r="AG651" s="12" t="s">
        <v>1060</v>
      </c>
      <c r="AH651" s="147">
        <v>46055</v>
      </c>
      <c r="AI651" s="168" t="s">
        <v>1312</v>
      </c>
      <c r="AJ651" s="147">
        <v>46058</v>
      </c>
      <c r="AK651" s="12">
        <v>1900</v>
      </c>
      <c r="AL651" s="147">
        <v>46063</v>
      </c>
      <c r="AM651" s="12" t="s">
        <v>2295</v>
      </c>
      <c r="AN651" s="12"/>
    </row>
    <row r="652" spans="1:40" x14ac:dyDescent="0.25">
      <c r="A652" s="148">
        <v>864</v>
      </c>
      <c r="B652" s="268" t="s">
        <v>274</v>
      </c>
      <c r="C652" s="149" t="s">
        <v>274</v>
      </c>
      <c r="D652" s="139" t="s">
        <v>1215</v>
      </c>
      <c r="E652" s="8" t="str">
        <f>VLOOKUP(R652,'REPARTO PROCESOS'!B:C,2,0)</f>
        <v>FDLSC-CD-286-2026</v>
      </c>
      <c r="F652" s="29" t="str">
        <f>VLOOKUP(G652,'NUMEROS DE CONTRATO'!G:K,5,0)</f>
        <v>662-2026 CPS-P(151451)</v>
      </c>
      <c r="G652" s="222" t="s">
        <v>1002</v>
      </c>
      <c r="H652" s="149" t="s">
        <v>1047</v>
      </c>
      <c r="I652" s="149">
        <v>3134640899</v>
      </c>
      <c r="J652" s="149" t="s">
        <v>2103</v>
      </c>
      <c r="K652" s="149" t="s">
        <v>1047</v>
      </c>
      <c r="L652" s="151">
        <v>2252</v>
      </c>
      <c r="M652" s="151">
        <v>2252</v>
      </c>
      <c r="N652" s="148" t="s">
        <v>1089</v>
      </c>
      <c r="O652" s="149" t="s">
        <v>1050</v>
      </c>
      <c r="P652" s="279" t="s">
        <v>1047</v>
      </c>
      <c r="Q652" s="285" t="s">
        <v>1051</v>
      </c>
      <c r="R652" s="281">
        <v>151451</v>
      </c>
      <c r="S652" s="280" t="s">
        <v>1208</v>
      </c>
      <c r="T652" s="122">
        <v>1986</v>
      </c>
      <c r="U652" s="247" t="s">
        <v>2086</v>
      </c>
      <c r="V652" s="138" t="s">
        <v>2087</v>
      </c>
      <c r="W652" s="138" t="s">
        <v>1144</v>
      </c>
      <c r="X652" s="318">
        <v>44800000</v>
      </c>
      <c r="Y652" s="320" t="s">
        <v>1056</v>
      </c>
      <c r="Z652" s="162" t="s">
        <v>1057</v>
      </c>
      <c r="AA652" s="222" t="s">
        <v>1058</v>
      </c>
      <c r="AB652" s="148" t="s">
        <v>1059</v>
      </c>
      <c r="AC652" s="152">
        <v>46013</v>
      </c>
      <c r="AD652" s="141" t="s">
        <v>14</v>
      </c>
      <c r="AE652" s="75" t="s">
        <v>37</v>
      </c>
      <c r="AF652" s="209">
        <v>46058</v>
      </c>
      <c r="AG652" s="12"/>
      <c r="AH652" s="147">
        <v>46055</v>
      </c>
      <c r="AI652" s="168" t="s">
        <v>1622</v>
      </c>
      <c r="AJ652" s="147">
        <v>46059</v>
      </c>
      <c r="AK652" s="12">
        <v>1937</v>
      </c>
      <c r="AL652" s="147">
        <v>46063</v>
      </c>
      <c r="AM652" s="12" t="s">
        <v>2293</v>
      </c>
      <c r="AN652" s="12"/>
    </row>
    <row r="653" spans="1:40" x14ac:dyDescent="0.25">
      <c r="A653" s="148">
        <v>558</v>
      </c>
      <c r="B653" s="268" t="s">
        <v>663</v>
      </c>
      <c r="C653" s="149" t="s">
        <v>664</v>
      </c>
      <c r="D653" s="139" t="s">
        <v>1107</v>
      </c>
      <c r="E653" s="8" t="str">
        <f>VLOOKUP(R653,'REPARTO PROCESOS'!B:C,2,0)</f>
        <v>FDLSC-CD-044-2026</v>
      </c>
      <c r="F653" s="29" t="str">
        <f>VLOOKUP(G653,'NUMEROS DE CONTRATO'!G:K,5,0)</f>
        <v>663-2026 CPS-AG(147889)</v>
      </c>
      <c r="G653" s="222" t="s">
        <v>670</v>
      </c>
      <c r="H653" s="149">
        <v>1023895084</v>
      </c>
      <c r="I653" s="149">
        <v>3164539988</v>
      </c>
      <c r="J653" s="149" t="s">
        <v>2104</v>
      </c>
      <c r="K653" s="149" t="s">
        <v>1063</v>
      </c>
      <c r="L653" s="151">
        <v>2252</v>
      </c>
      <c r="M653" s="151">
        <v>2252</v>
      </c>
      <c r="N653" s="148" t="s">
        <v>1092</v>
      </c>
      <c r="O653" s="149" t="s">
        <v>1092</v>
      </c>
      <c r="P653" s="279" t="s">
        <v>1093</v>
      </c>
      <c r="Q653" s="285" t="s">
        <v>1093</v>
      </c>
      <c r="R653" s="281">
        <v>147889</v>
      </c>
      <c r="S653" s="280" t="s">
        <v>1113</v>
      </c>
      <c r="T653" s="123">
        <v>1919</v>
      </c>
      <c r="U653" s="247" t="s">
        <v>1330</v>
      </c>
      <c r="V653" s="138" t="s">
        <v>1331</v>
      </c>
      <c r="W653" s="9" t="s">
        <v>1055</v>
      </c>
      <c r="X653" s="318">
        <v>38400000</v>
      </c>
      <c r="Y653" s="320" t="s">
        <v>1096</v>
      </c>
      <c r="Z653" s="162" t="s">
        <v>1097</v>
      </c>
      <c r="AA653" s="222" t="s">
        <v>1098</v>
      </c>
      <c r="AB653" s="148" t="s">
        <v>1047</v>
      </c>
      <c r="AC653" s="149" t="s">
        <v>1047</v>
      </c>
      <c r="AD653" s="135" t="s">
        <v>14</v>
      </c>
      <c r="AE653" s="75" t="s">
        <v>37</v>
      </c>
      <c r="AF653" s="210" t="s">
        <v>2105</v>
      </c>
      <c r="AG653" s="12" t="s">
        <v>1060</v>
      </c>
      <c r="AH653" s="147">
        <v>46056</v>
      </c>
      <c r="AI653" s="168" t="s">
        <v>1139</v>
      </c>
      <c r="AJ653" s="147">
        <v>46063</v>
      </c>
      <c r="AK653" s="12" t="s">
        <v>2294</v>
      </c>
      <c r="AL653" s="12"/>
      <c r="AM653" s="12" t="s">
        <v>2295</v>
      </c>
      <c r="AN653" s="12"/>
    </row>
    <row r="654" spans="1:40" x14ac:dyDescent="0.25">
      <c r="A654" s="148">
        <v>671</v>
      </c>
      <c r="B654" s="268" t="s">
        <v>748</v>
      </c>
      <c r="C654" s="149" t="s">
        <v>797</v>
      </c>
      <c r="D654" s="139" t="s">
        <v>1193</v>
      </c>
      <c r="E654" s="8" t="str">
        <f>VLOOKUP(R654,'REPARTO PROCESOS'!B:C,2,0)</f>
        <v>FDLSC-CD-038-2026</v>
      </c>
      <c r="F654" s="29" t="str">
        <f>VLOOKUP(G654,'NUMEROS DE CONTRATO'!G:K,5,0)</f>
        <v>664-2026 CPS-AG(146596)</v>
      </c>
      <c r="G654" s="222" t="s">
        <v>2106</v>
      </c>
      <c r="H654" s="149" t="s">
        <v>1047</v>
      </c>
      <c r="I654" s="149">
        <v>3107670232</v>
      </c>
      <c r="J654" s="149" t="s">
        <v>1047</v>
      </c>
      <c r="K654" s="149" t="s">
        <v>1047</v>
      </c>
      <c r="L654" s="151">
        <v>2667</v>
      </c>
      <c r="M654" s="151">
        <v>2667</v>
      </c>
      <c r="N654" s="148" t="s">
        <v>1130</v>
      </c>
      <c r="O654" s="149" t="s">
        <v>1129</v>
      </c>
      <c r="P654" s="279" t="s">
        <v>1131</v>
      </c>
      <c r="Q654" s="285" t="s">
        <v>1132</v>
      </c>
      <c r="R654" s="281">
        <v>146596</v>
      </c>
      <c r="S654" s="280" t="s">
        <v>1198</v>
      </c>
      <c r="T654" s="125">
        <v>1784</v>
      </c>
      <c r="U654" s="247" t="s">
        <v>1397</v>
      </c>
      <c r="V654" s="138" t="s">
        <v>1398</v>
      </c>
      <c r="W654" s="9" t="s">
        <v>1055</v>
      </c>
      <c r="X654" s="318">
        <v>23200000</v>
      </c>
      <c r="Y654" s="320" t="s">
        <v>1135</v>
      </c>
      <c r="Z654" s="162" t="s">
        <v>1136</v>
      </c>
      <c r="AA654" s="222" t="s">
        <v>1137</v>
      </c>
      <c r="AB654" s="148" t="s">
        <v>1059</v>
      </c>
      <c r="AC654" s="152">
        <v>46035</v>
      </c>
      <c r="AD654" s="207" t="s">
        <v>14</v>
      </c>
      <c r="AE654" s="75" t="s">
        <v>37</v>
      </c>
      <c r="AF654" s="209">
        <v>46056</v>
      </c>
      <c r="AG654" s="5" t="s">
        <v>1060</v>
      </c>
      <c r="AH654" s="163">
        <v>46055</v>
      </c>
      <c r="AI654" s="168" t="s">
        <v>1122</v>
      </c>
      <c r="AJ654" s="147">
        <v>46057</v>
      </c>
      <c r="AK654" s="12">
        <v>1819</v>
      </c>
      <c r="AL654" s="147">
        <v>46062</v>
      </c>
      <c r="AM654" s="12" t="s">
        <v>2293</v>
      </c>
      <c r="AN654" s="12"/>
    </row>
    <row r="655" spans="1:40" x14ac:dyDescent="0.25">
      <c r="A655" s="148">
        <v>266</v>
      </c>
      <c r="B655" s="268" t="s">
        <v>250</v>
      </c>
      <c r="C655" s="149" t="s">
        <v>259</v>
      </c>
      <c r="D655" s="139" t="s">
        <v>1306</v>
      </c>
      <c r="E655" s="8" t="str">
        <f>VLOOKUP(R655,'REPARTO PROCESOS'!B:C,2,0)</f>
        <v>FDLSC-CD-012-2026</v>
      </c>
      <c r="F655" s="29" t="str">
        <f>VLOOKUP(G655,'NUMEROS DE CONTRATO'!G:K,5,0)</f>
        <v>665-2026 CPS-P(147203)</v>
      </c>
      <c r="G655" s="222" t="s">
        <v>361</v>
      </c>
      <c r="H655" s="149">
        <v>1023873892</v>
      </c>
      <c r="I655" s="149">
        <v>3102573510</v>
      </c>
      <c r="J655" s="149" t="s">
        <v>1194</v>
      </c>
      <c r="K655" s="149" t="s">
        <v>1063</v>
      </c>
      <c r="L655" s="151">
        <v>2627</v>
      </c>
      <c r="M655" s="151">
        <v>2627</v>
      </c>
      <c r="N655" s="148" t="s">
        <v>1064</v>
      </c>
      <c r="O655" s="149" t="s">
        <v>1050</v>
      </c>
      <c r="P655" s="279" t="s">
        <v>1165</v>
      </c>
      <c r="Q655" s="285" t="s">
        <v>1051</v>
      </c>
      <c r="R655" s="281">
        <v>147203</v>
      </c>
      <c r="S655" s="280" t="s">
        <v>1224</v>
      </c>
      <c r="T655" s="32">
        <v>1829</v>
      </c>
      <c r="U655" s="247" t="s">
        <v>1919</v>
      </c>
      <c r="V655" s="138" t="s">
        <v>1920</v>
      </c>
      <c r="W655" s="138" t="s">
        <v>1144</v>
      </c>
      <c r="X655" s="318">
        <v>44800000</v>
      </c>
      <c r="Y655" s="320" t="s">
        <v>1056</v>
      </c>
      <c r="Z655" s="162" t="s">
        <v>1057</v>
      </c>
      <c r="AA655" s="222" t="s">
        <v>1058</v>
      </c>
      <c r="AB655" s="148" t="s">
        <v>1047</v>
      </c>
      <c r="AC655" s="149" t="s">
        <v>1047</v>
      </c>
      <c r="AD655" s="135" t="s">
        <v>14</v>
      </c>
      <c r="AE655" s="75" t="s">
        <v>37</v>
      </c>
      <c r="AF655" s="209">
        <v>46058</v>
      </c>
      <c r="AG655" s="12" t="s">
        <v>1060</v>
      </c>
      <c r="AH655" s="147">
        <v>46055</v>
      </c>
      <c r="AI655" s="168" t="s">
        <v>1312</v>
      </c>
      <c r="AJ655" s="147">
        <v>46058</v>
      </c>
      <c r="AK655" s="12">
        <v>1864</v>
      </c>
      <c r="AL655" s="147">
        <v>46063</v>
      </c>
      <c r="AM655" s="12" t="s">
        <v>2295</v>
      </c>
      <c r="AN655" s="12"/>
    </row>
    <row r="656" spans="1:40" x14ac:dyDescent="0.25">
      <c r="A656" s="148">
        <v>625</v>
      </c>
      <c r="B656" s="268" t="s">
        <v>695</v>
      </c>
      <c r="C656" s="149" t="s">
        <v>741</v>
      </c>
      <c r="D656" s="139" t="s">
        <v>1107</v>
      </c>
      <c r="E656" s="8" t="str">
        <f>VLOOKUP(R656,'REPARTO PROCESOS'!B:C,2,0)</f>
        <v>FDLSC-CD-232-2026</v>
      </c>
      <c r="F656" s="29" t="str">
        <f>VLOOKUP(G656,'NUMEROS DE CONTRATO'!G:K,5,0)</f>
        <v>667-2026 CPS-P(147874)</v>
      </c>
      <c r="G656" s="222" t="s">
        <v>747</v>
      </c>
      <c r="H656" s="149">
        <v>53062985</v>
      </c>
      <c r="I656" s="149">
        <v>3115428966</v>
      </c>
      <c r="J656" s="149" t="s">
        <v>1048</v>
      </c>
      <c r="K656" s="149" t="s">
        <v>1063</v>
      </c>
      <c r="L656" s="151">
        <v>2667</v>
      </c>
      <c r="M656" s="151">
        <v>2667</v>
      </c>
      <c r="N656" s="148" t="s">
        <v>1244</v>
      </c>
      <c r="O656" s="149" t="s">
        <v>2107</v>
      </c>
      <c r="P656" s="279" t="s">
        <v>1090</v>
      </c>
      <c r="Q656" s="285" t="s">
        <v>1078</v>
      </c>
      <c r="R656" s="4">
        <v>147874</v>
      </c>
      <c r="S656" s="280" t="s">
        <v>1113</v>
      </c>
      <c r="T656" s="123">
        <v>1910</v>
      </c>
      <c r="U656" s="247" t="s">
        <v>2108</v>
      </c>
      <c r="V656" s="138" t="s">
        <v>2109</v>
      </c>
      <c r="W656" s="9" t="s">
        <v>1055</v>
      </c>
      <c r="X656" s="318">
        <v>61520000</v>
      </c>
      <c r="Y656" s="320" t="s">
        <v>1081</v>
      </c>
      <c r="Z656" s="162" t="s">
        <v>1082</v>
      </c>
      <c r="AA656" s="222" t="s">
        <v>1083</v>
      </c>
      <c r="AB656" s="148" t="s">
        <v>1047</v>
      </c>
      <c r="AC656" s="149" t="s">
        <v>1047</v>
      </c>
      <c r="AD656" s="135" t="s">
        <v>14</v>
      </c>
      <c r="AE656" s="225" t="s">
        <v>37</v>
      </c>
      <c r="AF656" s="217">
        <v>46058</v>
      </c>
      <c r="AG656" s="5" t="s">
        <v>1060</v>
      </c>
      <c r="AH656" s="163">
        <v>46055</v>
      </c>
      <c r="AI656" s="168" t="s">
        <v>1139</v>
      </c>
      <c r="AJ656" s="147">
        <v>46063</v>
      </c>
      <c r="AK656" s="12" t="s">
        <v>2294</v>
      </c>
      <c r="AL656" s="12"/>
      <c r="AM656" s="12" t="s">
        <v>2295</v>
      </c>
      <c r="AN656" s="12"/>
    </row>
    <row r="657" spans="1:40" ht="21.75" customHeight="1" x14ac:dyDescent="0.25">
      <c r="A657" s="148">
        <v>498</v>
      </c>
      <c r="B657" s="268" t="s">
        <v>180</v>
      </c>
      <c r="C657" s="149" t="s">
        <v>590</v>
      </c>
      <c r="D657" s="139" t="s">
        <v>1420</v>
      </c>
      <c r="E657" s="8" t="str">
        <f>VLOOKUP(R657,'REPARTO PROCESOS'!B:C,2,0)</f>
        <v>FDLSC-CD-268-2026</v>
      </c>
      <c r="F657" s="29" t="str">
        <f>VLOOKUP(G657,'NUMEROS DE CONTRATO'!G:K,5,0)</f>
        <v>668-2026 CPS-P(148166)</v>
      </c>
      <c r="G657" s="222" t="s">
        <v>606</v>
      </c>
      <c r="H657" s="149" t="s">
        <v>1047</v>
      </c>
      <c r="I657" s="149">
        <v>3143324830</v>
      </c>
      <c r="J657" s="149" t="s">
        <v>1048</v>
      </c>
      <c r="K657" s="149" t="s">
        <v>1047</v>
      </c>
      <c r="L657" s="151">
        <v>2273</v>
      </c>
      <c r="M657" s="151">
        <v>2273</v>
      </c>
      <c r="N657" s="148" t="s">
        <v>1064</v>
      </c>
      <c r="O657" s="149" t="s">
        <v>1068</v>
      </c>
      <c r="P657" s="279" t="s">
        <v>1078</v>
      </c>
      <c r="Q657" s="285" t="s">
        <v>1078</v>
      </c>
      <c r="R657" s="4">
        <v>148166</v>
      </c>
      <c r="S657" s="280" t="s">
        <v>1208</v>
      </c>
      <c r="T657" s="127">
        <v>1942</v>
      </c>
      <c r="U657" s="247" t="s">
        <v>2110</v>
      </c>
      <c r="V657" s="138" t="s">
        <v>2111</v>
      </c>
      <c r="W657" s="9" t="s">
        <v>1055</v>
      </c>
      <c r="X657" s="318">
        <v>61520000</v>
      </c>
      <c r="Y657" s="320" t="s">
        <v>1081</v>
      </c>
      <c r="Z657" s="162" t="s">
        <v>1082</v>
      </c>
      <c r="AA657" s="222" t="s">
        <v>1083</v>
      </c>
      <c r="AB657" s="148" t="s">
        <v>1059</v>
      </c>
      <c r="AC657" s="152">
        <v>46013</v>
      </c>
      <c r="AD657" s="207" t="s">
        <v>14</v>
      </c>
      <c r="AE657" s="75" t="s">
        <v>33</v>
      </c>
      <c r="AF657" s="210" t="s">
        <v>1047</v>
      </c>
      <c r="AG657" s="12" t="s">
        <v>1060</v>
      </c>
      <c r="AH657" s="147">
        <v>46056</v>
      </c>
      <c r="AI657" s="170" t="s">
        <v>1266</v>
      </c>
      <c r="AJ657" s="147">
        <v>46059</v>
      </c>
      <c r="AK657" s="12" t="s">
        <v>2294</v>
      </c>
      <c r="AL657" s="12"/>
      <c r="AM657" s="12" t="s">
        <v>2293</v>
      </c>
      <c r="AN657" s="12"/>
    </row>
    <row r="658" spans="1:40" x14ac:dyDescent="0.25">
      <c r="A658" s="148">
        <v>828</v>
      </c>
      <c r="B658" s="268" t="s">
        <v>274</v>
      </c>
      <c r="C658" s="149" t="s">
        <v>274</v>
      </c>
      <c r="D658" s="139" t="s">
        <v>1420</v>
      </c>
      <c r="E658" s="8" t="str">
        <f>VLOOKUP(R658,'REPARTO PROCESOS'!B:C,2,0)</f>
        <v>FDLSC-CD-055-2026</v>
      </c>
      <c r="F658" s="29" t="str">
        <f>VLOOKUP(G658,'NUMEROS DE CONTRATO'!G:K,5,0)</f>
        <v>669-2026 CPS-AG(147464)</v>
      </c>
      <c r="G658" s="222" t="s">
        <v>981</v>
      </c>
      <c r="H658" s="149" t="s">
        <v>1047</v>
      </c>
      <c r="I658" s="149">
        <v>3006911808</v>
      </c>
      <c r="J658" s="149" t="s">
        <v>1129</v>
      </c>
      <c r="K658" s="149" t="s">
        <v>1063</v>
      </c>
      <c r="L658" s="151">
        <v>2615</v>
      </c>
      <c r="M658" s="151">
        <v>2615</v>
      </c>
      <c r="N658" s="148" t="s">
        <v>1129</v>
      </c>
      <c r="O658" s="149" t="s">
        <v>1129</v>
      </c>
      <c r="P658" s="279" t="s">
        <v>1132</v>
      </c>
      <c r="Q658" s="285" t="s">
        <v>1132</v>
      </c>
      <c r="R658" s="281">
        <v>147464</v>
      </c>
      <c r="S658" s="280" t="s">
        <v>1109</v>
      </c>
      <c r="T658" s="124">
        <v>1856</v>
      </c>
      <c r="U658" s="247" t="s">
        <v>2042</v>
      </c>
      <c r="V658" s="138" t="s">
        <v>2043</v>
      </c>
      <c r="W658" s="9" t="s">
        <v>1055</v>
      </c>
      <c r="X658" s="318">
        <v>23200000</v>
      </c>
      <c r="Y658" s="320" t="s">
        <v>1135</v>
      </c>
      <c r="Z658" s="162" t="s">
        <v>1136</v>
      </c>
      <c r="AA658" s="222" t="s">
        <v>1137</v>
      </c>
      <c r="AB658" s="148" t="s">
        <v>1047</v>
      </c>
      <c r="AC658" s="149" t="s">
        <v>1047</v>
      </c>
      <c r="AD658" s="135" t="s">
        <v>14</v>
      </c>
      <c r="AE658" s="75" t="s">
        <v>37</v>
      </c>
      <c r="AF658" s="209">
        <v>46059</v>
      </c>
      <c r="AG658" s="5" t="s">
        <v>1060</v>
      </c>
      <c r="AH658" s="163">
        <v>46055</v>
      </c>
      <c r="AI658" s="168" t="s">
        <v>1139</v>
      </c>
      <c r="AJ658" s="147">
        <v>46063</v>
      </c>
      <c r="AK658" s="12" t="s">
        <v>2294</v>
      </c>
      <c r="AL658" s="12"/>
      <c r="AM658" s="12" t="s">
        <v>2293</v>
      </c>
      <c r="AN658" s="12"/>
    </row>
    <row r="659" spans="1:40" x14ac:dyDescent="0.25">
      <c r="A659" s="148">
        <v>829</v>
      </c>
      <c r="B659" s="269" t="s">
        <v>274</v>
      </c>
      <c r="C659" s="4" t="s">
        <v>274</v>
      </c>
      <c r="D659" s="139" t="s">
        <v>1420</v>
      </c>
      <c r="E659" s="8" t="str">
        <f>VLOOKUP(R659,'REPARTO PROCESOS'!B:C,2,0)</f>
        <v>FDLSC-CD-008-2026</v>
      </c>
      <c r="F659" s="29" t="str">
        <f>VLOOKUP(G659,'NUMEROS DE CONTRATO'!G:K,5,0)</f>
        <v>670-2026 CPS-P(147332)</v>
      </c>
      <c r="G659" s="248" t="s">
        <v>982</v>
      </c>
      <c r="H659" s="4" t="s">
        <v>1047</v>
      </c>
      <c r="I659" s="4">
        <v>3107663983</v>
      </c>
      <c r="J659" s="4" t="s">
        <v>2112</v>
      </c>
      <c r="K659" s="4" t="s">
        <v>1047</v>
      </c>
      <c r="L659" s="151">
        <v>2648</v>
      </c>
      <c r="M659" s="151">
        <v>2648</v>
      </c>
      <c r="N659" s="4" t="s">
        <v>1089</v>
      </c>
      <c r="O659" s="4" t="s">
        <v>1050</v>
      </c>
      <c r="P659" s="283" t="s">
        <v>1165</v>
      </c>
      <c r="Q659" s="284" t="s">
        <v>1051</v>
      </c>
      <c r="R659" s="281">
        <v>147332</v>
      </c>
      <c r="S659" s="280" t="s">
        <v>1224</v>
      </c>
      <c r="T659" s="124">
        <v>1850</v>
      </c>
      <c r="U659" s="247" t="s">
        <v>1526</v>
      </c>
      <c r="V659" s="138" t="s">
        <v>1612</v>
      </c>
      <c r="W659" s="9" t="s">
        <v>1055</v>
      </c>
      <c r="X659" s="318">
        <v>44800000</v>
      </c>
      <c r="Y659" s="320" t="s">
        <v>1056</v>
      </c>
      <c r="Z659" s="162" t="s">
        <v>1057</v>
      </c>
      <c r="AA659" s="222" t="s">
        <v>1058</v>
      </c>
      <c r="AB659" s="148" t="s">
        <v>1047</v>
      </c>
      <c r="AC659" s="149" t="s">
        <v>1047</v>
      </c>
      <c r="AD659" s="207" t="s">
        <v>14</v>
      </c>
      <c r="AE659" s="75" t="s">
        <v>37</v>
      </c>
      <c r="AF659" s="209">
        <v>46055</v>
      </c>
      <c r="AG659" s="12" t="s">
        <v>1060</v>
      </c>
      <c r="AH659" s="147">
        <v>46055</v>
      </c>
      <c r="AI659" s="168" t="s">
        <v>1122</v>
      </c>
      <c r="AJ659" s="147">
        <v>46057</v>
      </c>
      <c r="AK659" s="12">
        <v>1826</v>
      </c>
      <c r="AL659" s="147">
        <v>46062</v>
      </c>
      <c r="AM659" s="12" t="s">
        <v>2293</v>
      </c>
      <c r="AN659" s="12"/>
    </row>
    <row r="660" spans="1:40" x14ac:dyDescent="0.25">
      <c r="A660" s="148">
        <v>268</v>
      </c>
      <c r="B660" s="269" t="s">
        <v>250</v>
      </c>
      <c r="C660" s="4" t="s">
        <v>259</v>
      </c>
      <c r="D660" s="139" t="s">
        <v>1306</v>
      </c>
      <c r="E660" s="8" t="str">
        <f>VLOOKUP(R660,'REPARTO PROCESOS'!B:C,2,0)</f>
        <v>FDLSC-CD-187-2026</v>
      </c>
      <c r="F660" s="29" t="str">
        <f>VLOOKUP(G660,'NUMEROS DE CONTRATO'!G:K,5,0)</f>
        <v>671-2026 CPS-P(147224)</v>
      </c>
      <c r="G660" s="222" t="s">
        <v>363</v>
      </c>
      <c r="H660" s="4">
        <v>5045238</v>
      </c>
      <c r="I660" s="4">
        <v>3112864876</v>
      </c>
      <c r="J660" s="4" t="s">
        <v>1170</v>
      </c>
      <c r="K660" s="4" t="s">
        <v>1839</v>
      </c>
      <c r="L660" s="151">
        <v>2627</v>
      </c>
      <c r="M660" s="151">
        <v>2627</v>
      </c>
      <c r="N660" s="4" t="s">
        <v>1089</v>
      </c>
      <c r="O660" s="4" t="s">
        <v>1089</v>
      </c>
      <c r="P660" s="283" t="s">
        <v>1090</v>
      </c>
      <c r="Q660" s="284" t="s">
        <v>1090</v>
      </c>
      <c r="R660" s="4">
        <v>147224</v>
      </c>
      <c r="S660" s="280" t="s">
        <v>1224</v>
      </c>
      <c r="T660" s="124">
        <v>1838</v>
      </c>
      <c r="U660" s="247" t="s">
        <v>2113</v>
      </c>
      <c r="V660" s="138" t="s">
        <v>2114</v>
      </c>
      <c r="W660" s="138" t="s">
        <v>1144</v>
      </c>
      <c r="X660" s="318">
        <v>54400000</v>
      </c>
      <c r="Y660" s="320" t="s">
        <v>1103</v>
      </c>
      <c r="Z660" s="162" t="s">
        <v>1104</v>
      </c>
      <c r="AA660" s="222" t="s">
        <v>1105</v>
      </c>
      <c r="AB660" s="148" t="s">
        <v>1047</v>
      </c>
      <c r="AC660" s="149" t="s">
        <v>1047</v>
      </c>
      <c r="AD660" s="135" t="s">
        <v>14</v>
      </c>
      <c r="AE660" s="75" t="s">
        <v>37</v>
      </c>
      <c r="AF660" s="209">
        <v>46058</v>
      </c>
      <c r="AG660" s="12" t="s">
        <v>1060</v>
      </c>
      <c r="AH660" s="147">
        <v>46055</v>
      </c>
      <c r="AI660" s="168" t="s">
        <v>1312</v>
      </c>
      <c r="AJ660" s="147">
        <v>46058</v>
      </c>
      <c r="AK660" s="12">
        <v>1865</v>
      </c>
      <c r="AL660" s="147">
        <v>46063</v>
      </c>
      <c r="AM660" s="12" t="s">
        <v>2295</v>
      </c>
      <c r="AN660" s="12"/>
    </row>
    <row r="661" spans="1:40" x14ac:dyDescent="0.25">
      <c r="A661" s="148">
        <v>188</v>
      </c>
      <c r="B661" s="268" t="s">
        <v>250</v>
      </c>
      <c r="C661" s="149" t="s">
        <v>262</v>
      </c>
      <c r="D661" s="139" t="s">
        <v>1306</v>
      </c>
      <c r="E661" s="8" t="str">
        <f>VLOOKUP(R661,'REPARTO PROCESOS'!B:C,2,0)</f>
        <v>FDLSC-CD-078-2026</v>
      </c>
      <c r="F661" s="29" t="str">
        <f>VLOOKUP(G661,'NUMEROS DE CONTRATO'!G:K,5,0)</f>
        <v>672-2026 CPS-P(147499)</v>
      </c>
      <c r="G661" s="222" t="s">
        <v>282</v>
      </c>
      <c r="H661" s="149">
        <v>1032461621</v>
      </c>
      <c r="I661" s="149">
        <v>3125886571</v>
      </c>
      <c r="J661" s="149" t="s">
        <v>2115</v>
      </c>
      <c r="K661" s="149" t="s">
        <v>2116</v>
      </c>
      <c r="L661" s="151">
        <v>2316</v>
      </c>
      <c r="M661" s="151">
        <v>2316</v>
      </c>
      <c r="N661" s="148" t="s">
        <v>1064</v>
      </c>
      <c r="O661" s="149" t="s">
        <v>1050</v>
      </c>
      <c r="P661" s="279" t="s">
        <v>1165</v>
      </c>
      <c r="Q661" s="285" t="s">
        <v>1051</v>
      </c>
      <c r="R661" s="281">
        <v>147499</v>
      </c>
      <c r="S661" s="280" t="s">
        <v>1109</v>
      </c>
      <c r="T661" s="124">
        <v>1860</v>
      </c>
      <c r="U661" s="247" t="s">
        <v>1526</v>
      </c>
      <c r="V661" s="138" t="s">
        <v>1740</v>
      </c>
      <c r="W661" s="138" t="s">
        <v>1144</v>
      </c>
      <c r="X661" s="318">
        <v>44800000</v>
      </c>
      <c r="Y661" s="320" t="s">
        <v>1056</v>
      </c>
      <c r="Z661" s="162" t="s">
        <v>1057</v>
      </c>
      <c r="AA661" s="222" t="s">
        <v>1058</v>
      </c>
      <c r="AB661" s="148" t="s">
        <v>1431</v>
      </c>
      <c r="AC661" s="149" t="s">
        <v>1047</v>
      </c>
      <c r="AD661" s="207" t="s">
        <v>14</v>
      </c>
      <c r="AE661" s="75" t="s">
        <v>15</v>
      </c>
      <c r="AF661" s="210" t="s">
        <v>1047</v>
      </c>
      <c r="AG661" s="5" t="s">
        <v>1060</v>
      </c>
      <c r="AH661" s="163">
        <v>46055</v>
      </c>
      <c r="AI661" s="168" t="s">
        <v>1122</v>
      </c>
      <c r="AJ661" s="147">
        <v>46057</v>
      </c>
      <c r="AK661" s="12">
        <v>1781</v>
      </c>
      <c r="AL661" s="147">
        <v>46062</v>
      </c>
      <c r="AM661" s="12" t="s">
        <v>2295</v>
      </c>
      <c r="AN661" s="12"/>
    </row>
    <row r="662" spans="1:40" x14ac:dyDescent="0.25">
      <c r="A662" s="148">
        <v>184</v>
      </c>
      <c r="B662" s="269" t="s">
        <v>250</v>
      </c>
      <c r="C662" s="4" t="s">
        <v>262</v>
      </c>
      <c r="D662" s="139" t="s">
        <v>1306</v>
      </c>
      <c r="E662" s="8" t="str">
        <f>VLOOKUP(R662,'REPARTO PROCESOS'!B:C,2,0)</f>
        <v>FDLSC-CD-027-2026</v>
      </c>
      <c r="F662" s="29" t="str">
        <f>VLOOKUP(G662,'NUMEROS DE CONTRATO'!G:K,5,0)</f>
        <v>673-2026 CPS-P(147741)</v>
      </c>
      <c r="G662" s="222" t="s">
        <v>278</v>
      </c>
      <c r="H662" s="4">
        <v>1032451127</v>
      </c>
      <c r="I662" s="4">
        <v>3142229262</v>
      </c>
      <c r="J662" s="4" t="s">
        <v>1117</v>
      </c>
      <c r="K662" s="4" t="s">
        <v>1063</v>
      </c>
      <c r="L662" s="151">
        <v>2405</v>
      </c>
      <c r="M662" s="151">
        <v>2405</v>
      </c>
      <c r="N662" s="4" t="s">
        <v>1064</v>
      </c>
      <c r="O662" s="4" t="s">
        <v>1089</v>
      </c>
      <c r="P662" s="283" t="s">
        <v>1090</v>
      </c>
      <c r="Q662" s="284" t="s">
        <v>1090</v>
      </c>
      <c r="R662" s="281">
        <v>147741</v>
      </c>
      <c r="S662" s="280" t="s">
        <v>1109</v>
      </c>
      <c r="T662" s="123">
        <v>1885</v>
      </c>
      <c r="U662" s="247" t="s">
        <v>1758</v>
      </c>
      <c r="V662" s="138" t="s">
        <v>2117</v>
      </c>
      <c r="W662" s="138" t="s">
        <v>1144</v>
      </c>
      <c r="X662" s="318">
        <v>54400000</v>
      </c>
      <c r="Y662" s="320" t="s">
        <v>1103</v>
      </c>
      <c r="Z662" s="162" t="s">
        <v>1104</v>
      </c>
      <c r="AA662" s="222" t="s">
        <v>1105</v>
      </c>
      <c r="AB662" s="148" t="s">
        <v>1047</v>
      </c>
      <c r="AC662" s="149" t="s">
        <v>1047</v>
      </c>
      <c r="AD662" s="207" t="s">
        <v>14</v>
      </c>
      <c r="AE662" s="75" t="s">
        <v>37</v>
      </c>
      <c r="AF662" s="209">
        <v>46059</v>
      </c>
      <c r="AG662" s="12" t="s">
        <v>1060</v>
      </c>
      <c r="AH662" s="147">
        <v>46055</v>
      </c>
      <c r="AI662" s="168" t="s">
        <v>1122</v>
      </c>
      <c r="AJ662" s="147">
        <v>46057</v>
      </c>
      <c r="AK662" s="12">
        <v>1782</v>
      </c>
      <c r="AL662" s="147">
        <v>46062</v>
      </c>
      <c r="AM662" s="12" t="s">
        <v>2293</v>
      </c>
      <c r="AN662" s="12"/>
    </row>
    <row r="663" spans="1:40" x14ac:dyDescent="0.25">
      <c r="A663" s="148">
        <v>294</v>
      </c>
      <c r="B663" s="268" t="s">
        <v>250</v>
      </c>
      <c r="C663" s="149" t="s">
        <v>259</v>
      </c>
      <c r="D663" s="139" t="s">
        <v>1306</v>
      </c>
      <c r="E663" s="8" t="str">
        <f>VLOOKUP(R663,'REPARTO PROCESOS'!B:C,2,0)</f>
        <v>FDLSC-CD-189-2026</v>
      </c>
      <c r="F663" s="29" t="str">
        <f>VLOOKUP(G663,'NUMEROS DE CONTRATO'!G:K,5,0)</f>
        <v>674-2026 CPS-P(147226)</v>
      </c>
      <c r="G663" s="222" t="s">
        <v>389</v>
      </c>
      <c r="H663" s="149">
        <v>1026302190</v>
      </c>
      <c r="I663" s="149">
        <v>3005291419</v>
      </c>
      <c r="J663" s="149" t="s">
        <v>1194</v>
      </c>
      <c r="K663" s="149" t="s">
        <v>1464</v>
      </c>
      <c r="L663" s="151">
        <v>2627</v>
      </c>
      <c r="M663" s="151">
        <v>2627</v>
      </c>
      <c r="N663" s="148" t="s">
        <v>1067</v>
      </c>
      <c r="O663" s="149" t="s">
        <v>1068</v>
      </c>
      <c r="P663" s="279" t="s">
        <v>1069</v>
      </c>
      <c r="Q663" s="285" t="s">
        <v>1069</v>
      </c>
      <c r="R663" s="4">
        <v>147226</v>
      </c>
      <c r="S663" s="280" t="s">
        <v>1224</v>
      </c>
      <c r="T663" s="124">
        <v>1839</v>
      </c>
      <c r="U663" s="247" t="s">
        <v>1733</v>
      </c>
      <c r="V663" s="138" t="s">
        <v>1734</v>
      </c>
      <c r="W663" s="138" t="s">
        <v>1144</v>
      </c>
      <c r="X663" s="318">
        <v>64000000</v>
      </c>
      <c r="Y663" s="320" t="s">
        <v>1073</v>
      </c>
      <c r="Z663" s="162" t="s">
        <v>1074</v>
      </c>
      <c r="AA663" s="222" t="s">
        <v>1075</v>
      </c>
      <c r="AB663" s="148" t="s">
        <v>1047</v>
      </c>
      <c r="AC663" s="149" t="s">
        <v>1047</v>
      </c>
      <c r="AD663" s="207" t="s">
        <v>14</v>
      </c>
      <c r="AE663" s="75" t="s">
        <v>37</v>
      </c>
      <c r="AF663" s="209">
        <v>46058</v>
      </c>
      <c r="AG663" s="12" t="s">
        <v>1060</v>
      </c>
      <c r="AH663" s="147">
        <v>46055</v>
      </c>
      <c r="AI663" s="168" t="s">
        <v>1122</v>
      </c>
      <c r="AJ663" s="147">
        <v>46057</v>
      </c>
      <c r="AK663" s="12">
        <v>1792</v>
      </c>
      <c r="AL663" s="147">
        <v>46062</v>
      </c>
      <c r="AM663" s="12" t="s">
        <v>2293</v>
      </c>
      <c r="AN663" s="12"/>
    </row>
    <row r="664" spans="1:40" x14ac:dyDescent="0.25">
      <c r="A664" s="148">
        <v>177</v>
      </c>
      <c r="B664" s="268" t="s">
        <v>250</v>
      </c>
      <c r="C664" s="149" t="s">
        <v>262</v>
      </c>
      <c r="D664" s="139" t="s">
        <v>1306</v>
      </c>
      <c r="E664" s="8" t="str">
        <f>VLOOKUP(R664,'REPARTO PROCESOS'!B:C,2,0)</f>
        <v>FDLSC-CD-030-2026</v>
      </c>
      <c r="F664" s="29" t="str">
        <f>VLOOKUP(G664,'NUMEROS DE CONTRATO'!G:K,5,0)</f>
        <v>675-2026 CPS-P(147376)</v>
      </c>
      <c r="G664" s="222" t="s">
        <v>269</v>
      </c>
      <c r="H664" s="149">
        <v>1018477074</v>
      </c>
      <c r="I664" s="149">
        <v>3143389934</v>
      </c>
      <c r="J664" s="149" t="s">
        <v>2118</v>
      </c>
      <c r="K664" s="149" t="s">
        <v>1063</v>
      </c>
      <c r="L664" s="151">
        <v>2802</v>
      </c>
      <c r="M664" s="151">
        <v>2802</v>
      </c>
      <c r="N664" s="148" t="s">
        <v>1092</v>
      </c>
      <c r="O664" s="149" t="s">
        <v>1092</v>
      </c>
      <c r="P664" s="279" t="s">
        <v>1093</v>
      </c>
      <c r="Q664" s="285" t="s">
        <v>1093</v>
      </c>
      <c r="R664" s="281">
        <v>147376</v>
      </c>
      <c r="S664" s="280" t="s">
        <v>1224</v>
      </c>
      <c r="T664" s="124">
        <v>1851</v>
      </c>
      <c r="U664" s="247" t="s">
        <v>2119</v>
      </c>
      <c r="V664" s="138" t="s">
        <v>2120</v>
      </c>
      <c r="W664" s="138" t="s">
        <v>1144</v>
      </c>
      <c r="X664" s="318">
        <v>38400000</v>
      </c>
      <c r="Y664" s="320" t="s">
        <v>1096</v>
      </c>
      <c r="Z664" s="162" t="s">
        <v>1097</v>
      </c>
      <c r="AA664" s="222" t="s">
        <v>1098</v>
      </c>
      <c r="AB664" s="148" t="s">
        <v>1059</v>
      </c>
      <c r="AC664" s="152">
        <v>46002</v>
      </c>
      <c r="AD664" s="141" t="s">
        <v>14</v>
      </c>
      <c r="AE664" s="75" t="s">
        <v>37</v>
      </c>
      <c r="AF664" s="209">
        <v>46058</v>
      </c>
      <c r="AG664" s="12" t="s">
        <v>1060</v>
      </c>
      <c r="AH664" s="147">
        <v>46056</v>
      </c>
      <c r="AI664" s="168" t="s">
        <v>1622</v>
      </c>
      <c r="AJ664" s="147">
        <v>46059</v>
      </c>
      <c r="AK664" s="12">
        <v>1921</v>
      </c>
      <c r="AL664" s="147">
        <v>46063</v>
      </c>
      <c r="AM664" s="12" t="s">
        <v>2295</v>
      </c>
      <c r="AN664" s="12"/>
    </row>
    <row r="665" spans="1:40" x14ac:dyDescent="0.25">
      <c r="A665" s="148">
        <v>178</v>
      </c>
      <c r="B665" s="268" t="s">
        <v>250</v>
      </c>
      <c r="C665" s="149" t="s">
        <v>262</v>
      </c>
      <c r="D665" s="139" t="s">
        <v>1306</v>
      </c>
      <c r="E665" s="8" t="str">
        <f>VLOOKUP(R665,'REPARTO PROCESOS'!B:C,2,0)</f>
        <v>FDLSC-CD-195-2026</v>
      </c>
      <c r="F665" s="29" t="str">
        <f>VLOOKUP(G665,'NUMEROS DE CONTRATO'!G:K,5,0)</f>
        <v>676-2026 CPS-P(147232)</v>
      </c>
      <c r="G665" s="222" t="s">
        <v>270</v>
      </c>
      <c r="H665" s="149">
        <v>1013664937</v>
      </c>
      <c r="I665" s="149" t="s">
        <v>2121</v>
      </c>
      <c r="J665" s="149" t="s">
        <v>2122</v>
      </c>
      <c r="K665" s="149" t="s">
        <v>2123</v>
      </c>
      <c r="L665" s="151">
        <v>2405</v>
      </c>
      <c r="M665" s="151">
        <v>2405</v>
      </c>
      <c r="N665" s="148" t="s">
        <v>1067</v>
      </c>
      <c r="O665" s="149" t="s">
        <v>1068</v>
      </c>
      <c r="P665" s="279" t="s">
        <v>1069</v>
      </c>
      <c r="Q665" s="285" t="s">
        <v>1355</v>
      </c>
      <c r="R665" s="149">
        <v>147232</v>
      </c>
      <c r="S665" s="280" t="s">
        <v>1224</v>
      </c>
      <c r="T665" s="124">
        <v>1842</v>
      </c>
      <c r="U665" s="247" t="s">
        <v>2124</v>
      </c>
      <c r="V665" s="138" t="s">
        <v>1734</v>
      </c>
      <c r="W665" s="138" t="s">
        <v>1144</v>
      </c>
      <c r="X665" s="318">
        <v>72000000</v>
      </c>
      <c r="Y665" s="320" t="s">
        <v>1358</v>
      </c>
      <c r="Z665" s="162" t="s">
        <v>1359</v>
      </c>
      <c r="AA665" s="222" t="s">
        <v>1360</v>
      </c>
      <c r="AB665" s="148" t="s">
        <v>1047</v>
      </c>
      <c r="AC665" s="149" t="s">
        <v>1047</v>
      </c>
      <c r="AD665" s="135" t="s">
        <v>14</v>
      </c>
      <c r="AE665" s="75" t="s">
        <v>37</v>
      </c>
      <c r="AF665" s="209">
        <v>46058</v>
      </c>
      <c r="AG665" s="5" t="s">
        <v>1060</v>
      </c>
      <c r="AH665" s="163">
        <v>46055</v>
      </c>
      <c r="AI665" s="168" t="s">
        <v>1622</v>
      </c>
      <c r="AJ665" s="147">
        <v>46059</v>
      </c>
      <c r="AK665" s="12">
        <v>1923</v>
      </c>
      <c r="AL665" s="147">
        <v>46063</v>
      </c>
      <c r="AM665" s="12" t="s">
        <v>2295</v>
      </c>
      <c r="AN665" s="12"/>
    </row>
    <row r="666" spans="1:40" x14ac:dyDescent="0.25">
      <c r="A666" s="148">
        <v>274</v>
      </c>
      <c r="B666" s="268" t="s">
        <v>250</v>
      </c>
      <c r="C666" s="149" t="s">
        <v>259</v>
      </c>
      <c r="D666" s="139" t="s">
        <v>1306</v>
      </c>
      <c r="E666" s="8" t="str">
        <f>VLOOKUP(R666,'REPARTO PROCESOS'!B:C,2,0)</f>
        <v>FDLSC-CD-028-2026</v>
      </c>
      <c r="F666" s="29" t="str">
        <f>VLOOKUP(G666,'NUMEROS DE CONTRATO'!G:K,5,0)</f>
        <v>677-2026 CPS-P(147221)</v>
      </c>
      <c r="G666" s="222" t="s">
        <v>369</v>
      </c>
      <c r="H666" s="149" t="s">
        <v>1047</v>
      </c>
      <c r="I666" s="149">
        <v>3195488003</v>
      </c>
      <c r="J666" s="149" t="s">
        <v>1849</v>
      </c>
      <c r="K666" s="149" t="s">
        <v>1063</v>
      </c>
      <c r="L666" s="151">
        <v>2627</v>
      </c>
      <c r="M666" s="151">
        <v>2627</v>
      </c>
      <c r="N666" s="148" t="s">
        <v>1064</v>
      </c>
      <c r="O666" s="149" t="s">
        <v>1089</v>
      </c>
      <c r="P666" s="279" t="s">
        <v>1197</v>
      </c>
      <c r="Q666" s="285" t="s">
        <v>1197</v>
      </c>
      <c r="R666" s="281">
        <v>147221</v>
      </c>
      <c r="S666" s="280" t="s">
        <v>1224</v>
      </c>
      <c r="T666" s="124">
        <v>1835</v>
      </c>
      <c r="U666" s="247" t="s">
        <v>1863</v>
      </c>
      <c r="V666" s="138" t="s">
        <v>1864</v>
      </c>
      <c r="W666" s="138" t="s">
        <v>1144</v>
      </c>
      <c r="X666" s="318">
        <v>48000000</v>
      </c>
      <c r="Y666" s="320" t="s">
        <v>1211</v>
      </c>
      <c r="Z666" s="162" t="s">
        <v>1212</v>
      </c>
      <c r="AA666" s="222" t="s">
        <v>1213</v>
      </c>
      <c r="AB666" s="148" t="s">
        <v>2125</v>
      </c>
      <c r="AC666" s="152">
        <v>45988</v>
      </c>
      <c r="AD666" s="141" t="s">
        <v>14</v>
      </c>
      <c r="AE666" s="75" t="s">
        <v>37</v>
      </c>
      <c r="AF666" s="209">
        <v>46057</v>
      </c>
      <c r="AG666" s="12" t="s">
        <v>1060</v>
      </c>
      <c r="AH666" s="147">
        <v>46055</v>
      </c>
      <c r="AI666" s="168" t="s">
        <v>1312</v>
      </c>
      <c r="AJ666" s="147">
        <v>46058</v>
      </c>
      <c r="AK666" s="158" t="s">
        <v>2294</v>
      </c>
      <c r="AL666" s="12"/>
      <c r="AM666" s="12" t="s">
        <v>2295</v>
      </c>
      <c r="AN666" s="12"/>
    </row>
    <row r="667" spans="1:40" x14ac:dyDescent="0.25">
      <c r="A667" s="148">
        <v>359</v>
      </c>
      <c r="B667" s="268" t="s">
        <v>402</v>
      </c>
      <c r="C667" s="149" t="s">
        <v>417</v>
      </c>
      <c r="D667" s="139" t="s">
        <v>1193</v>
      </c>
      <c r="E667" s="8" t="str">
        <f>VLOOKUP(R667,'REPARTO PROCESOS'!B:C,2,0)</f>
        <v>FDLSC-CD-009-2026</v>
      </c>
      <c r="F667" s="29" t="str">
        <f>VLOOKUP(G667,'NUMEROS DE CONTRATO'!G:K,5,0)</f>
        <v>678-2026 CPS-P(146658)</v>
      </c>
      <c r="G667" s="222" t="s">
        <v>122</v>
      </c>
      <c r="H667" s="149">
        <v>1023949820</v>
      </c>
      <c r="I667" s="149">
        <v>3023301055</v>
      </c>
      <c r="J667" s="149" t="s">
        <v>2126</v>
      </c>
      <c r="K667" s="149" t="s">
        <v>1063</v>
      </c>
      <c r="L667" s="151">
        <v>2648</v>
      </c>
      <c r="M667" s="151">
        <v>2648</v>
      </c>
      <c r="N667" s="148" t="s">
        <v>1204</v>
      </c>
      <c r="O667" s="149" t="s">
        <v>1089</v>
      </c>
      <c r="P667" s="279" t="s">
        <v>1197</v>
      </c>
      <c r="Q667" s="285" t="s">
        <v>1197</v>
      </c>
      <c r="R667" s="281">
        <v>146658</v>
      </c>
      <c r="S667" s="280" t="s">
        <v>1198</v>
      </c>
      <c r="T667" s="125">
        <v>1789</v>
      </c>
      <c r="U667" s="247" t="s">
        <v>1256</v>
      </c>
      <c r="V667" s="138" t="s">
        <v>1257</v>
      </c>
      <c r="W667" s="9" t="s">
        <v>1055</v>
      </c>
      <c r="X667" s="318">
        <v>48000000</v>
      </c>
      <c r="Y667" s="320" t="s">
        <v>1211</v>
      </c>
      <c r="Z667" s="162" t="s">
        <v>1212</v>
      </c>
      <c r="AA667" s="222" t="s">
        <v>1213</v>
      </c>
      <c r="AB667" s="148" t="s">
        <v>2127</v>
      </c>
      <c r="AC667" s="149" t="s">
        <v>1047</v>
      </c>
      <c r="AD667" s="135" t="s">
        <v>14</v>
      </c>
      <c r="AE667" s="75" t="s">
        <v>37</v>
      </c>
      <c r="AF667" s="209">
        <v>46056</v>
      </c>
      <c r="AG667" s="12" t="s">
        <v>1060</v>
      </c>
      <c r="AH667" s="147">
        <v>46055</v>
      </c>
      <c r="AI667" s="168" t="s">
        <v>1122</v>
      </c>
      <c r="AJ667" s="147">
        <v>46057</v>
      </c>
      <c r="AK667" s="12">
        <v>1803</v>
      </c>
      <c r="AL667" s="147">
        <v>46062</v>
      </c>
      <c r="AM667" s="12" t="s">
        <v>2293</v>
      </c>
      <c r="AN667" s="12"/>
    </row>
    <row r="668" spans="1:40" x14ac:dyDescent="0.25">
      <c r="A668" s="148">
        <v>210</v>
      </c>
      <c r="B668" s="268" t="s">
        <v>250</v>
      </c>
      <c r="C668" s="149" t="s">
        <v>262</v>
      </c>
      <c r="D668" s="139" t="s">
        <v>1306</v>
      </c>
      <c r="E668" s="8" t="str">
        <f>VLOOKUP(R668,'REPARTO PROCESOS'!B:C,2,0)</f>
        <v>FDLSC-CD-021-2026</v>
      </c>
      <c r="F668" s="29" t="str">
        <f>VLOOKUP(G668,'NUMEROS DE CONTRATO'!G:K,5,0)</f>
        <v>679-2026 CPS-AG(147290)</v>
      </c>
      <c r="G668" s="222" t="s">
        <v>304</v>
      </c>
      <c r="H668" s="149">
        <v>5864294</v>
      </c>
      <c r="I668" s="149">
        <v>3133122315</v>
      </c>
      <c r="J668" s="149" t="s">
        <v>1129</v>
      </c>
      <c r="K668" s="149" t="s">
        <v>1063</v>
      </c>
      <c r="L668" s="151">
        <v>2316</v>
      </c>
      <c r="M668" s="151">
        <v>2316</v>
      </c>
      <c r="N668" s="148" t="s">
        <v>2128</v>
      </c>
      <c r="O668" s="149" t="s">
        <v>1129</v>
      </c>
      <c r="P668" s="279" t="s">
        <v>1132</v>
      </c>
      <c r="Q668" s="285" t="s">
        <v>1132</v>
      </c>
      <c r="R668" s="280">
        <v>147290</v>
      </c>
      <c r="S668" s="280" t="s">
        <v>1224</v>
      </c>
      <c r="T668" s="124">
        <v>1848</v>
      </c>
      <c r="U668" s="247" t="s">
        <v>2129</v>
      </c>
      <c r="V668" s="138" t="s">
        <v>2130</v>
      </c>
      <c r="W668" s="138" t="s">
        <v>1144</v>
      </c>
      <c r="X668" s="318">
        <v>23200000</v>
      </c>
      <c r="Y668" s="320" t="s">
        <v>1135</v>
      </c>
      <c r="Z668" s="162" t="s">
        <v>1136</v>
      </c>
      <c r="AA668" s="222" t="s">
        <v>1137</v>
      </c>
      <c r="AB668" s="148" t="s">
        <v>1047</v>
      </c>
      <c r="AC668" s="149" t="s">
        <v>1047</v>
      </c>
      <c r="AD668" s="141" t="s">
        <v>14</v>
      </c>
      <c r="AE668" s="75" t="s">
        <v>37</v>
      </c>
      <c r="AF668" s="209">
        <v>46058</v>
      </c>
      <c r="AG668" s="12" t="s">
        <v>1060</v>
      </c>
      <c r="AH668" s="147">
        <v>46055</v>
      </c>
      <c r="AI668" s="168" t="s">
        <v>1622</v>
      </c>
      <c r="AJ668" s="147">
        <v>46059</v>
      </c>
      <c r="AK668" s="12">
        <v>1946</v>
      </c>
      <c r="AL668" s="147">
        <v>46063</v>
      </c>
      <c r="AM668" s="12" t="s">
        <v>2295</v>
      </c>
      <c r="AN668" s="12"/>
    </row>
    <row r="669" spans="1:40" x14ac:dyDescent="0.25">
      <c r="A669" s="148">
        <v>277</v>
      </c>
      <c r="B669" s="268" t="s">
        <v>250</v>
      </c>
      <c r="C669" s="149" t="s">
        <v>259</v>
      </c>
      <c r="D669" s="139" t="s">
        <v>1306</v>
      </c>
      <c r="E669" s="8" t="str">
        <f>VLOOKUP(R669,'REPARTO PROCESOS'!B:C,2,0)</f>
        <v>FDLSC-CD-052-2026</v>
      </c>
      <c r="F669" s="29" t="str">
        <f>VLOOKUP(G669,'NUMEROS DE CONTRATO'!G:K,5,0)</f>
        <v>680-2026 CPS-AG(147161)</v>
      </c>
      <c r="G669" s="222" t="s">
        <v>372</v>
      </c>
      <c r="H669" s="149">
        <v>4287577</v>
      </c>
      <c r="I669" s="149">
        <v>3158355993</v>
      </c>
      <c r="J669" s="149" t="s">
        <v>2131</v>
      </c>
      <c r="K669" s="149" t="s">
        <v>1063</v>
      </c>
      <c r="L669" s="151">
        <v>2608</v>
      </c>
      <c r="M669" s="151">
        <v>2608</v>
      </c>
      <c r="N669" s="148" t="s">
        <v>1092</v>
      </c>
      <c r="O669" s="149" t="s">
        <v>1092</v>
      </c>
      <c r="P669" s="279" t="s">
        <v>1234</v>
      </c>
      <c r="Q669" s="285" t="s">
        <v>1093</v>
      </c>
      <c r="R669" s="280">
        <v>147161</v>
      </c>
      <c r="S669" s="280" t="s">
        <v>1224</v>
      </c>
      <c r="T669" s="125">
        <v>1820</v>
      </c>
      <c r="U669" s="247" t="s">
        <v>1869</v>
      </c>
      <c r="V669" s="138" t="s">
        <v>1870</v>
      </c>
      <c r="W669" s="138" t="s">
        <v>1144</v>
      </c>
      <c r="X669" s="318">
        <v>38400000</v>
      </c>
      <c r="Y669" s="320" t="s">
        <v>1096</v>
      </c>
      <c r="Z669" s="162" t="s">
        <v>1097</v>
      </c>
      <c r="AA669" s="222" t="s">
        <v>1098</v>
      </c>
      <c r="AB669" s="148" t="s">
        <v>1047</v>
      </c>
      <c r="AC669" s="149" t="s">
        <v>1047</v>
      </c>
      <c r="AD669" s="141" t="s">
        <v>14</v>
      </c>
      <c r="AE669" s="75" t="s">
        <v>37</v>
      </c>
      <c r="AF669" s="217">
        <v>46055</v>
      </c>
      <c r="AG669" s="12" t="s">
        <v>1060</v>
      </c>
      <c r="AH669" s="147">
        <v>46055</v>
      </c>
      <c r="AI669" s="168" t="s">
        <v>1312</v>
      </c>
      <c r="AJ669" s="147">
        <v>46058</v>
      </c>
      <c r="AK669" s="12">
        <v>1871</v>
      </c>
      <c r="AL669" s="147">
        <v>46063</v>
      </c>
      <c r="AM669" s="12" t="s">
        <v>2295</v>
      </c>
    </row>
    <row r="670" spans="1:40" x14ac:dyDescent="0.25">
      <c r="A670" s="148">
        <v>283</v>
      </c>
      <c r="B670" s="268" t="s">
        <v>250</v>
      </c>
      <c r="C670" s="149" t="s">
        <v>259</v>
      </c>
      <c r="D670" s="139" t="s">
        <v>1306</v>
      </c>
      <c r="E670" s="8" t="str">
        <f>VLOOKUP(R670,'REPARTO PROCESOS'!B:C,2,0)</f>
        <v>FDLSC-CD-012-2026</v>
      </c>
      <c r="F670" s="29" t="str">
        <f>VLOOKUP(G670,'NUMEROS DE CONTRATO'!G:K,5,0)</f>
        <v>681-2026 CPS-P(147203)</v>
      </c>
      <c r="G670" s="222" t="s">
        <v>977</v>
      </c>
      <c r="H670" s="149">
        <v>19141749</v>
      </c>
      <c r="I670" s="149">
        <v>3115988800</v>
      </c>
      <c r="J670" s="149" t="s">
        <v>1048</v>
      </c>
      <c r="K670" s="149" t="s">
        <v>1138</v>
      </c>
      <c r="L670" s="151">
        <v>2627</v>
      </c>
      <c r="M670" s="151">
        <v>2627</v>
      </c>
      <c r="N670" s="148" t="s">
        <v>1064</v>
      </c>
      <c r="O670" s="149" t="s">
        <v>1050</v>
      </c>
      <c r="P670" s="279" t="s">
        <v>1165</v>
      </c>
      <c r="Q670" s="285" t="s">
        <v>1051</v>
      </c>
      <c r="R670" s="280">
        <v>147203</v>
      </c>
      <c r="S670" s="280" t="s">
        <v>1224</v>
      </c>
      <c r="T670" s="32">
        <v>1829</v>
      </c>
      <c r="U670" s="247" t="s">
        <v>1919</v>
      </c>
      <c r="V670" s="138" t="s">
        <v>1920</v>
      </c>
      <c r="W670" s="138" t="s">
        <v>1144</v>
      </c>
      <c r="X670" s="318">
        <v>44800000</v>
      </c>
      <c r="Y670" s="320" t="s">
        <v>1056</v>
      </c>
      <c r="Z670" s="162" t="s">
        <v>1057</v>
      </c>
      <c r="AA670" s="222" t="s">
        <v>1058</v>
      </c>
      <c r="AB670" s="148" t="s">
        <v>2132</v>
      </c>
      <c r="AC670" s="152">
        <v>46036</v>
      </c>
      <c r="AD670" s="135" t="s">
        <v>14</v>
      </c>
      <c r="AE670" s="75" t="s">
        <v>37</v>
      </c>
      <c r="AF670" s="209">
        <v>46058</v>
      </c>
      <c r="AG670" s="5" t="s">
        <v>1060</v>
      </c>
      <c r="AH670" s="163">
        <v>46055</v>
      </c>
      <c r="AI670" s="168" t="s">
        <v>1312</v>
      </c>
      <c r="AJ670" s="147">
        <v>46058</v>
      </c>
      <c r="AK670" s="12">
        <v>1876</v>
      </c>
      <c r="AL670" s="147">
        <v>46063</v>
      </c>
      <c r="AM670" s="12" t="s">
        <v>2295</v>
      </c>
      <c r="AN670" s="12"/>
    </row>
    <row r="671" spans="1:40" x14ac:dyDescent="0.25">
      <c r="A671" s="148">
        <v>303</v>
      </c>
      <c r="B671" s="268" t="s">
        <v>250</v>
      </c>
      <c r="C671" s="149" t="s">
        <v>259</v>
      </c>
      <c r="D671" s="139" t="s">
        <v>1306</v>
      </c>
      <c r="E671" s="8" t="str">
        <f>VLOOKUP(R671,'REPARTO PROCESOS'!B:C,2,0)</f>
        <v>FDLSC-CD-083-2026</v>
      </c>
      <c r="F671" s="29" t="str">
        <f>VLOOKUP(G671,'NUMEROS DE CONTRATO'!G:K,5,0)</f>
        <v>682-2026 CPS-P(147223)</v>
      </c>
      <c r="G671" s="222" t="s">
        <v>2133</v>
      </c>
      <c r="H671" s="149" t="s">
        <v>1047</v>
      </c>
      <c r="I671" s="149" t="s">
        <v>2134</v>
      </c>
      <c r="J671" s="149" t="s">
        <v>2135</v>
      </c>
      <c r="K671" s="149" t="s">
        <v>1047</v>
      </c>
      <c r="L671" s="151">
        <v>2627</v>
      </c>
      <c r="M671" s="151">
        <v>2627</v>
      </c>
      <c r="N671" s="148" t="s">
        <v>1064</v>
      </c>
      <c r="O671" s="149" t="s">
        <v>1050</v>
      </c>
      <c r="P671" s="279" t="s">
        <v>1065</v>
      </c>
      <c r="Q671" s="285" t="s">
        <v>1051</v>
      </c>
      <c r="R671" s="280">
        <v>147223</v>
      </c>
      <c r="S671" s="280" t="s">
        <v>1224</v>
      </c>
      <c r="T671" s="124">
        <v>1837</v>
      </c>
      <c r="U671" s="247" t="s">
        <v>1882</v>
      </c>
      <c r="V671" s="138" t="s">
        <v>1883</v>
      </c>
      <c r="W671" s="138" t="s">
        <v>1144</v>
      </c>
      <c r="X671" s="318">
        <v>44800000</v>
      </c>
      <c r="Y671" s="320" t="s">
        <v>1056</v>
      </c>
      <c r="Z671" s="162" t="s">
        <v>1057</v>
      </c>
      <c r="AA671" s="222" t="s">
        <v>1058</v>
      </c>
      <c r="AB671" s="148" t="s">
        <v>1059</v>
      </c>
      <c r="AC671" s="152">
        <v>46036</v>
      </c>
      <c r="AD671" s="135" t="s">
        <v>14</v>
      </c>
      <c r="AE671" s="75" t="s">
        <v>37</v>
      </c>
      <c r="AF671" s="209">
        <v>46058</v>
      </c>
      <c r="AG671" s="12" t="s">
        <v>1060</v>
      </c>
      <c r="AH671" s="147">
        <v>46055</v>
      </c>
      <c r="AI671" s="168" t="s">
        <v>1312</v>
      </c>
      <c r="AJ671" s="147">
        <v>46058</v>
      </c>
      <c r="AK671" s="12">
        <v>1884</v>
      </c>
      <c r="AL671" s="147">
        <v>46063</v>
      </c>
      <c r="AM671" s="12" t="s">
        <v>2295</v>
      </c>
      <c r="AN671" s="12"/>
    </row>
    <row r="672" spans="1:40" x14ac:dyDescent="0.25">
      <c r="A672" s="148">
        <v>547</v>
      </c>
      <c r="B672" s="268" t="s">
        <v>607</v>
      </c>
      <c r="C672" s="149" t="s">
        <v>653</v>
      </c>
      <c r="D672" s="139" t="s">
        <v>1215</v>
      </c>
      <c r="E672" s="8" t="str">
        <f>VLOOKUP(R672,'REPARTO PROCESOS'!B:C,2,0)</f>
        <v>FDLSC-CD-051-2026</v>
      </c>
      <c r="F672" s="29" t="str">
        <f>VLOOKUP(G672,'NUMEROS DE CONTRATO'!G:K,5,0)</f>
        <v>685-2026 CPS-P(147204)</v>
      </c>
      <c r="G672" s="222" t="s">
        <v>1007</v>
      </c>
      <c r="H672" s="149" t="s">
        <v>1047</v>
      </c>
      <c r="I672" s="149">
        <v>3012735360</v>
      </c>
      <c r="J672" s="149" t="s">
        <v>1318</v>
      </c>
      <c r="K672" s="149" t="s">
        <v>1047</v>
      </c>
      <c r="L672" s="151">
        <v>2252</v>
      </c>
      <c r="M672" s="151">
        <v>2252</v>
      </c>
      <c r="N672" s="148" t="s">
        <v>1873</v>
      </c>
      <c r="O672" s="149" t="s">
        <v>1089</v>
      </c>
      <c r="P672" s="279" t="s">
        <v>1090</v>
      </c>
      <c r="Q672" s="285" t="s">
        <v>1090</v>
      </c>
      <c r="R672" s="281">
        <v>147204</v>
      </c>
      <c r="S672" s="280" t="s">
        <v>1224</v>
      </c>
      <c r="T672" s="124">
        <v>1830</v>
      </c>
      <c r="U672" s="247" t="s">
        <v>1770</v>
      </c>
      <c r="V672" s="138" t="s">
        <v>1771</v>
      </c>
      <c r="W672" s="9" t="s">
        <v>1055</v>
      </c>
      <c r="X672" s="318">
        <v>54400000</v>
      </c>
      <c r="Y672" s="320" t="s">
        <v>1103</v>
      </c>
      <c r="Z672" s="162" t="s">
        <v>1104</v>
      </c>
      <c r="AA672" s="222" t="s">
        <v>1105</v>
      </c>
      <c r="AB672" s="148" t="s">
        <v>1059</v>
      </c>
      <c r="AC672" s="152">
        <v>46048</v>
      </c>
      <c r="AD672" s="141" t="s">
        <v>14</v>
      </c>
      <c r="AE672" s="75" t="s">
        <v>37</v>
      </c>
      <c r="AF672" s="209">
        <v>46059</v>
      </c>
      <c r="AG672" s="12"/>
      <c r="AH672" s="147">
        <v>46055</v>
      </c>
      <c r="AI672" s="168" t="s">
        <v>1139</v>
      </c>
      <c r="AJ672" s="147">
        <v>46063</v>
      </c>
      <c r="AK672" s="12" t="s">
        <v>2294</v>
      </c>
      <c r="AL672" s="12"/>
      <c r="AM672" s="12" t="s">
        <v>2293</v>
      </c>
      <c r="AN672" s="12"/>
    </row>
    <row r="673" spans="1:40" x14ac:dyDescent="0.25">
      <c r="A673" s="148">
        <v>567</v>
      </c>
      <c r="B673" s="268" t="s">
        <v>663</v>
      </c>
      <c r="C673" s="149" t="s">
        <v>664</v>
      </c>
      <c r="D673" s="139" t="s">
        <v>1107</v>
      </c>
      <c r="E673" s="8" t="str">
        <f>VLOOKUP(R673,'REPARTO PROCESOS'!B:C,2,0)</f>
        <v>FDLSC-CD-020-2026</v>
      </c>
      <c r="F673" s="29" t="str">
        <f>VLOOKUP(G673,'NUMEROS DE CONTRATO'!G:K,5,0)</f>
        <v>686-2026 CPS-P(147888)</v>
      </c>
      <c r="G673" s="222" t="s">
        <v>679</v>
      </c>
      <c r="H673" s="149">
        <v>7223148</v>
      </c>
      <c r="I673" s="149">
        <v>3203467006</v>
      </c>
      <c r="J673" s="149" t="s">
        <v>1117</v>
      </c>
      <c r="K673" s="149" t="s">
        <v>2136</v>
      </c>
      <c r="L673" s="151">
        <v>2252</v>
      </c>
      <c r="M673" s="151">
        <v>2252</v>
      </c>
      <c r="N673" s="148" t="s">
        <v>1119</v>
      </c>
      <c r="O673" s="149" t="s">
        <v>1089</v>
      </c>
      <c r="P673" s="279" t="s">
        <v>1090</v>
      </c>
      <c r="Q673" s="285" t="s">
        <v>1090</v>
      </c>
      <c r="R673" s="280">
        <v>147888</v>
      </c>
      <c r="S673" s="280" t="s">
        <v>1113</v>
      </c>
      <c r="T673" s="123">
        <v>1918</v>
      </c>
      <c r="U673" s="247" t="s">
        <v>1120</v>
      </c>
      <c r="V673" s="138" t="s">
        <v>1121</v>
      </c>
      <c r="W673" s="9" t="s">
        <v>1055</v>
      </c>
      <c r="X673" s="318">
        <v>54400000</v>
      </c>
      <c r="Y673" s="320" t="s">
        <v>1103</v>
      </c>
      <c r="Z673" s="162" t="s">
        <v>1104</v>
      </c>
      <c r="AA673" s="222" t="s">
        <v>1105</v>
      </c>
      <c r="AB673" s="148" t="s">
        <v>1047</v>
      </c>
      <c r="AC673" s="149" t="s">
        <v>1047</v>
      </c>
      <c r="AD673" s="135" t="s">
        <v>14</v>
      </c>
      <c r="AE673" s="75" t="s">
        <v>37</v>
      </c>
      <c r="AF673" s="217">
        <v>46058</v>
      </c>
      <c r="AG673" s="12" t="s">
        <v>1060</v>
      </c>
      <c r="AH673" s="147">
        <v>46055</v>
      </c>
      <c r="AI673" s="168" t="s">
        <v>1139</v>
      </c>
      <c r="AJ673" s="147">
        <v>46063</v>
      </c>
      <c r="AK673" s="12" t="s">
        <v>2294</v>
      </c>
      <c r="AL673" s="12"/>
      <c r="AM673" s="12" t="s">
        <v>2295</v>
      </c>
      <c r="AN673" s="12"/>
    </row>
    <row r="674" spans="1:40" x14ac:dyDescent="0.25">
      <c r="A674" s="148">
        <v>573</v>
      </c>
      <c r="B674" s="268" t="s">
        <v>663</v>
      </c>
      <c r="C674" s="149" t="s">
        <v>664</v>
      </c>
      <c r="D674" s="139" t="s">
        <v>1107</v>
      </c>
      <c r="E674" s="8" t="str">
        <f>VLOOKUP(R674,'REPARTO PROCESOS'!B:C,2,0)</f>
        <v>FDLSC-CD-112-2026</v>
      </c>
      <c r="F674" s="29" t="str">
        <f>VLOOKUP(G674,'NUMEROS DE CONTRATO'!G:K,5,0)</f>
        <v>689-2026 CPS-P(147941)</v>
      </c>
      <c r="G674" s="222" t="s">
        <v>685</v>
      </c>
      <c r="H674" s="149">
        <v>1026302342</v>
      </c>
      <c r="I674" s="149">
        <v>3106885102</v>
      </c>
      <c r="J674" s="149" t="s">
        <v>1048</v>
      </c>
      <c r="K674" s="149" t="s">
        <v>1063</v>
      </c>
      <c r="L674" s="151">
        <v>2252</v>
      </c>
      <c r="M674" s="151">
        <v>2252</v>
      </c>
      <c r="N674" s="148" t="s">
        <v>1064</v>
      </c>
      <c r="O674" s="149" t="s">
        <v>1050</v>
      </c>
      <c r="P674" s="279" t="s">
        <v>1165</v>
      </c>
      <c r="Q674" s="285" t="s">
        <v>1051</v>
      </c>
      <c r="R674" s="280">
        <v>147941</v>
      </c>
      <c r="S674" s="280" t="s">
        <v>1113</v>
      </c>
      <c r="T674" s="123">
        <v>1925</v>
      </c>
      <c r="U674" s="247" t="s">
        <v>1114</v>
      </c>
      <c r="V674" s="138" t="s">
        <v>1115</v>
      </c>
      <c r="W674" s="9" t="s">
        <v>1055</v>
      </c>
      <c r="X674" s="318">
        <v>44800000</v>
      </c>
      <c r="Y674" s="320" t="s">
        <v>1056</v>
      </c>
      <c r="Z674" s="162" t="s">
        <v>1057</v>
      </c>
      <c r="AA674" s="222" t="s">
        <v>1058</v>
      </c>
      <c r="AB674" s="148" t="s">
        <v>1047</v>
      </c>
      <c r="AC674" s="149" t="s">
        <v>1047</v>
      </c>
      <c r="AD674" s="135" t="s">
        <v>14</v>
      </c>
      <c r="AE674" s="75" t="s">
        <v>37</v>
      </c>
      <c r="AF674" s="217">
        <v>46057</v>
      </c>
      <c r="AG674" s="12" t="s">
        <v>1060</v>
      </c>
      <c r="AH674" s="147">
        <v>46055</v>
      </c>
      <c r="AI674" s="168" t="s">
        <v>1139</v>
      </c>
      <c r="AJ674" s="147">
        <v>46063</v>
      </c>
      <c r="AK674" s="12" t="s">
        <v>2294</v>
      </c>
      <c r="AL674" s="12"/>
      <c r="AM674" s="12" t="s">
        <v>2295</v>
      </c>
      <c r="AN674" s="12"/>
    </row>
    <row r="675" spans="1:40" x14ac:dyDescent="0.25">
      <c r="A675" s="148">
        <v>576</v>
      </c>
      <c r="B675" s="268" t="s">
        <v>663</v>
      </c>
      <c r="C675" s="149" t="s">
        <v>664</v>
      </c>
      <c r="D675" s="139" t="s">
        <v>1107</v>
      </c>
      <c r="E675" s="8" t="str">
        <f>VLOOKUP(R675,'REPARTO PROCESOS'!B:C,2,0)</f>
        <v>FDLSC-CD-020-2026</v>
      </c>
      <c r="F675" s="29" t="str">
        <f>VLOOKUP(G675,'NUMEROS DE CONTRATO'!G:K,5,0)</f>
        <v>691-2026 CPS-P(147888)</v>
      </c>
      <c r="G675" s="222" t="s">
        <v>688</v>
      </c>
      <c r="H675" s="149">
        <v>52714350</v>
      </c>
      <c r="I675" s="149">
        <v>3164808678</v>
      </c>
      <c r="J675" s="149" t="s">
        <v>1117</v>
      </c>
      <c r="K675" s="149" t="s">
        <v>1063</v>
      </c>
      <c r="L675" s="151">
        <v>2252</v>
      </c>
      <c r="M675" s="151">
        <v>2252</v>
      </c>
      <c r="N675" s="148" t="s">
        <v>1119</v>
      </c>
      <c r="O675" s="149" t="s">
        <v>1089</v>
      </c>
      <c r="P675" s="279" t="s">
        <v>1090</v>
      </c>
      <c r="Q675" s="285" t="s">
        <v>1090</v>
      </c>
      <c r="R675" s="280">
        <v>147888</v>
      </c>
      <c r="S675" s="280" t="s">
        <v>1113</v>
      </c>
      <c r="T675" s="123">
        <v>1918</v>
      </c>
      <c r="U675" s="247" t="s">
        <v>1120</v>
      </c>
      <c r="V675" s="138" t="s">
        <v>1121</v>
      </c>
      <c r="W675" s="9" t="s">
        <v>1055</v>
      </c>
      <c r="X675" s="318">
        <v>54400000</v>
      </c>
      <c r="Y675" s="320" t="s">
        <v>1103</v>
      </c>
      <c r="Z675" s="162" t="s">
        <v>1104</v>
      </c>
      <c r="AA675" s="222" t="s">
        <v>1105</v>
      </c>
      <c r="AB675" s="148" t="s">
        <v>1047</v>
      </c>
      <c r="AC675" s="149" t="s">
        <v>1047</v>
      </c>
      <c r="AD675" s="135" t="s">
        <v>14</v>
      </c>
      <c r="AE675" s="75" t="s">
        <v>37</v>
      </c>
      <c r="AF675" s="217">
        <v>46058</v>
      </c>
      <c r="AG675" s="5" t="s">
        <v>1060</v>
      </c>
      <c r="AH675" s="163">
        <v>46055</v>
      </c>
      <c r="AI675" s="168" t="s">
        <v>1139</v>
      </c>
      <c r="AJ675" s="147">
        <v>46063</v>
      </c>
      <c r="AK675" s="12" t="s">
        <v>2294</v>
      </c>
      <c r="AL675" s="12"/>
      <c r="AM675" s="12" t="s">
        <v>2295</v>
      </c>
      <c r="AN675" s="12"/>
    </row>
    <row r="676" spans="1:40" x14ac:dyDescent="0.25">
      <c r="A676" s="148">
        <v>578</v>
      </c>
      <c r="B676" s="268" t="s">
        <v>663</v>
      </c>
      <c r="C676" s="149" t="s">
        <v>664</v>
      </c>
      <c r="D676" s="139" t="s">
        <v>1107</v>
      </c>
      <c r="E676" s="8" t="str">
        <f>VLOOKUP(R676,'REPARTO PROCESOS'!B:C,2,0)</f>
        <v>FDLSC-CD-020-2026</v>
      </c>
      <c r="F676" s="29" t="str">
        <f>VLOOKUP(G676,'NUMEROS DE CONTRATO'!G:K,5,0)</f>
        <v>692-2026 CPS-P(147888)</v>
      </c>
      <c r="G676" s="222" t="s">
        <v>690</v>
      </c>
      <c r="H676" s="149">
        <v>1026596208</v>
      </c>
      <c r="I676" s="149">
        <v>3175353620</v>
      </c>
      <c r="J676" s="149" t="s">
        <v>1318</v>
      </c>
      <c r="K676" s="149" t="s">
        <v>1063</v>
      </c>
      <c r="L676" s="151">
        <v>2252</v>
      </c>
      <c r="M676" s="151">
        <v>2252</v>
      </c>
      <c r="N676" s="148" t="s">
        <v>1119</v>
      </c>
      <c r="O676" s="149" t="s">
        <v>1089</v>
      </c>
      <c r="P676" s="279" t="s">
        <v>1090</v>
      </c>
      <c r="Q676" s="285" t="s">
        <v>1090</v>
      </c>
      <c r="R676" s="280">
        <v>147888</v>
      </c>
      <c r="S676" s="280" t="s">
        <v>1113</v>
      </c>
      <c r="T676" s="123">
        <v>1918</v>
      </c>
      <c r="U676" s="247" t="s">
        <v>1120</v>
      </c>
      <c r="V676" s="138" t="s">
        <v>1121</v>
      </c>
      <c r="W676" s="9" t="s">
        <v>1055</v>
      </c>
      <c r="X676" s="318">
        <v>54400000</v>
      </c>
      <c r="Y676" s="320" t="s">
        <v>1103</v>
      </c>
      <c r="Z676" s="162" t="s">
        <v>1104</v>
      </c>
      <c r="AA676" s="222" t="s">
        <v>1105</v>
      </c>
      <c r="AB676" s="148" t="s">
        <v>1047</v>
      </c>
      <c r="AC676" s="149" t="s">
        <v>1047</v>
      </c>
      <c r="AD676" s="135" t="s">
        <v>14</v>
      </c>
      <c r="AE676" s="75" t="s">
        <v>37</v>
      </c>
      <c r="AF676" s="217">
        <v>46055</v>
      </c>
      <c r="AG676" s="5" t="s">
        <v>1060</v>
      </c>
      <c r="AH676" s="163">
        <v>46055</v>
      </c>
      <c r="AI676" s="168" t="s">
        <v>1139</v>
      </c>
      <c r="AJ676" s="147">
        <v>46063</v>
      </c>
      <c r="AK676" s="12" t="s">
        <v>2294</v>
      </c>
      <c r="AL676" s="12"/>
      <c r="AM676" s="12" t="s">
        <v>2295</v>
      </c>
      <c r="AN676" s="12"/>
    </row>
    <row r="677" spans="1:40" x14ac:dyDescent="0.25">
      <c r="A677" s="148">
        <v>579</v>
      </c>
      <c r="B677" s="268" t="s">
        <v>663</v>
      </c>
      <c r="C677" s="149" t="s">
        <v>664</v>
      </c>
      <c r="D677" s="139" t="s">
        <v>1107</v>
      </c>
      <c r="E677" s="8" t="str">
        <f>VLOOKUP(R677,'REPARTO PROCESOS'!B:C,2,0)</f>
        <v>FDLSC-CD-020-2026</v>
      </c>
      <c r="F677" s="29" t="str">
        <f>VLOOKUP(G677,'NUMEROS DE CONTRATO'!G:K,5,0)</f>
        <v>693-2026 CPS-P(147888)</v>
      </c>
      <c r="G677" s="222" t="s">
        <v>691</v>
      </c>
      <c r="H677" s="149">
        <v>1030551121</v>
      </c>
      <c r="I677" s="149">
        <v>3185642788</v>
      </c>
      <c r="J677" s="149" t="s">
        <v>1318</v>
      </c>
      <c r="K677" s="149" t="s">
        <v>2137</v>
      </c>
      <c r="L677" s="151">
        <v>2252</v>
      </c>
      <c r="M677" s="151">
        <v>2252</v>
      </c>
      <c r="N677" s="148" t="s">
        <v>1047</v>
      </c>
      <c r="O677" s="149" t="s">
        <v>1089</v>
      </c>
      <c r="P677" s="279" t="s">
        <v>1047</v>
      </c>
      <c r="Q677" s="285" t="s">
        <v>1090</v>
      </c>
      <c r="R677" s="281">
        <v>147888</v>
      </c>
      <c r="S677" s="280" t="s">
        <v>1113</v>
      </c>
      <c r="T677" s="123">
        <v>1918</v>
      </c>
      <c r="U677" s="247" t="s">
        <v>1120</v>
      </c>
      <c r="V677" s="138" t="s">
        <v>1121</v>
      </c>
      <c r="W677" s="9" t="s">
        <v>1055</v>
      </c>
      <c r="X677" s="318">
        <v>54400000</v>
      </c>
      <c r="Y677" s="320" t="s">
        <v>1103</v>
      </c>
      <c r="Z677" s="162" t="s">
        <v>1104</v>
      </c>
      <c r="AA677" s="222" t="s">
        <v>1105</v>
      </c>
      <c r="AB677" s="148" t="s">
        <v>1383</v>
      </c>
      <c r="AC677" s="149" t="s">
        <v>1047</v>
      </c>
      <c r="AD677" s="135" t="s">
        <v>14</v>
      </c>
      <c r="AE677" s="75" t="s">
        <v>37</v>
      </c>
      <c r="AF677" s="209">
        <v>46062</v>
      </c>
      <c r="AG677" s="5" t="s">
        <v>1060</v>
      </c>
      <c r="AH677" s="163">
        <v>46055</v>
      </c>
      <c r="AI677" s="168" t="s">
        <v>1139</v>
      </c>
      <c r="AJ677" s="147">
        <v>46063</v>
      </c>
      <c r="AK677" s="12" t="s">
        <v>2294</v>
      </c>
      <c r="AL677" s="12"/>
      <c r="AM677" s="12" t="s">
        <v>2295</v>
      </c>
      <c r="AN677" s="12"/>
    </row>
    <row r="678" spans="1:40" x14ac:dyDescent="0.25">
      <c r="A678" s="148">
        <v>590</v>
      </c>
      <c r="B678" s="268" t="s">
        <v>695</v>
      </c>
      <c r="C678" s="149" t="s">
        <v>702</v>
      </c>
      <c r="D678" s="139" t="s">
        <v>1107</v>
      </c>
      <c r="E678" s="8" t="str">
        <f>VLOOKUP(R678,'REPARTO PROCESOS'!B:C,2,0)</f>
        <v>FDLSC-CD-054-2026</v>
      </c>
      <c r="F678" s="29" t="str">
        <f>VLOOKUP(G678,'NUMEROS DE CONTRATO'!G:K,5,0)</f>
        <v>696-2026 CPS-P(147881)</v>
      </c>
      <c r="G678" s="222" t="s">
        <v>710</v>
      </c>
      <c r="H678" s="149">
        <v>79565140</v>
      </c>
      <c r="I678" s="4">
        <v>3205213354</v>
      </c>
      <c r="J678" s="149" t="s">
        <v>1048</v>
      </c>
      <c r="K678" s="149" t="s">
        <v>2138</v>
      </c>
      <c r="L678" s="151">
        <v>2667</v>
      </c>
      <c r="M678" s="151">
        <v>2667</v>
      </c>
      <c r="N678" s="148" t="s">
        <v>1089</v>
      </c>
      <c r="O678" s="149" t="s">
        <v>1068</v>
      </c>
      <c r="P678" s="279" t="s">
        <v>1078</v>
      </c>
      <c r="Q678" s="285" t="s">
        <v>1078</v>
      </c>
      <c r="R678" s="280">
        <v>147881</v>
      </c>
      <c r="S678" s="280" t="s">
        <v>1113</v>
      </c>
      <c r="T678" s="122">
        <v>1984</v>
      </c>
      <c r="U678" s="247" t="s">
        <v>2039</v>
      </c>
      <c r="V678" s="138" t="s">
        <v>2040</v>
      </c>
      <c r="W678" s="9" t="s">
        <v>1055</v>
      </c>
      <c r="X678" s="318">
        <v>61520000</v>
      </c>
      <c r="Y678" s="320" t="s">
        <v>1081</v>
      </c>
      <c r="Z678" s="162" t="s">
        <v>1082</v>
      </c>
      <c r="AA678" s="222" t="s">
        <v>1083</v>
      </c>
      <c r="AB678" s="148" t="s">
        <v>1047</v>
      </c>
      <c r="AC678" s="149" t="s">
        <v>1047</v>
      </c>
      <c r="AD678" s="135" t="s">
        <v>14</v>
      </c>
      <c r="AE678" s="225" t="s">
        <v>37</v>
      </c>
      <c r="AF678" s="217">
        <v>46058</v>
      </c>
      <c r="AG678" s="5" t="s">
        <v>1060</v>
      </c>
      <c r="AH678" s="163">
        <v>46055</v>
      </c>
      <c r="AI678" s="168" t="s">
        <v>1139</v>
      </c>
      <c r="AJ678" s="147">
        <v>46063</v>
      </c>
      <c r="AK678" s="12" t="s">
        <v>2294</v>
      </c>
      <c r="AL678" s="12"/>
      <c r="AM678" s="12" t="s">
        <v>2295</v>
      </c>
      <c r="AN678" s="12"/>
    </row>
    <row r="679" spans="1:40" x14ac:dyDescent="0.25">
      <c r="A679" s="148">
        <v>587</v>
      </c>
      <c r="B679" s="268" t="s">
        <v>695</v>
      </c>
      <c r="C679" s="149" t="s">
        <v>698</v>
      </c>
      <c r="D679" s="139" t="s">
        <v>1107</v>
      </c>
      <c r="E679" s="8" t="str">
        <f>VLOOKUP(R679,'REPARTO PROCESOS'!B:C,2,0)</f>
        <v>FDLSC-CD-054-2026</v>
      </c>
      <c r="F679" s="29" t="str">
        <f>VLOOKUP(G679,'NUMEROS DE CONTRATO'!G:K,5,0)</f>
        <v>700-2026 CPS-P(147881)</v>
      </c>
      <c r="G679" s="222" t="s">
        <v>706</v>
      </c>
      <c r="H679" s="149" t="s">
        <v>1047</v>
      </c>
      <c r="I679" s="149">
        <v>3043534218</v>
      </c>
      <c r="J679" s="149" t="s">
        <v>1048</v>
      </c>
      <c r="K679" s="149" t="s">
        <v>1047</v>
      </c>
      <c r="L679" s="151">
        <v>2667</v>
      </c>
      <c r="M679" s="151">
        <v>2667</v>
      </c>
      <c r="N679" s="148" t="s">
        <v>2038</v>
      </c>
      <c r="O679" s="149" t="s">
        <v>1068</v>
      </c>
      <c r="P679" s="279" t="s">
        <v>1078</v>
      </c>
      <c r="Q679" s="285" t="s">
        <v>1078</v>
      </c>
      <c r="R679" s="280">
        <v>147881</v>
      </c>
      <c r="S679" s="280" t="s">
        <v>1113</v>
      </c>
      <c r="T679" s="122">
        <v>1984</v>
      </c>
      <c r="U679" s="247" t="s">
        <v>2039</v>
      </c>
      <c r="V679" s="138" t="s">
        <v>2040</v>
      </c>
      <c r="W679" s="9" t="s">
        <v>1055</v>
      </c>
      <c r="X679" s="318">
        <v>61520000</v>
      </c>
      <c r="Y679" s="320" t="s">
        <v>1081</v>
      </c>
      <c r="Z679" s="162" t="s">
        <v>1082</v>
      </c>
      <c r="AA679" s="222" t="s">
        <v>1083</v>
      </c>
      <c r="AB679" s="148" t="s">
        <v>2139</v>
      </c>
      <c r="AC679" s="152">
        <v>46006</v>
      </c>
      <c r="AD679" s="135" t="s">
        <v>14</v>
      </c>
      <c r="AE679" s="225" t="s">
        <v>37</v>
      </c>
      <c r="AF679" s="209">
        <v>46056</v>
      </c>
      <c r="AG679" s="5" t="s">
        <v>1060</v>
      </c>
      <c r="AH679" s="163">
        <v>46055</v>
      </c>
      <c r="AI679" s="168" t="s">
        <v>1139</v>
      </c>
      <c r="AJ679" s="147">
        <v>46063</v>
      </c>
      <c r="AK679" s="12" t="s">
        <v>2294</v>
      </c>
      <c r="AL679" s="12"/>
      <c r="AM679" s="12" t="s">
        <v>2295</v>
      </c>
      <c r="AN679" s="12"/>
    </row>
    <row r="680" spans="1:40" x14ac:dyDescent="0.25">
      <c r="A680" s="148">
        <v>857</v>
      </c>
      <c r="B680" s="248" t="s">
        <v>250</v>
      </c>
      <c r="C680" s="162" t="s">
        <v>259</v>
      </c>
      <c r="D680" s="139" t="s">
        <v>1306</v>
      </c>
      <c r="E680" s="8" t="str">
        <f>VLOOKUP(R680,'REPARTO PROCESOS'!B:C,2,0)</f>
        <v>FDLSC-CD-053-2026</v>
      </c>
      <c r="F680" s="29" t="str">
        <f>VLOOKUP(G680,'NUMEROS DE CONTRATO'!G:K,5,0)</f>
        <v>706-2026 CPS-AG(147130)</v>
      </c>
      <c r="G680" s="222" t="s">
        <v>406</v>
      </c>
      <c r="H680" s="149">
        <v>1000940765</v>
      </c>
      <c r="I680" s="149">
        <v>3108659545</v>
      </c>
      <c r="J680" s="149" t="s">
        <v>1129</v>
      </c>
      <c r="K680" s="149" t="s">
        <v>1063</v>
      </c>
      <c r="L680" s="151">
        <v>2608</v>
      </c>
      <c r="M680" s="151">
        <v>2608</v>
      </c>
      <c r="N680" s="154" t="s">
        <v>1130</v>
      </c>
      <c r="O680" s="162" t="s">
        <v>1129</v>
      </c>
      <c r="P680" s="298" t="s">
        <v>1132</v>
      </c>
      <c r="Q680" s="288" t="s">
        <v>1132</v>
      </c>
      <c r="R680" s="281">
        <v>147130</v>
      </c>
      <c r="S680" s="280" t="s">
        <v>1224</v>
      </c>
      <c r="T680" s="125">
        <v>1817</v>
      </c>
      <c r="U680" s="247" t="s">
        <v>1915</v>
      </c>
      <c r="V680" s="138" t="s">
        <v>1916</v>
      </c>
      <c r="W680" s="138" t="s">
        <v>1144</v>
      </c>
      <c r="X680" s="318">
        <v>23200000</v>
      </c>
      <c r="Y680" s="320" t="s">
        <v>1135</v>
      </c>
      <c r="Z680" s="162" t="s">
        <v>1136</v>
      </c>
      <c r="AA680" s="222" t="s">
        <v>1137</v>
      </c>
      <c r="AB680" s="148" t="s">
        <v>1059</v>
      </c>
      <c r="AC680" s="152">
        <v>46009</v>
      </c>
      <c r="AD680" s="141" t="s">
        <v>14</v>
      </c>
      <c r="AE680" s="75" t="s">
        <v>37</v>
      </c>
      <c r="AF680" s="209">
        <v>46057</v>
      </c>
      <c r="AG680" s="12" t="s">
        <v>1060</v>
      </c>
      <c r="AH680" s="147">
        <v>46056</v>
      </c>
      <c r="AI680" s="168" t="s">
        <v>1312</v>
      </c>
      <c r="AJ680" s="147">
        <v>46058</v>
      </c>
      <c r="AK680" s="12">
        <v>1887</v>
      </c>
      <c r="AL680" s="147">
        <v>46063</v>
      </c>
      <c r="AM680" s="12" t="s">
        <v>2295</v>
      </c>
      <c r="AN680" s="12"/>
    </row>
    <row r="681" spans="1:40" x14ac:dyDescent="0.25">
      <c r="A681" s="148">
        <v>836</v>
      </c>
      <c r="B681" s="268" t="s">
        <v>748</v>
      </c>
      <c r="C681" s="162" t="s">
        <v>763</v>
      </c>
      <c r="D681" s="139" t="s">
        <v>1205</v>
      </c>
      <c r="E681" s="8" t="str">
        <f>VLOOKUP(R681,'REPARTO PROCESOS'!B:C,2,0)</f>
        <v>FDLSC-CD-050-2026</v>
      </c>
      <c r="F681" s="29" t="str">
        <f>VLOOKUP(G681,'NUMEROS DE CONTRATO'!G:K,5,0)</f>
        <v>707-2026 CPS-P(148310)</v>
      </c>
      <c r="G681" s="222" t="s">
        <v>921</v>
      </c>
      <c r="H681" s="149">
        <v>1072749920</v>
      </c>
      <c r="I681" s="149">
        <v>3186448033</v>
      </c>
      <c r="J681" s="149" t="s">
        <v>1801</v>
      </c>
      <c r="K681" s="149" t="s">
        <v>1047</v>
      </c>
      <c r="L681" s="151">
        <v>2409</v>
      </c>
      <c r="M681" s="151">
        <v>2409</v>
      </c>
      <c r="N681" s="148" t="s">
        <v>1089</v>
      </c>
      <c r="O681" s="149" t="s">
        <v>1050</v>
      </c>
      <c r="P681" s="279" t="s">
        <v>1165</v>
      </c>
      <c r="Q681" s="285" t="s">
        <v>1051</v>
      </c>
      <c r="R681" s="281">
        <v>148310</v>
      </c>
      <c r="S681" s="280" t="s">
        <v>1208</v>
      </c>
      <c r="T681" s="127">
        <v>1947</v>
      </c>
      <c r="U681" s="247" t="s">
        <v>2090</v>
      </c>
      <c r="V681" s="138" t="s">
        <v>2140</v>
      </c>
      <c r="W681" s="9" t="s">
        <v>1055</v>
      </c>
      <c r="X681" s="318">
        <v>44800000</v>
      </c>
      <c r="Y681" s="320" t="s">
        <v>1056</v>
      </c>
      <c r="Z681" s="162" t="s">
        <v>1057</v>
      </c>
      <c r="AA681" s="222" t="s">
        <v>1058</v>
      </c>
      <c r="AB681" s="148" t="s">
        <v>1047</v>
      </c>
      <c r="AC681" s="149" t="s">
        <v>1047</v>
      </c>
      <c r="AD681" s="135" t="s">
        <v>14</v>
      </c>
      <c r="AE681" s="75" t="s">
        <v>37</v>
      </c>
      <c r="AF681" s="209">
        <v>46058</v>
      </c>
      <c r="AG681" s="5" t="s">
        <v>1060</v>
      </c>
      <c r="AH681" s="163">
        <v>46055</v>
      </c>
      <c r="AI681" s="168" t="s">
        <v>1139</v>
      </c>
      <c r="AJ681" s="147">
        <v>46063</v>
      </c>
      <c r="AK681" s="12" t="s">
        <v>2294</v>
      </c>
      <c r="AL681" s="12"/>
      <c r="AM681" s="12" t="s">
        <v>2293</v>
      </c>
      <c r="AN681" s="12"/>
    </row>
    <row r="682" spans="1:40" x14ac:dyDescent="0.25">
      <c r="A682" s="148">
        <v>640</v>
      </c>
      <c r="B682" s="268" t="s">
        <v>748</v>
      </c>
      <c r="C682" s="162" t="s">
        <v>763</v>
      </c>
      <c r="D682" s="139" t="s">
        <v>1205</v>
      </c>
      <c r="E682" s="8" t="str">
        <f>VLOOKUP(R682,'REPARTO PROCESOS'!B:C,2,0)</f>
        <v>FDLSC-CD-272-2026</v>
      </c>
      <c r="F682" s="29" t="str">
        <f>VLOOKUP(G682,'NUMEROS DE CONTRATO'!G:K,5,0)</f>
        <v>708-2026 CPS-P(148304)</v>
      </c>
      <c r="G682" s="222" t="s">
        <v>769</v>
      </c>
      <c r="H682" s="4">
        <v>12189901</v>
      </c>
      <c r="I682" s="4">
        <v>3125604470</v>
      </c>
      <c r="J682" s="4" t="s">
        <v>1048</v>
      </c>
      <c r="K682" s="4" t="s">
        <v>1334</v>
      </c>
      <c r="L682" s="151">
        <v>2667</v>
      </c>
      <c r="M682" s="151">
        <v>2667</v>
      </c>
      <c r="N682" s="148" t="s">
        <v>1089</v>
      </c>
      <c r="O682" s="149" t="s">
        <v>1089</v>
      </c>
      <c r="P682" s="279" t="s">
        <v>1197</v>
      </c>
      <c r="Q682" s="285" t="s">
        <v>1197</v>
      </c>
      <c r="R682" s="4">
        <v>148304</v>
      </c>
      <c r="S682" s="280" t="s">
        <v>1208</v>
      </c>
      <c r="T682" s="127">
        <v>1946</v>
      </c>
      <c r="U682" s="247" t="s">
        <v>2090</v>
      </c>
      <c r="V682" s="138" t="s">
        <v>2140</v>
      </c>
      <c r="W682" s="9" t="s">
        <v>1055</v>
      </c>
      <c r="X682" s="318">
        <v>44800000</v>
      </c>
      <c r="Y682" s="320" t="s">
        <v>1056</v>
      </c>
      <c r="Z682" s="162" t="s">
        <v>1057</v>
      </c>
      <c r="AA682" s="222" t="s">
        <v>1058</v>
      </c>
      <c r="AB682" s="148" t="s">
        <v>1047</v>
      </c>
      <c r="AC682" s="149" t="s">
        <v>1047</v>
      </c>
      <c r="AD682" s="135" t="s">
        <v>14</v>
      </c>
      <c r="AE682" s="75" t="s">
        <v>37</v>
      </c>
      <c r="AF682" s="209">
        <v>46063</v>
      </c>
      <c r="AG682" s="12" t="s">
        <v>1060</v>
      </c>
      <c r="AH682" s="147">
        <v>46055</v>
      </c>
      <c r="AI682" s="168" t="s">
        <v>1139</v>
      </c>
      <c r="AJ682" s="147">
        <v>46063</v>
      </c>
      <c r="AK682" s="12" t="s">
        <v>2294</v>
      </c>
      <c r="AL682" s="12"/>
      <c r="AM682" s="12" t="s">
        <v>2293</v>
      </c>
      <c r="AN682" s="12"/>
    </row>
    <row r="683" spans="1:40" x14ac:dyDescent="0.25">
      <c r="A683" s="148">
        <v>825</v>
      </c>
      <c r="B683" s="268" t="s">
        <v>274</v>
      </c>
      <c r="C683" s="149" t="s">
        <v>274</v>
      </c>
      <c r="D683" s="139" t="s">
        <v>1420</v>
      </c>
      <c r="E683" s="8" t="str">
        <f>VLOOKUP(R683,'REPARTO PROCESOS'!B:C,2,0)</f>
        <v>FDLSC-CD-023-2026</v>
      </c>
      <c r="F683" s="29" t="str">
        <f>VLOOKUP(G683,'NUMEROS DE CONTRATO'!G:K,5,0)</f>
        <v>709-2026 CPS-P(147523)</v>
      </c>
      <c r="G683" s="222" t="s">
        <v>978</v>
      </c>
      <c r="H683" s="162" t="s">
        <v>1047</v>
      </c>
      <c r="I683" s="149">
        <v>3184096636</v>
      </c>
      <c r="J683" s="149" t="s">
        <v>1048</v>
      </c>
      <c r="K683" s="149" t="s">
        <v>1047</v>
      </c>
      <c r="L683" s="151">
        <v>2254</v>
      </c>
      <c r="M683" s="151">
        <v>2254</v>
      </c>
      <c r="N683" s="148" t="s">
        <v>1089</v>
      </c>
      <c r="O683" s="149" t="s">
        <v>1050</v>
      </c>
      <c r="P683" s="279" t="s">
        <v>1165</v>
      </c>
      <c r="Q683" s="285" t="s">
        <v>1051</v>
      </c>
      <c r="R683" s="280">
        <v>147523</v>
      </c>
      <c r="S683" s="280" t="s">
        <v>1109</v>
      </c>
      <c r="T683" s="124">
        <v>1862</v>
      </c>
      <c r="U683" s="247" t="s">
        <v>1526</v>
      </c>
      <c r="V683" s="138" t="s">
        <v>1612</v>
      </c>
      <c r="W683" s="9" t="s">
        <v>1055</v>
      </c>
      <c r="X683" s="318">
        <v>44800000</v>
      </c>
      <c r="Y683" s="320" t="s">
        <v>1056</v>
      </c>
      <c r="Z683" s="162" t="s">
        <v>1057</v>
      </c>
      <c r="AA683" s="222" t="s">
        <v>1058</v>
      </c>
      <c r="AB683" s="148" t="s">
        <v>1059</v>
      </c>
      <c r="AC683" s="152">
        <v>46007</v>
      </c>
      <c r="AD683" s="135" t="s">
        <v>14</v>
      </c>
      <c r="AE683" s="75" t="s">
        <v>37</v>
      </c>
      <c r="AF683" s="209">
        <v>46059</v>
      </c>
      <c r="AG683" s="5" t="s">
        <v>1060</v>
      </c>
      <c r="AH683" s="163">
        <v>46055</v>
      </c>
      <c r="AI683" s="168" t="s">
        <v>1139</v>
      </c>
      <c r="AJ683" s="147">
        <v>46063</v>
      </c>
      <c r="AK683" s="12" t="s">
        <v>2294</v>
      </c>
      <c r="AL683" s="12"/>
      <c r="AM683" s="12" t="s">
        <v>2293</v>
      </c>
      <c r="AN683" s="12"/>
    </row>
    <row r="684" spans="1:40" x14ac:dyDescent="0.25">
      <c r="A684" s="148">
        <v>830</v>
      </c>
      <c r="B684" s="269" t="s">
        <v>274</v>
      </c>
      <c r="C684" s="4" t="s">
        <v>274</v>
      </c>
      <c r="D684" s="139" t="s">
        <v>1420</v>
      </c>
      <c r="E684" s="8" t="str">
        <f>VLOOKUP(R684,'REPARTO PROCESOS'!B:C,2,0)</f>
        <v>FDLSC-CD-016-2026</v>
      </c>
      <c r="F684" s="29" t="str">
        <f>VLOOKUP(G684,'NUMEROS DE CONTRATO'!G:K,5,0)</f>
        <v>710-2026 CPS-P(147407)</v>
      </c>
      <c r="G684" s="222" t="s">
        <v>2141</v>
      </c>
      <c r="H684" s="4" t="s">
        <v>1047</v>
      </c>
      <c r="I684" s="4">
        <v>3213692281</v>
      </c>
      <c r="J684" s="4" t="s">
        <v>2142</v>
      </c>
      <c r="K684" s="4" t="s">
        <v>1047</v>
      </c>
      <c r="L684" s="151">
        <v>2257</v>
      </c>
      <c r="M684" s="151">
        <v>2257</v>
      </c>
      <c r="N684" s="4" t="s">
        <v>1089</v>
      </c>
      <c r="O684" s="4" t="s">
        <v>1050</v>
      </c>
      <c r="P684" s="283" t="s">
        <v>1165</v>
      </c>
      <c r="Q684" s="284" t="s">
        <v>1051</v>
      </c>
      <c r="R684" s="281">
        <v>147407</v>
      </c>
      <c r="S684" s="280" t="s">
        <v>1224</v>
      </c>
      <c r="T684" s="124">
        <v>1852</v>
      </c>
      <c r="U684" s="247" t="s">
        <v>1526</v>
      </c>
      <c r="V684" s="138" t="s">
        <v>1612</v>
      </c>
      <c r="W684" s="9" t="s">
        <v>1055</v>
      </c>
      <c r="X684" s="318">
        <v>44800000</v>
      </c>
      <c r="Y684" s="320" t="s">
        <v>1056</v>
      </c>
      <c r="Z684" s="162" t="s">
        <v>1057</v>
      </c>
      <c r="AA684" s="222" t="s">
        <v>1058</v>
      </c>
      <c r="AB684" s="148" t="s">
        <v>1059</v>
      </c>
      <c r="AC684" s="152">
        <v>46007</v>
      </c>
      <c r="AD684" s="141" t="s">
        <v>14</v>
      </c>
      <c r="AE684" s="75" t="s">
        <v>15</v>
      </c>
      <c r="AF684" s="210" t="s">
        <v>1047</v>
      </c>
      <c r="AG684" s="12" t="s">
        <v>1060</v>
      </c>
      <c r="AH684" s="147">
        <v>46056</v>
      </c>
      <c r="AI684" s="168" t="s">
        <v>1139</v>
      </c>
      <c r="AJ684" s="147">
        <v>46063</v>
      </c>
      <c r="AK684" s="12" t="s">
        <v>2294</v>
      </c>
      <c r="AL684" s="12"/>
      <c r="AM684" s="12" t="s">
        <v>2293</v>
      </c>
      <c r="AN684" s="12"/>
    </row>
    <row r="685" spans="1:40" x14ac:dyDescent="0.25">
      <c r="A685" s="148">
        <v>841</v>
      </c>
      <c r="B685" s="268" t="s">
        <v>274</v>
      </c>
      <c r="C685" s="149" t="s">
        <v>274</v>
      </c>
      <c r="D685" s="139" t="s">
        <v>1215</v>
      </c>
      <c r="E685" s="8" t="str">
        <f>VLOOKUP(R685,'REPARTO PROCESOS'!B:C,2,0)</f>
        <v>FDLSC-CD-298-2026</v>
      </c>
      <c r="F685" s="29" t="str">
        <f>VLOOKUP(G685,'NUMEROS DE CONTRATO'!G:K,5,0)</f>
        <v>711-2026 CPS-AG(151543)</v>
      </c>
      <c r="G685" s="222" t="s">
        <v>2143</v>
      </c>
      <c r="H685" s="162">
        <v>1001275122</v>
      </c>
      <c r="I685" s="149">
        <v>3222748518</v>
      </c>
      <c r="J685" s="149" t="s">
        <v>2144</v>
      </c>
      <c r="K685" s="149" t="s">
        <v>1047</v>
      </c>
      <c r="L685" s="151">
        <v>2648</v>
      </c>
      <c r="M685" s="151">
        <v>2648</v>
      </c>
      <c r="N685" s="148" t="s">
        <v>1092</v>
      </c>
      <c r="O685" s="149" t="s">
        <v>1092</v>
      </c>
      <c r="P685" s="279" t="s">
        <v>1093</v>
      </c>
      <c r="Q685" s="285" t="s">
        <v>1093</v>
      </c>
      <c r="R685" s="149">
        <v>151543</v>
      </c>
      <c r="S685" s="280" t="s">
        <v>1208</v>
      </c>
      <c r="T685" s="122">
        <v>1999</v>
      </c>
      <c r="U685" s="247" t="s">
        <v>1803</v>
      </c>
      <c r="V685" s="138" t="s">
        <v>1804</v>
      </c>
      <c r="W685" s="138" t="s">
        <v>1144</v>
      </c>
      <c r="X685" s="318">
        <v>38400000</v>
      </c>
      <c r="Y685" s="320" t="s">
        <v>1096</v>
      </c>
      <c r="Z685" s="162" t="s">
        <v>1097</v>
      </c>
      <c r="AA685" s="222" t="s">
        <v>1098</v>
      </c>
      <c r="AB685" s="148" t="s">
        <v>1059</v>
      </c>
      <c r="AC685" s="152">
        <v>46045</v>
      </c>
      <c r="AD685" s="141" t="s">
        <v>14</v>
      </c>
      <c r="AE685" s="75" t="s">
        <v>37</v>
      </c>
      <c r="AF685" s="209">
        <v>46063</v>
      </c>
      <c r="AG685" s="12" t="s">
        <v>1060</v>
      </c>
      <c r="AH685" s="147">
        <v>46056</v>
      </c>
      <c r="AI685" s="168" t="s">
        <v>1622</v>
      </c>
      <c r="AJ685" s="147">
        <v>46059</v>
      </c>
      <c r="AK685" s="12">
        <v>1927</v>
      </c>
      <c r="AL685" s="147">
        <v>46063</v>
      </c>
      <c r="AM685" s="12" t="s">
        <v>2293</v>
      </c>
      <c r="AN685" s="12"/>
    </row>
    <row r="686" spans="1:40" x14ac:dyDescent="0.25">
      <c r="A686" s="148">
        <v>62</v>
      </c>
      <c r="B686" s="268" t="s">
        <v>55</v>
      </c>
      <c r="C686" s="149" t="s">
        <v>56</v>
      </c>
      <c r="D686" s="139" t="s">
        <v>1453</v>
      </c>
      <c r="E686" s="8" t="str">
        <f>VLOOKUP(R686,'REPARTO PROCESOS'!B:C,2,0)</f>
        <v>FDLSC-CD-005-2026</v>
      </c>
      <c r="F686" s="29" t="str">
        <f>VLOOKUP(G686,'NUMEROS DE CONTRATO'!G:K,5,0)</f>
        <v>712-2026 CPS-AG(145273)</v>
      </c>
      <c r="G686" s="222" t="s">
        <v>141</v>
      </c>
      <c r="H686" s="149">
        <v>79700490</v>
      </c>
      <c r="I686" s="149">
        <v>3118817396</v>
      </c>
      <c r="J686" s="149" t="s">
        <v>1129</v>
      </c>
      <c r="K686" s="149" t="s">
        <v>1063</v>
      </c>
      <c r="L686" s="151">
        <v>2601</v>
      </c>
      <c r="M686" s="151">
        <v>2601</v>
      </c>
      <c r="N686" s="148" t="s">
        <v>1924</v>
      </c>
      <c r="O686" s="149" t="s">
        <v>1129</v>
      </c>
      <c r="P686" s="279" t="s">
        <v>1132</v>
      </c>
      <c r="Q686" s="288" t="s">
        <v>1141</v>
      </c>
      <c r="R686" s="280">
        <v>145273</v>
      </c>
      <c r="S686" s="280" t="s">
        <v>1052</v>
      </c>
      <c r="T686" s="19">
        <v>1699</v>
      </c>
      <c r="U686" s="247" t="s">
        <v>1925</v>
      </c>
      <c r="V686" s="138" t="s">
        <v>1926</v>
      </c>
      <c r="W686" s="138" t="s">
        <v>1144</v>
      </c>
      <c r="X686" s="318">
        <v>24760000</v>
      </c>
      <c r="Y686" s="320" t="s">
        <v>1145</v>
      </c>
      <c r="Z686" s="162" t="s">
        <v>1146</v>
      </c>
      <c r="AA686" s="222" t="s">
        <v>1147</v>
      </c>
      <c r="AB686" s="148" t="s">
        <v>1047</v>
      </c>
      <c r="AC686" s="149" t="s">
        <v>1047</v>
      </c>
      <c r="AD686" s="135" t="s">
        <v>14</v>
      </c>
      <c r="AE686" s="75" t="s">
        <v>37</v>
      </c>
      <c r="AF686" s="209">
        <v>46058</v>
      </c>
      <c r="AG686" s="30" t="s">
        <v>1060</v>
      </c>
      <c r="AH686" s="213">
        <v>46055</v>
      </c>
      <c r="AI686" s="168" t="s">
        <v>1312</v>
      </c>
      <c r="AJ686" s="147">
        <v>46058</v>
      </c>
      <c r="AK686" s="12">
        <v>1855</v>
      </c>
      <c r="AL686" s="147">
        <v>46063</v>
      </c>
      <c r="AM686" s="12" t="s">
        <v>2295</v>
      </c>
      <c r="AN686" s="263"/>
    </row>
    <row r="687" spans="1:40" x14ac:dyDescent="0.25">
      <c r="A687" s="148">
        <v>24</v>
      </c>
      <c r="B687" s="268" t="s">
        <v>55</v>
      </c>
      <c r="C687" s="149" t="s">
        <v>97</v>
      </c>
      <c r="D687" s="139" t="s">
        <v>1453</v>
      </c>
      <c r="E687" s="8" t="str">
        <f>VLOOKUP(R687,'REPARTO PROCESOS'!B:C,2,0)</f>
        <v>FDLSC-CD-058-2026</v>
      </c>
      <c r="F687" s="29" t="str">
        <f>VLOOKUP(G687,'NUMEROS DE CONTRATO'!G:K,5,0)</f>
        <v>713-2026 CPS-P(145472)</v>
      </c>
      <c r="G687" s="222" t="s">
        <v>102</v>
      </c>
      <c r="H687" s="149">
        <v>1023946960</v>
      </c>
      <c r="I687" s="149">
        <v>3143413799</v>
      </c>
      <c r="J687" s="149" t="s">
        <v>1741</v>
      </c>
      <c r="K687" s="149" t="s">
        <v>1063</v>
      </c>
      <c r="L687" s="151">
        <v>2385</v>
      </c>
      <c r="M687" s="151">
        <v>2385</v>
      </c>
      <c r="N687" s="148" t="s">
        <v>1089</v>
      </c>
      <c r="O687" s="149" t="s">
        <v>1050</v>
      </c>
      <c r="P687" s="279" t="s">
        <v>1165</v>
      </c>
      <c r="Q687" s="285" t="s">
        <v>1051</v>
      </c>
      <c r="R687" s="280">
        <v>145472</v>
      </c>
      <c r="S687" s="280" t="s">
        <v>1052</v>
      </c>
      <c r="T687" s="19">
        <v>1713</v>
      </c>
      <c r="U687" s="247" t="s">
        <v>1895</v>
      </c>
      <c r="V687" s="138" t="s">
        <v>1963</v>
      </c>
      <c r="W687" s="138" t="s">
        <v>1144</v>
      </c>
      <c r="X687" s="318">
        <v>44800000</v>
      </c>
      <c r="Y687" s="320" t="s">
        <v>1056</v>
      </c>
      <c r="Z687" s="162" t="s">
        <v>1057</v>
      </c>
      <c r="AA687" s="222" t="s">
        <v>1058</v>
      </c>
      <c r="AB687" s="148" t="s">
        <v>1047</v>
      </c>
      <c r="AC687" s="149" t="s">
        <v>1047</v>
      </c>
      <c r="AD687" s="135" t="s">
        <v>14</v>
      </c>
      <c r="AE687" s="75" t="s">
        <v>37</v>
      </c>
      <c r="AF687" s="214">
        <v>46058</v>
      </c>
      <c r="AG687" s="12" t="s">
        <v>1060</v>
      </c>
      <c r="AH687" s="147">
        <v>46055</v>
      </c>
      <c r="AI687" s="212" t="s">
        <v>1312</v>
      </c>
      <c r="AJ687" s="147">
        <v>46058</v>
      </c>
      <c r="AK687" s="12">
        <v>1901</v>
      </c>
      <c r="AL687" s="147">
        <v>46063</v>
      </c>
      <c r="AM687" s="12" t="s">
        <v>2295</v>
      </c>
      <c r="AN687" s="12"/>
    </row>
    <row r="688" spans="1:40" x14ac:dyDescent="0.25">
      <c r="A688" s="148">
        <v>554</v>
      </c>
      <c r="B688" s="268" t="s">
        <v>607</v>
      </c>
      <c r="C688" s="149" t="s">
        <v>626</v>
      </c>
      <c r="D688" s="139" t="s">
        <v>1215</v>
      </c>
      <c r="E688" s="8" t="str">
        <f>VLOOKUP(R688,'REPARTO PROCESOS'!B:C,2,0)</f>
        <v>FDLSC-CD-313-2026</v>
      </c>
      <c r="F688" s="29" t="str">
        <f>VLOOKUP(G688,'NUMEROS DE CONTRATO'!G:K,5,0)</f>
        <v>714-2026 CPS-AG(147134)</v>
      </c>
      <c r="G688" s="222" t="s">
        <v>666</v>
      </c>
      <c r="H688" s="149">
        <v>79355788</v>
      </c>
      <c r="I688" s="149">
        <v>3192306508</v>
      </c>
      <c r="J688" s="149" t="s">
        <v>2145</v>
      </c>
      <c r="K688" s="149" t="s">
        <v>1063</v>
      </c>
      <c r="L688" s="151">
        <v>2252</v>
      </c>
      <c r="M688" s="151">
        <v>2252</v>
      </c>
      <c r="N688" s="148" t="s">
        <v>2065</v>
      </c>
      <c r="O688" s="149" t="s">
        <v>1092</v>
      </c>
      <c r="P688" s="279" t="s">
        <v>1093</v>
      </c>
      <c r="Q688" s="285" t="s">
        <v>1093</v>
      </c>
      <c r="R688" s="4">
        <v>153099</v>
      </c>
      <c r="S688" s="280" t="s">
        <v>1113</v>
      </c>
      <c r="T688" s="128">
        <v>2011</v>
      </c>
      <c r="U688" s="247" t="s">
        <v>2066</v>
      </c>
      <c r="V688" s="138" t="s">
        <v>2067</v>
      </c>
      <c r="W688" s="9" t="s">
        <v>1055</v>
      </c>
      <c r="X688" s="318">
        <v>38400000</v>
      </c>
      <c r="Y688" s="320" t="s">
        <v>1096</v>
      </c>
      <c r="Z688" s="162" t="s">
        <v>1097</v>
      </c>
      <c r="AA688" s="222" t="s">
        <v>1098</v>
      </c>
      <c r="AB688" s="148" t="s">
        <v>1047</v>
      </c>
      <c r="AC688" s="149" t="s">
        <v>1047</v>
      </c>
      <c r="AD688" s="141" t="s">
        <v>14</v>
      </c>
      <c r="AE688" s="75" t="s">
        <v>37</v>
      </c>
      <c r="AF688" s="217">
        <v>46058</v>
      </c>
      <c r="AG688" s="64" t="s">
        <v>1060</v>
      </c>
      <c r="AH688" s="102">
        <v>46055</v>
      </c>
      <c r="AI688" s="168" t="s">
        <v>1139</v>
      </c>
      <c r="AJ688" s="147">
        <v>46063</v>
      </c>
      <c r="AK688" s="12" t="s">
        <v>2294</v>
      </c>
      <c r="AL688" s="12"/>
      <c r="AM688" s="12" t="s">
        <v>2293</v>
      </c>
      <c r="AN688" s="12"/>
    </row>
    <row r="689" spans="1:40" x14ac:dyDescent="0.25">
      <c r="A689" s="148">
        <v>412</v>
      </c>
      <c r="B689" s="268" t="s">
        <v>402</v>
      </c>
      <c r="C689" s="149" t="s">
        <v>482</v>
      </c>
      <c r="D689" s="139" t="s">
        <v>1193</v>
      </c>
      <c r="E689" s="8" t="str">
        <f>VLOOKUP(R689,'REPARTO PROCESOS'!B:C,2,0)</f>
        <v>FDLSC-CD-006-2026</v>
      </c>
      <c r="F689" s="29" t="str">
        <f>VLOOKUP(G689,'NUMEROS DE CONTRATO'!G:K,5,0)</f>
        <v>715-2026 CPS-P(146347)</v>
      </c>
      <c r="G689" s="222" t="s">
        <v>279</v>
      </c>
      <c r="H689" s="149">
        <v>1013594153</v>
      </c>
      <c r="I689" s="149">
        <v>3132838820</v>
      </c>
      <c r="J689" s="149" t="s">
        <v>1873</v>
      </c>
      <c r="K689" s="149" t="s">
        <v>1047</v>
      </c>
      <c r="L689" s="151">
        <v>2409</v>
      </c>
      <c r="M689" s="151">
        <v>2409</v>
      </c>
      <c r="N689" s="148" t="s">
        <v>1064</v>
      </c>
      <c r="O689" s="149" t="s">
        <v>1089</v>
      </c>
      <c r="P689" s="279" t="s">
        <v>1197</v>
      </c>
      <c r="Q689" s="285" t="s">
        <v>1197</v>
      </c>
      <c r="R689" s="281">
        <v>146347</v>
      </c>
      <c r="S689" s="280" t="s">
        <v>1166</v>
      </c>
      <c r="T689" s="120">
        <v>1760</v>
      </c>
      <c r="U689" s="247" t="s">
        <v>1565</v>
      </c>
      <c r="V689" s="138" t="s">
        <v>2146</v>
      </c>
      <c r="W689" s="9" t="s">
        <v>1055</v>
      </c>
      <c r="X689" s="318">
        <v>48000000</v>
      </c>
      <c r="Y689" s="320" t="s">
        <v>1211</v>
      </c>
      <c r="Z689" s="162" t="s">
        <v>1212</v>
      </c>
      <c r="AA689" s="222" t="s">
        <v>1213</v>
      </c>
      <c r="AB689" s="148" t="s">
        <v>2147</v>
      </c>
      <c r="AC689" s="152">
        <v>46051</v>
      </c>
      <c r="AD689" s="207" t="s">
        <v>14</v>
      </c>
      <c r="AE689" s="75" t="s">
        <v>37</v>
      </c>
      <c r="AF689" s="209">
        <v>46057</v>
      </c>
      <c r="AG689" s="5" t="s">
        <v>1060</v>
      </c>
      <c r="AH689" s="163">
        <v>46055</v>
      </c>
      <c r="AI689" s="170" t="s">
        <v>1266</v>
      </c>
      <c r="AJ689" s="147">
        <v>46059</v>
      </c>
      <c r="AK689" s="12" t="s">
        <v>2294</v>
      </c>
      <c r="AL689" s="12"/>
      <c r="AM689" s="12" t="s">
        <v>2295</v>
      </c>
      <c r="AN689" s="12"/>
    </row>
    <row r="690" spans="1:40" x14ac:dyDescent="0.25">
      <c r="A690" s="148">
        <v>51</v>
      </c>
      <c r="B690" s="268" t="s">
        <v>55</v>
      </c>
      <c r="C690" s="149" t="s">
        <v>56</v>
      </c>
      <c r="D690" s="139" t="s">
        <v>1453</v>
      </c>
      <c r="E690" s="8" t="str">
        <f>VLOOKUP(R690,'REPARTO PROCESOS'!B:C,2,0)</f>
        <v>FDLSC-CD-074-2026</v>
      </c>
      <c r="F690" s="29" t="str">
        <f>VLOOKUP(G690,'NUMEROS DE CONTRATO'!G:K,5,0)</f>
        <v>716-2026 CPS-AG(145355)</v>
      </c>
      <c r="G690" s="222" t="s">
        <v>130</v>
      </c>
      <c r="H690" s="149">
        <v>1031167882</v>
      </c>
      <c r="I690" s="149">
        <v>3102717408</v>
      </c>
      <c r="J690" s="149" t="s">
        <v>2148</v>
      </c>
      <c r="K690" s="149" t="s">
        <v>1063</v>
      </c>
      <c r="L690" s="151">
        <v>2601</v>
      </c>
      <c r="M690" s="151">
        <v>2601</v>
      </c>
      <c r="N690" s="148" t="s">
        <v>1092</v>
      </c>
      <c r="O690" s="149" t="s">
        <v>1092</v>
      </c>
      <c r="P690" s="279" t="s">
        <v>1093</v>
      </c>
      <c r="Q690" s="285" t="s">
        <v>1093</v>
      </c>
      <c r="R690" s="280">
        <v>145355</v>
      </c>
      <c r="S690" s="280" t="s">
        <v>1052</v>
      </c>
      <c r="T690" s="19">
        <v>1704</v>
      </c>
      <c r="U690" s="247" t="s">
        <v>1928</v>
      </c>
      <c r="V690" s="138" t="s">
        <v>1929</v>
      </c>
      <c r="W690" s="138" t="s">
        <v>1144</v>
      </c>
      <c r="X690" s="318">
        <v>38400000</v>
      </c>
      <c r="Y690" s="320" t="s">
        <v>1096</v>
      </c>
      <c r="Z690" s="162" t="s">
        <v>1097</v>
      </c>
      <c r="AA690" s="222" t="s">
        <v>1098</v>
      </c>
      <c r="AB690" s="148" t="s">
        <v>1047</v>
      </c>
      <c r="AC690" s="149" t="s">
        <v>1047</v>
      </c>
      <c r="AD690" s="141" t="s">
        <v>14</v>
      </c>
      <c r="AE690" s="75" t="s">
        <v>37</v>
      </c>
      <c r="AF690" s="209">
        <v>46052</v>
      </c>
      <c r="AG690" s="30" t="s">
        <v>1060</v>
      </c>
      <c r="AH690" s="213">
        <v>46055</v>
      </c>
      <c r="AI690" s="168" t="s">
        <v>1312</v>
      </c>
      <c r="AJ690" s="147">
        <v>46058</v>
      </c>
      <c r="AK690" s="12">
        <v>1848</v>
      </c>
      <c r="AL690" s="147">
        <v>46063</v>
      </c>
      <c r="AM690" s="12" t="s">
        <v>2295</v>
      </c>
      <c r="AN690" s="12"/>
    </row>
    <row r="691" spans="1:40" x14ac:dyDescent="0.25">
      <c r="A691" s="148">
        <v>65</v>
      </c>
      <c r="B691" s="268" t="s">
        <v>55</v>
      </c>
      <c r="C691" s="149" t="s">
        <v>56</v>
      </c>
      <c r="D691" s="139" t="s">
        <v>1453</v>
      </c>
      <c r="E691" s="8" t="str">
        <f>VLOOKUP(R691,'REPARTO PROCESOS'!B:C,2,0)</f>
        <v>FDLSC-CD-005-2026</v>
      </c>
      <c r="F691" s="29" t="str">
        <f>VLOOKUP(G691,'NUMEROS DE CONTRATO'!G:K,5,0)</f>
        <v>717-2026 CPS-AG(145273)</v>
      </c>
      <c r="G691" s="222" t="s">
        <v>144</v>
      </c>
      <c r="H691" s="149">
        <v>51932724</v>
      </c>
      <c r="I691" s="149">
        <v>3209373893</v>
      </c>
      <c r="J691" s="149" t="s">
        <v>1129</v>
      </c>
      <c r="K691" s="149" t="s">
        <v>1063</v>
      </c>
      <c r="L691" s="151">
        <v>2601</v>
      </c>
      <c r="M691" s="151">
        <v>2601</v>
      </c>
      <c r="N691" s="148" t="s">
        <v>1924</v>
      </c>
      <c r="O691" s="149" t="s">
        <v>1129</v>
      </c>
      <c r="P691" s="279" t="s">
        <v>1132</v>
      </c>
      <c r="Q691" s="288" t="s">
        <v>1141</v>
      </c>
      <c r="R691" s="281">
        <v>145273</v>
      </c>
      <c r="S691" s="280" t="s">
        <v>1052</v>
      </c>
      <c r="T691" s="19">
        <v>1699</v>
      </c>
      <c r="U691" s="247" t="s">
        <v>1925</v>
      </c>
      <c r="V691" s="138" t="s">
        <v>1926</v>
      </c>
      <c r="W691" s="138" t="s">
        <v>1144</v>
      </c>
      <c r="X691" s="318">
        <v>24760000</v>
      </c>
      <c r="Y691" s="320" t="s">
        <v>1145</v>
      </c>
      <c r="Z691" s="162" t="s">
        <v>1146</v>
      </c>
      <c r="AA691" s="222" t="s">
        <v>1147</v>
      </c>
      <c r="AB691" s="148" t="s">
        <v>1047</v>
      </c>
      <c r="AC691" s="149" t="s">
        <v>1047</v>
      </c>
      <c r="AD691" s="141" t="s">
        <v>14</v>
      </c>
      <c r="AE691" s="75" t="s">
        <v>37</v>
      </c>
      <c r="AF691" s="245">
        <v>46058</v>
      </c>
      <c r="AG691" s="12" t="s">
        <v>1060</v>
      </c>
      <c r="AH691" s="147">
        <v>46055</v>
      </c>
      <c r="AI691" s="212" t="s">
        <v>1312</v>
      </c>
      <c r="AJ691" s="147">
        <v>46058</v>
      </c>
      <c r="AK691" s="12">
        <v>1858</v>
      </c>
      <c r="AL691" s="147">
        <v>46063</v>
      </c>
      <c r="AM691" s="12" t="s">
        <v>2295</v>
      </c>
      <c r="AN691" s="12"/>
    </row>
    <row r="692" spans="1:40" x14ac:dyDescent="0.25">
      <c r="A692" s="148">
        <v>43</v>
      </c>
      <c r="B692" s="268" t="s">
        <v>55</v>
      </c>
      <c r="C692" s="149" t="s">
        <v>114</v>
      </c>
      <c r="D692" s="139" t="s">
        <v>1453</v>
      </c>
      <c r="E692" s="8" t="str">
        <f>VLOOKUP(R692,'REPARTO PROCESOS'!B:C,2,0)</f>
        <v>FDLSC-CD-093-2026</v>
      </c>
      <c r="F692" s="29" t="str">
        <f>VLOOKUP(G692,'NUMEROS DE CONTRATO'!G:K,5,0)</f>
        <v>718-2026 CPS-AG(146321)</v>
      </c>
      <c r="G692" s="222" t="s">
        <v>462</v>
      </c>
      <c r="H692" s="149">
        <v>1023901003</v>
      </c>
      <c r="I692" s="149">
        <v>3212215723</v>
      </c>
      <c r="J692" s="149" t="s">
        <v>1249</v>
      </c>
      <c r="K692" s="149" t="s">
        <v>1063</v>
      </c>
      <c r="L692" s="151">
        <v>2606</v>
      </c>
      <c r="M692" s="151">
        <v>2606</v>
      </c>
      <c r="N692" s="148" t="s">
        <v>1092</v>
      </c>
      <c r="O692" s="149" t="s">
        <v>1092</v>
      </c>
      <c r="P692" s="279" t="s">
        <v>1234</v>
      </c>
      <c r="Q692" s="285" t="s">
        <v>1093</v>
      </c>
      <c r="R692" s="281">
        <v>146321</v>
      </c>
      <c r="S692" s="280" t="s">
        <v>1166</v>
      </c>
      <c r="T692" s="120">
        <v>1755</v>
      </c>
      <c r="U692" s="247" t="s">
        <v>2053</v>
      </c>
      <c r="V692" s="138" t="s">
        <v>2054</v>
      </c>
      <c r="W692" s="138" t="s">
        <v>1144</v>
      </c>
      <c r="X692" s="318">
        <v>38400000</v>
      </c>
      <c r="Y692" s="320" t="s">
        <v>1096</v>
      </c>
      <c r="Z692" s="162" t="s">
        <v>1097</v>
      </c>
      <c r="AA692" s="222" t="s">
        <v>1098</v>
      </c>
      <c r="AB692" s="148" t="s">
        <v>2149</v>
      </c>
      <c r="AC692" s="149" t="s">
        <v>1047</v>
      </c>
      <c r="AD692" s="141" t="s">
        <v>14</v>
      </c>
      <c r="AE692" s="75" t="s">
        <v>37</v>
      </c>
      <c r="AF692" s="209">
        <v>46057</v>
      </c>
      <c r="AG692" s="64" t="s">
        <v>1060</v>
      </c>
      <c r="AH692" s="102">
        <v>46055</v>
      </c>
      <c r="AI692" s="168" t="s">
        <v>1312</v>
      </c>
      <c r="AJ692" s="147">
        <v>46058</v>
      </c>
      <c r="AK692" s="12">
        <v>1845</v>
      </c>
      <c r="AL692" s="147">
        <v>46063</v>
      </c>
      <c r="AM692" s="12" t="s">
        <v>2295</v>
      </c>
      <c r="AN692" s="12"/>
    </row>
    <row r="693" spans="1:40" x14ac:dyDescent="0.25">
      <c r="A693" s="148">
        <v>608</v>
      </c>
      <c r="B693" s="268" t="s">
        <v>695</v>
      </c>
      <c r="C693" s="149" t="s">
        <v>705</v>
      </c>
      <c r="D693" s="139" t="s">
        <v>1107</v>
      </c>
      <c r="E693" s="8" t="str">
        <f>VLOOKUP(R693,'REPARTO PROCESOS'!B:C,2,0)</f>
        <v>FDLSC-CD-087-2026</v>
      </c>
      <c r="F693" s="29" t="str">
        <f>VLOOKUP(G693,'NUMEROS DE CONTRATO'!G:K,5,0)</f>
        <v>719-2026 CPS-P(147829)</v>
      </c>
      <c r="G693" s="222" t="s">
        <v>728</v>
      </c>
      <c r="H693" s="149">
        <v>88221589</v>
      </c>
      <c r="I693" s="149">
        <v>3202151784</v>
      </c>
      <c r="J693" s="149" t="s">
        <v>1048</v>
      </c>
      <c r="K693" s="149" t="s">
        <v>1334</v>
      </c>
      <c r="L693" s="151">
        <v>2667</v>
      </c>
      <c r="M693" s="151">
        <v>2667</v>
      </c>
      <c r="N693" s="148" t="s">
        <v>1124</v>
      </c>
      <c r="O693" s="149" t="s">
        <v>1089</v>
      </c>
      <c r="P693" s="279" t="s">
        <v>1090</v>
      </c>
      <c r="Q693" s="285" t="s">
        <v>1090</v>
      </c>
      <c r="R693" s="281">
        <v>147829</v>
      </c>
      <c r="S693" s="280" t="s">
        <v>1109</v>
      </c>
      <c r="T693" s="123">
        <v>1893</v>
      </c>
      <c r="U693" s="247" t="s">
        <v>2048</v>
      </c>
      <c r="V693" s="138" t="s">
        <v>2049</v>
      </c>
      <c r="W693" s="9" t="s">
        <v>1055</v>
      </c>
      <c r="X693" s="318">
        <v>54400000</v>
      </c>
      <c r="Y693" s="320" t="s">
        <v>1103</v>
      </c>
      <c r="Z693" s="162" t="s">
        <v>1104</v>
      </c>
      <c r="AA693" s="222" t="s">
        <v>1105</v>
      </c>
      <c r="AB693" s="148" t="s">
        <v>1047</v>
      </c>
      <c r="AC693" s="149" t="s">
        <v>1047</v>
      </c>
      <c r="AD693" s="135" t="s">
        <v>14</v>
      </c>
      <c r="AE693" s="225" t="s">
        <v>37</v>
      </c>
      <c r="AF693" s="209">
        <v>46056</v>
      </c>
      <c r="AG693" s="12" t="s">
        <v>1060</v>
      </c>
      <c r="AH693" s="147">
        <v>46056</v>
      </c>
      <c r="AI693" s="168" t="s">
        <v>1139</v>
      </c>
      <c r="AJ693" s="147">
        <v>46063</v>
      </c>
      <c r="AK693" s="12" t="s">
        <v>2294</v>
      </c>
      <c r="AL693" s="12"/>
      <c r="AM693" s="12" t="s">
        <v>2295</v>
      </c>
      <c r="AN693" s="12"/>
    </row>
    <row r="694" spans="1:40" x14ac:dyDescent="0.25">
      <c r="A694" s="148">
        <v>621</v>
      </c>
      <c r="B694" s="268" t="s">
        <v>695</v>
      </c>
      <c r="C694" s="149" t="s">
        <v>696</v>
      </c>
      <c r="D694" s="139" t="s">
        <v>1107</v>
      </c>
      <c r="E694" s="8" t="str">
        <f>VLOOKUP(R694,'REPARTO PROCESOS'!B:C,2,0)</f>
        <v>FDLSC-CD-048-2026</v>
      </c>
      <c r="F694" s="29" t="str">
        <f>VLOOKUP(G694,'NUMEROS DE CONTRATO'!G:K,5,0)</f>
        <v>720-2026 CPS-AG(147685)</v>
      </c>
      <c r="G694" s="222" t="s">
        <v>743</v>
      </c>
      <c r="H694" s="149">
        <v>79349742</v>
      </c>
      <c r="I694" s="149">
        <v>3193375905</v>
      </c>
      <c r="J694" s="149" t="s">
        <v>1129</v>
      </c>
      <c r="K694" s="149" t="s">
        <v>1063</v>
      </c>
      <c r="L694" s="151">
        <v>2667</v>
      </c>
      <c r="M694" s="151">
        <v>2667</v>
      </c>
      <c r="N694" s="148" t="s">
        <v>1130</v>
      </c>
      <c r="O694" s="149" t="s">
        <v>1129</v>
      </c>
      <c r="P694" s="279" t="s">
        <v>1131</v>
      </c>
      <c r="Q694" s="285" t="s">
        <v>1132</v>
      </c>
      <c r="R694" s="280">
        <v>147685</v>
      </c>
      <c r="S694" s="280" t="s">
        <v>1109</v>
      </c>
      <c r="T694" s="123">
        <v>1876</v>
      </c>
      <c r="U694" s="247" t="s">
        <v>2035</v>
      </c>
      <c r="V694" s="138" t="s">
        <v>2036</v>
      </c>
      <c r="W694" s="9" t="s">
        <v>1055</v>
      </c>
      <c r="X694" s="318">
        <v>23200000</v>
      </c>
      <c r="Y694" s="320" t="s">
        <v>1135</v>
      </c>
      <c r="Z694" s="162" t="s">
        <v>1136</v>
      </c>
      <c r="AA694" s="222" t="s">
        <v>1137</v>
      </c>
      <c r="AB694" s="148" t="s">
        <v>1047</v>
      </c>
      <c r="AC694" s="149" t="s">
        <v>1047</v>
      </c>
      <c r="AD694" s="207" t="s">
        <v>14</v>
      </c>
      <c r="AE694" s="225" t="s">
        <v>37</v>
      </c>
      <c r="AF694" s="217">
        <v>46055</v>
      </c>
      <c r="AG694" s="12" t="s">
        <v>1060</v>
      </c>
      <c r="AH694" s="147">
        <v>46056</v>
      </c>
      <c r="AI694" s="168" t="s">
        <v>1139</v>
      </c>
      <c r="AJ694" s="147">
        <v>46063</v>
      </c>
      <c r="AK694" s="12" t="s">
        <v>2294</v>
      </c>
      <c r="AL694" s="12"/>
      <c r="AM694" s="12" t="s">
        <v>2295</v>
      </c>
      <c r="AN694" s="12"/>
    </row>
    <row r="695" spans="1:40" x14ac:dyDescent="0.25">
      <c r="A695" s="148">
        <v>73</v>
      </c>
      <c r="B695" s="268" t="s">
        <v>55</v>
      </c>
      <c r="C695" s="149" t="s">
        <v>78</v>
      </c>
      <c r="D695" s="139" t="s">
        <v>1140</v>
      </c>
      <c r="E695" s="8" t="str">
        <f>VLOOKUP(R695,'REPARTO PROCESOS'!B:C,2,0)</f>
        <v>FDLSC-CD-004-2026</v>
      </c>
      <c r="F695" s="29" t="str">
        <f>VLOOKUP(G695,'NUMEROS DE CONTRATO'!G:K,5,0)</f>
        <v>721-2026 CPS-AG(145231)</v>
      </c>
      <c r="G695" s="222" t="s">
        <v>2150</v>
      </c>
      <c r="H695" s="149">
        <v>123970945</v>
      </c>
      <c r="I695" s="149">
        <v>3002315643</v>
      </c>
      <c r="J695" s="149" t="s">
        <v>1129</v>
      </c>
      <c r="K695" s="149" t="s">
        <v>1063</v>
      </c>
      <c r="L695" s="151">
        <v>2601</v>
      </c>
      <c r="M695" s="151">
        <v>2601</v>
      </c>
      <c r="N695" s="148" t="s">
        <v>1129</v>
      </c>
      <c r="O695" s="149" t="s">
        <v>1129</v>
      </c>
      <c r="P695" s="279" t="s">
        <v>1132</v>
      </c>
      <c r="Q695" s="288" t="s">
        <v>1141</v>
      </c>
      <c r="R695" s="281">
        <v>145231</v>
      </c>
      <c r="S695" s="280" t="s">
        <v>1052</v>
      </c>
      <c r="T695" s="19">
        <v>1697</v>
      </c>
      <c r="U695" s="247" t="s">
        <v>1142</v>
      </c>
      <c r="V695" s="138" t="s">
        <v>1143</v>
      </c>
      <c r="W695" s="138" t="s">
        <v>1144</v>
      </c>
      <c r="X695" s="318">
        <v>24760000</v>
      </c>
      <c r="Y695" s="320" t="s">
        <v>1145</v>
      </c>
      <c r="Z695" s="162" t="s">
        <v>1146</v>
      </c>
      <c r="AA695" s="222" t="s">
        <v>1147</v>
      </c>
      <c r="AB695" s="148" t="s">
        <v>1059</v>
      </c>
      <c r="AC695" s="152">
        <v>46020</v>
      </c>
      <c r="AD695" s="135" t="s">
        <v>14</v>
      </c>
      <c r="AE695" s="75" t="s">
        <v>37</v>
      </c>
      <c r="AF695" s="209">
        <v>46055</v>
      </c>
      <c r="AG695" s="5" t="s">
        <v>1060</v>
      </c>
      <c r="AH695" s="163">
        <v>46055</v>
      </c>
      <c r="AI695" s="168" t="s">
        <v>1312</v>
      </c>
      <c r="AJ695" s="147">
        <v>46058</v>
      </c>
      <c r="AK695" s="12">
        <v>1898</v>
      </c>
      <c r="AL695" s="147">
        <v>46063</v>
      </c>
      <c r="AM695" s="12" t="s">
        <v>2295</v>
      </c>
      <c r="AN695" s="12"/>
    </row>
    <row r="696" spans="1:40" x14ac:dyDescent="0.25">
      <c r="A696" s="148">
        <v>6</v>
      </c>
      <c r="B696" s="268" t="s">
        <v>55</v>
      </c>
      <c r="C696" s="149" t="s">
        <v>56</v>
      </c>
      <c r="D696" s="139" t="s">
        <v>1453</v>
      </c>
      <c r="E696" s="8" t="str">
        <f>VLOOKUP(R696,'REPARTO PROCESOS'!B:C,2,0)</f>
        <v>FDLSC-CD-025-2026</v>
      </c>
      <c r="F696" s="29" t="str">
        <f>VLOOKUP(G696,'NUMEROS DE CONTRATO'!G:K,5,0)</f>
        <v>722-2026 CPS-P(145460)</v>
      </c>
      <c r="G696" s="252" t="s">
        <v>2151</v>
      </c>
      <c r="H696" s="149">
        <v>80513261</v>
      </c>
      <c r="I696" s="149">
        <v>3204951963</v>
      </c>
      <c r="J696" s="149" t="s">
        <v>1741</v>
      </c>
      <c r="K696" s="149" t="s">
        <v>1063</v>
      </c>
      <c r="L696" s="151">
        <v>2620</v>
      </c>
      <c r="M696" s="151">
        <v>2620</v>
      </c>
      <c r="N696" s="148" t="s">
        <v>1089</v>
      </c>
      <c r="O696" s="149" t="s">
        <v>1050</v>
      </c>
      <c r="P696" s="279" t="s">
        <v>1165</v>
      </c>
      <c r="Q696" s="285" t="s">
        <v>1051</v>
      </c>
      <c r="R696" s="281">
        <v>145460</v>
      </c>
      <c r="S696" s="280" t="s">
        <v>1052</v>
      </c>
      <c r="T696" s="121">
        <v>1712</v>
      </c>
      <c r="U696" s="247" t="s">
        <v>1895</v>
      </c>
      <c r="V696" s="138" t="s">
        <v>1896</v>
      </c>
      <c r="W696" s="138" t="s">
        <v>1144</v>
      </c>
      <c r="X696" s="318">
        <v>44800000</v>
      </c>
      <c r="Y696" s="320" t="s">
        <v>1056</v>
      </c>
      <c r="Z696" s="162" t="s">
        <v>1057</v>
      </c>
      <c r="AA696" s="222" t="s">
        <v>1058</v>
      </c>
      <c r="AB696" s="148" t="s">
        <v>1047</v>
      </c>
      <c r="AC696" s="149" t="s">
        <v>1047</v>
      </c>
      <c r="AD696" s="135" t="s">
        <v>14</v>
      </c>
      <c r="AE696" s="75" t="s">
        <v>37</v>
      </c>
      <c r="AF696" s="214">
        <v>46058</v>
      </c>
      <c r="AG696" s="12" t="s">
        <v>1060</v>
      </c>
      <c r="AH696" s="147">
        <v>46055</v>
      </c>
      <c r="AI696" s="212" t="s">
        <v>1312</v>
      </c>
      <c r="AJ696" s="147">
        <v>46058</v>
      </c>
      <c r="AK696" s="158" t="s">
        <v>2294</v>
      </c>
      <c r="AL696" s="12"/>
      <c r="AM696" s="12" t="s">
        <v>2295</v>
      </c>
      <c r="AN696" s="12"/>
    </row>
    <row r="697" spans="1:40" x14ac:dyDescent="0.25">
      <c r="A697" s="148">
        <v>82</v>
      </c>
      <c r="B697" s="268" t="s">
        <v>55</v>
      </c>
      <c r="C697" s="149" t="s">
        <v>78</v>
      </c>
      <c r="D697" s="139" t="s">
        <v>1140</v>
      </c>
      <c r="E697" s="8" t="str">
        <f>VLOOKUP(R697,'REPARTO PROCESOS'!B:C,2,0)</f>
        <v>FDLSC-CD-004-2026</v>
      </c>
      <c r="F697" s="29" t="str">
        <f>VLOOKUP(G697,'NUMEROS DE CONTRATO'!G:K,5,0)</f>
        <v>723-2026 CPS-AG(145231)</v>
      </c>
      <c r="G697" s="222" t="s">
        <v>161</v>
      </c>
      <c r="H697" s="149">
        <v>1023885495</v>
      </c>
      <c r="I697" s="149">
        <v>3223051094</v>
      </c>
      <c r="J697" s="149" t="s">
        <v>1129</v>
      </c>
      <c r="K697" s="149" t="s">
        <v>1063</v>
      </c>
      <c r="L697" s="151">
        <v>2601</v>
      </c>
      <c r="M697" s="151">
        <v>2601</v>
      </c>
      <c r="N697" s="148" t="s">
        <v>1129</v>
      </c>
      <c r="O697" s="149" t="s">
        <v>1129</v>
      </c>
      <c r="P697" s="279" t="s">
        <v>1132</v>
      </c>
      <c r="Q697" s="288" t="s">
        <v>1141</v>
      </c>
      <c r="R697" s="281">
        <v>145231</v>
      </c>
      <c r="S697" s="280" t="s">
        <v>1052</v>
      </c>
      <c r="T697" s="19">
        <v>1697</v>
      </c>
      <c r="U697" s="247" t="s">
        <v>1142</v>
      </c>
      <c r="V697" s="138" t="s">
        <v>1143</v>
      </c>
      <c r="W697" s="138" t="s">
        <v>1144</v>
      </c>
      <c r="X697" s="318">
        <v>24760000</v>
      </c>
      <c r="Y697" s="320" t="s">
        <v>1145</v>
      </c>
      <c r="Z697" s="162" t="s">
        <v>1146</v>
      </c>
      <c r="AA697" s="222" t="s">
        <v>1147</v>
      </c>
      <c r="AB697" s="148" t="s">
        <v>1047</v>
      </c>
      <c r="AC697" s="149" t="s">
        <v>1047</v>
      </c>
      <c r="AD697" s="135" t="s">
        <v>14</v>
      </c>
      <c r="AE697" s="75" t="s">
        <v>37</v>
      </c>
      <c r="AF697" s="209">
        <v>46055</v>
      </c>
      <c r="AG697" s="5" t="s">
        <v>1060</v>
      </c>
      <c r="AH697" s="163">
        <v>46055</v>
      </c>
      <c r="AI697" s="168" t="s">
        <v>1622</v>
      </c>
      <c r="AJ697" s="147">
        <v>46059</v>
      </c>
      <c r="AK697" s="12">
        <v>1907</v>
      </c>
      <c r="AL697" s="147">
        <v>46063</v>
      </c>
      <c r="AM697" s="12" t="s">
        <v>2295</v>
      </c>
      <c r="AN697" s="12"/>
    </row>
    <row r="698" spans="1:40" x14ac:dyDescent="0.25">
      <c r="A698" s="148">
        <v>172</v>
      </c>
      <c r="B698" s="268" t="s">
        <v>250</v>
      </c>
      <c r="C698" s="149" t="s">
        <v>259</v>
      </c>
      <c r="D698" s="139" t="s">
        <v>1306</v>
      </c>
      <c r="E698" s="8" t="str">
        <f>VLOOKUP(R698,'REPARTO PROCESOS'!B:C,2,0)</f>
        <v>FDLSC-CD-012-2026</v>
      </c>
      <c r="F698" s="29" t="str">
        <f>VLOOKUP(G698,'NUMEROS DE CONTRATO'!G:K,5,0)</f>
        <v>724-2026 CPS-P(-147203)</v>
      </c>
      <c r="G698" s="222" t="s">
        <v>264</v>
      </c>
      <c r="H698" s="149">
        <v>79683214</v>
      </c>
      <c r="I698" s="149">
        <v>3194400201</v>
      </c>
      <c r="J698" s="149" t="s">
        <v>1194</v>
      </c>
      <c r="K698" s="149" t="s">
        <v>1063</v>
      </c>
      <c r="L698" s="151">
        <v>2627</v>
      </c>
      <c r="M698" s="151">
        <v>2627</v>
      </c>
      <c r="N698" s="148" t="s">
        <v>1064</v>
      </c>
      <c r="O698" s="149" t="s">
        <v>1050</v>
      </c>
      <c r="P698" s="279" t="s">
        <v>1165</v>
      </c>
      <c r="Q698" s="285" t="s">
        <v>1051</v>
      </c>
      <c r="R698" s="281">
        <v>147203</v>
      </c>
      <c r="S698" s="280" t="s">
        <v>1224</v>
      </c>
      <c r="T698" s="32">
        <v>1829</v>
      </c>
      <c r="U698" s="247" t="s">
        <v>1919</v>
      </c>
      <c r="V698" s="138" t="s">
        <v>1920</v>
      </c>
      <c r="W698" s="138" t="s">
        <v>1144</v>
      </c>
      <c r="X698" s="318">
        <v>44800000</v>
      </c>
      <c r="Y698" s="320" t="s">
        <v>1056</v>
      </c>
      <c r="Z698" s="162" t="s">
        <v>1057</v>
      </c>
      <c r="AA698" s="222" t="s">
        <v>1058</v>
      </c>
      <c r="AB698" s="148" t="s">
        <v>1047</v>
      </c>
      <c r="AC698" s="149" t="s">
        <v>1047</v>
      </c>
      <c r="AD698" s="135" t="s">
        <v>14</v>
      </c>
      <c r="AE698" s="75" t="s">
        <v>37</v>
      </c>
      <c r="AF698" s="209">
        <v>46058</v>
      </c>
      <c r="AG698" s="12" t="s">
        <v>1060</v>
      </c>
      <c r="AH698" s="147">
        <v>46055</v>
      </c>
      <c r="AI698" s="168" t="s">
        <v>1622</v>
      </c>
      <c r="AJ698" s="147">
        <v>46059</v>
      </c>
      <c r="AK698" s="12">
        <v>1918</v>
      </c>
      <c r="AL698" s="147">
        <v>46063</v>
      </c>
      <c r="AM698" s="12" t="s">
        <v>2295</v>
      </c>
      <c r="AN698" s="12"/>
    </row>
    <row r="699" spans="1:40" x14ac:dyDescent="0.25">
      <c r="A699" s="148">
        <v>174</v>
      </c>
      <c r="B699" s="268" t="s">
        <v>250</v>
      </c>
      <c r="C699" s="149" t="s">
        <v>262</v>
      </c>
      <c r="D699" s="139" t="s">
        <v>1306</v>
      </c>
      <c r="E699" s="8" t="str">
        <f>VLOOKUP(R699,'REPARTO PROCESOS'!B:C,2,0)</f>
        <v>FDLSC-CD-034-2026</v>
      </c>
      <c r="F699" s="29" t="str">
        <f>VLOOKUP(G699,'NUMEROS DE CONTRATO'!G:K,5,0)</f>
        <v>725-2026 CPS-AG(-147425)</v>
      </c>
      <c r="G699" s="222" t="s">
        <v>266</v>
      </c>
      <c r="H699" s="149" t="s">
        <v>2152</v>
      </c>
      <c r="I699" s="149" t="s">
        <v>1047</v>
      </c>
      <c r="J699" s="149" t="s">
        <v>2153</v>
      </c>
      <c r="K699" s="149" t="s">
        <v>1047</v>
      </c>
      <c r="L699" s="151">
        <v>2667</v>
      </c>
      <c r="M699" s="151">
        <v>2667</v>
      </c>
      <c r="N699" s="148" t="s">
        <v>2154</v>
      </c>
      <c r="O699" s="149" t="s">
        <v>1092</v>
      </c>
      <c r="P699" s="279" t="s">
        <v>1309</v>
      </c>
      <c r="Q699" s="285" t="s">
        <v>1093</v>
      </c>
      <c r="R699" s="281">
        <v>147425</v>
      </c>
      <c r="S699" s="280" t="s">
        <v>1224</v>
      </c>
      <c r="T699" s="124">
        <v>1854</v>
      </c>
      <c r="U699" s="247" t="s">
        <v>1310</v>
      </c>
      <c r="V699" s="138" t="s">
        <v>2155</v>
      </c>
      <c r="W699" s="138" t="s">
        <v>1144</v>
      </c>
      <c r="X699" s="318">
        <v>38400000</v>
      </c>
      <c r="Y699" s="320" t="s">
        <v>1096</v>
      </c>
      <c r="Z699" s="162" t="s">
        <v>1097</v>
      </c>
      <c r="AA699" s="222" t="s">
        <v>1098</v>
      </c>
      <c r="AB699" s="148" t="s">
        <v>2156</v>
      </c>
      <c r="AC699" s="152">
        <v>46003</v>
      </c>
      <c r="AD699" s="135" t="s">
        <v>14</v>
      </c>
      <c r="AE699" s="75" t="s">
        <v>37</v>
      </c>
      <c r="AF699" s="217">
        <v>46056</v>
      </c>
      <c r="AG699" s="5" t="s">
        <v>1060</v>
      </c>
      <c r="AH699" s="163">
        <v>46055</v>
      </c>
      <c r="AI699" s="168" t="s">
        <v>1622</v>
      </c>
      <c r="AJ699" s="147">
        <v>46059</v>
      </c>
      <c r="AK699" s="12">
        <v>1920</v>
      </c>
      <c r="AL699" s="147">
        <v>46063</v>
      </c>
      <c r="AM699" s="12" t="s">
        <v>2295</v>
      </c>
      <c r="AN699" s="12"/>
    </row>
    <row r="700" spans="1:40" x14ac:dyDescent="0.25">
      <c r="A700" s="148">
        <v>179</v>
      </c>
      <c r="B700" s="268" t="s">
        <v>250</v>
      </c>
      <c r="C700" s="149" t="s">
        <v>262</v>
      </c>
      <c r="D700" s="139" t="s">
        <v>1306</v>
      </c>
      <c r="E700" s="8" t="str">
        <f>VLOOKUP(R700,'REPARTO PROCESOS'!B:C,2,0)</f>
        <v>FDLSC-CD-027-2026</v>
      </c>
      <c r="F700" s="29" t="str">
        <f>VLOOKUP(G700,'NUMEROS DE CONTRATO'!G:K,5,0)</f>
        <v>726-2026 CPS-P(-147741)</v>
      </c>
      <c r="G700" s="222" t="s">
        <v>271</v>
      </c>
      <c r="H700" s="149">
        <v>80730141</v>
      </c>
      <c r="I700" s="149">
        <v>3166229702</v>
      </c>
      <c r="J700" s="149" t="s">
        <v>2157</v>
      </c>
      <c r="K700" s="149" t="s">
        <v>1063</v>
      </c>
      <c r="L700" s="151">
        <v>2405</v>
      </c>
      <c r="M700" s="151">
        <v>2405</v>
      </c>
      <c r="N700" s="148" t="s">
        <v>2158</v>
      </c>
      <c r="O700" s="149" t="s">
        <v>1089</v>
      </c>
      <c r="P700" s="279" t="s">
        <v>1090</v>
      </c>
      <c r="Q700" s="285" t="s">
        <v>1090</v>
      </c>
      <c r="R700" s="280">
        <v>147741</v>
      </c>
      <c r="S700" s="280" t="s">
        <v>1109</v>
      </c>
      <c r="T700" s="123">
        <v>1885</v>
      </c>
      <c r="U700" s="247" t="s">
        <v>1758</v>
      </c>
      <c r="V700" s="138" t="s">
        <v>2117</v>
      </c>
      <c r="W700" s="138" t="s">
        <v>1144</v>
      </c>
      <c r="X700" s="318">
        <v>54400000</v>
      </c>
      <c r="Y700" s="320" t="s">
        <v>1103</v>
      </c>
      <c r="Z700" s="162" t="s">
        <v>1104</v>
      </c>
      <c r="AA700" s="222" t="s">
        <v>1105</v>
      </c>
      <c r="AB700" s="148" t="s">
        <v>1047</v>
      </c>
      <c r="AC700" s="149" t="s">
        <v>1047</v>
      </c>
      <c r="AD700" s="141" t="s">
        <v>14</v>
      </c>
      <c r="AE700" s="75" t="s">
        <v>37</v>
      </c>
      <c r="AF700" s="209">
        <v>46058</v>
      </c>
      <c r="AG700" s="30" t="s">
        <v>1060</v>
      </c>
      <c r="AH700" s="213">
        <v>46055</v>
      </c>
      <c r="AI700" s="168" t="s">
        <v>1622</v>
      </c>
      <c r="AJ700" s="147">
        <v>46059</v>
      </c>
      <c r="AK700" s="12">
        <v>1945</v>
      </c>
      <c r="AL700" s="147">
        <v>46063</v>
      </c>
      <c r="AM700" s="12" t="s">
        <v>2295</v>
      </c>
      <c r="AN700" s="12"/>
    </row>
    <row r="701" spans="1:40" x14ac:dyDescent="0.25">
      <c r="A701" s="148">
        <v>64</v>
      </c>
      <c r="B701" s="269" t="s">
        <v>55</v>
      </c>
      <c r="C701" s="4" t="s">
        <v>56</v>
      </c>
      <c r="D701" s="139" t="s">
        <v>1453</v>
      </c>
      <c r="E701" s="8" t="str">
        <f>VLOOKUP(R701,'REPARTO PROCESOS'!B:C,2,0)</f>
        <v>FDLSC-CD-005-2026</v>
      </c>
      <c r="F701" s="29" t="str">
        <f>VLOOKUP(G701,'NUMEROS DE CONTRATO'!G:K,5,0)</f>
        <v>727-2026 CPS-AG(145273)</v>
      </c>
      <c r="G701" s="248" t="s">
        <v>143</v>
      </c>
      <c r="H701" s="4">
        <v>1023956547</v>
      </c>
      <c r="I701" s="4">
        <v>3103435608</v>
      </c>
      <c r="J701" s="4" t="s">
        <v>1129</v>
      </c>
      <c r="K701" s="4" t="s">
        <v>1063</v>
      </c>
      <c r="L701" s="151">
        <v>2601</v>
      </c>
      <c r="M701" s="151">
        <v>2601</v>
      </c>
      <c r="N701" s="4" t="s">
        <v>1924</v>
      </c>
      <c r="O701" s="4" t="s">
        <v>1129</v>
      </c>
      <c r="P701" s="283" t="s">
        <v>1132</v>
      </c>
      <c r="Q701" s="287" t="s">
        <v>1141</v>
      </c>
      <c r="R701" s="281">
        <v>145273</v>
      </c>
      <c r="S701" s="280" t="s">
        <v>1052</v>
      </c>
      <c r="T701" s="19">
        <v>1699</v>
      </c>
      <c r="U701" s="247" t="s">
        <v>1925</v>
      </c>
      <c r="V701" s="138" t="s">
        <v>1926</v>
      </c>
      <c r="W701" s="138" t="s">
        <v>1144</v>
      </c>
      <c r="X701" s="318">
        <v>24760000</v>
      </c>
      <c r="Y701" s="320" t="s">
        <v>1145</v>
      </c>
      <c r="Z701" s="162" t="s">
        <v>1146</v>
      </c>
      <c r="AA701" s="222" t="s">
        <v>1147</v>
      </c>
      <c r="AB701" s="148" t="s">
        <v>1047</v>
      </c>
      <c r="AC701" s="149" t="s">
        <v>1047</v>
      </c>
      <c r="AD701" s="135" t="s">
        <v>14</v>
      </c>
      <c r="AE701" s="75" t="s">
        <v>37</v>
      </c>
      <c r="AF701" s="214">
        <v>46058</v>
      </c>
      <c r="AG701" s="12" t="s">
        <v>1060</v>
      </c>
      <c r="AH701" s="147">
        <v>46055</v>
      </c>
      <c r="AI701" s="212" t="s">
        <v>1312</v>
      </c>
      <c r="AJ701" s="147">
        <v>46058</v>
      </c>
      <c r="AK701" s="12">
        <v>1857</v>
      </c>
      <c r="AL701" s="147">
        <v>46063</v>
      </c>
      <c r="AM701" s="12" t="s">
        <v>2295</v>
      </c>
      <c r="AN701" s="12"/>
    </row>
    <row r="702" spans="1:40" x14ac:dyDescent="0.25">
      <c r="A702" s="148">
        <v>67</v>
      </c>
      <c r="B702" s="268" t="s">
        <v>55</v>
      </c>
      <c r="C702" s="149" t="s">
        <v>56</v>
      </c>
      <c r="D702" s="139" t="s">
        <v>1453</v>
      </c>
      <c r="E702" s="8" t="str">
        <f>VLOOKUP(R702,'REPARTO PROCESOS'!B:C,2,0)</f>
        <v>FDLSC-CD-005-2026</v>
      </c>
      <c r="F702" s="29" t="str">
        <f>VLOOKUP(G702,'NUMEROS DE CONTRATO'!G:K,5,0)</f>
        <v>728-2026 CPS-AG(145273)</v>
      </c>
      <c r="G702" s="222" t="s">
        <v>146</v>
      </c>
      <c r="H702" s="149">
        <v>1023892553</v>
      </c>
      <c r="I702" s="149">
        <v>3142851180</v>
      </c>
      <c r="J702" s="149" t="s">
        <v>1129</v>
      </c>
      <c r="K702" s="149" t="s">
        <v>1063</v>
      </c>
      <c r="L702" s="151">
        <v>2601</v>
      </c>
      <c r="M702" s="151">
        <v>2601</v>
      </c>
      <c r="N702" s="148" t="s">
        <v>1924</v>
      </c>
      <c r="O702" s="149" t="s">
        <v>1129</v>
      </c>
      <c r="P702" s="279" t="s">
        <v>1132</v>
      </c>
      <c r="Q702" s="288" t="s">
        <v>1141</v>
      </c>
      <c r="R702" s="281">
        <v>145273</v>
      </c>
      <c r="S702" s="280" t="s">
        <v>1052</v>
      </c>
      <c r="T702" s="19">
        <v>1699</v>
      </c>
      <c r="U702" s="247" t="s">
        <v>1925</v>
      </c>
      <c r="V702" s="138" t="s">
        <v>1926</v>
      </c>
      <c r="W702" s="138" t="s">
        <v>1144</v>
      </c>
      <c r="X702" s="318">
        <v>24760000</v>
      </c>
      <c r="Y702" s="320" t="s">
        <v>1145</v>
      </c>
      <c r="Z702" s="162" t="s">
        <v>1146</v>
      </c>
      <c r="AA702" s="222" t="s">
        <v>2159</v>
      </c>
      <c r="AB702" s="148" t="s">
        <v>1047</v>
      </c>
      <c r="AC702" s="149" t="s">
        <v>1047</v>
      </c>
      <c r="AD702" s="135" t="s">
        <v>14</v>
      </c>
      <c r="AE702" s="75" t="s">
        <v>37</v>
      </c>
      <c r="AF702" s="214">
        <v>46058</v>
      </c>
      <c r="AG702" s="12" t="s">
        <v>1060</v>
      </c>
      <c r="AH702" s="147">
        <v>46055</v>
      </c>
      <c r="AI702" s="212" t="s">
        <v>1312</v>
      </c>
      <c r="AJ702" s="147">
        <v>46058</v>
      </c>
      <c r="AK702" s="12">
        <v>1860</v>
      </c>
      <c r="AL702" s="147">
        <v>46063</v>
      </c>
      <c r="AM702" s="12" t="s">
        <v>2295</v>
      </c>
      <c r="AN702" s="12"/>
    </row>
    <row r="703" spans="1:40" x14ac:dyDescent="0.25">
      <c r="A703" s="148">
        <v>71</v>
      </c>
      <c r="B703" s="268" t="s">
        <v>55</v>
      </c>
      <c r="C703" s="149" t="s">
        <v>78</v>
      </c>
      <c r="D703" s="139" t="s">
        <v>1140</v>
      </c>
      <c r="E703" s="8" t="str">
        <f>VLOOKUP(R703,'REPARTO PROCESOS'!B:C,2,0)</f>
        <v>FDLSC-CD-004-2026</v>
      </c>
      <c r="F703" s="29" t="str">
        <f>VLOOKUP(G703,'NUMEROS DE CONTRATO'!G:K,5,0)</f>
        <v>729-2026 CPS-AG(145231)</v>
      </c>
      <c r="G703" s="222" t="s">
        <v>150</v>
      </c>
      <c r="H703" s="149">
        <v>52118754</v>
      </c>
      <c r="I703" s="149">
        <v>3115399759</v>
      </c>
      <c r="J703" s="149" t="s">
        <v>1129</v>
      </c>
      <c r="K703" s="149" t="s">
        <v>1063</v>
      </c>
      <c r="L703" s="151">
        <v>2601</v>
      </c>
      <c r="M703" s="151">
        <v>2601</v>
      </c>
      <c r="N703" s="148" t="s">
        <v>1129</v>
      </c>
      <c r="O703" s="149" t="s">
        <v>1129</v>
      </c>
      <c r="P703" s="279" t="s">
        <v>1132</v>
      </c>
      <c r="Q703" s="288" t="s">
        <v>1141</v>
      </c>
      <c r="R703" s="280">
        <v>145231</v>
      </c>
      <c r="S703" s="280" t="s">
        <v>1052</v>
      </c>
      <c r="T703" s="19">
        <v>1697</v>
      </c>
      <c r="U703" s="247" t="s">
        <v>1142</v>
      </c>
      <c r="V703" s="138" t="s">
        <v>1143</v>
      </c>
      <c r="W703" s="138" t="s">
        <v>1144</v>
      </c>
      <c r="X703" s="318">
        <v>24760000</v>
      </c>
      <c r="Y703" s="320" t="s">
        <v>1145</v>
      </c>
      <c r="Z703" s="162" t="s">
        <v>1146</v>
      </c>
      <c r="AA703" s="222" t="s">
        <v>1147</v>
      </c>
      <c r="AB703" s="148" t="s">
        <v>1047</v>
      </c>
      <c r="AC703" s="149" t="s">
        <v>1047</v>
      </c>
      <c r="AD703" s="207" t="s">
        <v>14</v>
      </c>
      <c r="AE703" s="75" t="s">
        <v>37</v>
      </c>
      <c r="AF703" s="209">
        <v>46058</v>
      </c>
      <c r="AG703" s="64" t="s">
        <v>1060</v>
      </c>
      <c r="AH703" s="102">
        <v>46056</v>
      </c>
      <c r="AI703" s="168" t="s">
        <v>1622</v>
      </c>
      <c r="AJ703" s="147">
        <v>46059</v>
      </c>
      <c r="AK703" s="12">
        <v>1905</v>
      </c>
      <c r="AL703" s="147">
        <v>46063</v>
      </c>
      <c r="AM703" s="12" t="s">
        <v>2295</v>
      </c>
      <c r="AN703" s="12"/>
    </row>
    <row r="704" spans="1:40" x14ac:dyDescent="0.25">
      <c r="A704" s="148">
        <v>544</v>
      </c>
      <c r="B704" s="269" t="s">
        <v>607</v>
      </c>
      <c r="C704" s="4" t="s">
        <v>626</v>
      </c>
      <c r="D704" s="139" t="s">
        <v>1215</v>
      </c>
      <c r="E704" s="8" t="str">
        <f>VLOOKUP(R704,'REPARTO PROCESOS'!B:C,2,0)</f>
        <v>FDLSC-CD-003-2026</v>
      </c>
      <c r="F704" s="29" t="str">
        <f>VLOOKUP(G704,'NUMEROS DE CONTRATO'!G:K,5,0)</f>
        <v>730-2026 CPS-AG(147055)</v>
      </c>
      <c r="G704" s="222" t="s">
        <v>2160</v>
      </c>
      <c r="H704" s="4" t="s">
        <v>1047</v>
      </c>
      <c r="I704" s="4">
        <v>3142128789</v>
      </c>
      <c r="J704" s="4" t="s">
        <v>1047</v>
      </c>
      <c r="K704" s="4" t="s">
        <v>1047</v>
      </c>
      <c r="L704" s="151">
        <v>2252</v>
      </c>
      <c r="M704" s="151">
        <v>2252</v>
      </c>
      <c r="N704" s="4" t="s">
        <v>1216</v>
      </c>
      <c r="O704" s="4" t="s">
        <v>1129</v>
      </c>
      <c r="P704" s="283" t="s">
        <v>1132</v>
      </c>
      <c r="Q704" s="284" t="s">
        <v>1141</v>
      </c>
      <c r="R704" s="281">
        <v>147055</v>
      </c>
      <c r="S704" s="280" t="s">
        <v>1198</v>
      </c>
      <c r="T704" s="125">
        <v>1812</v>
      </c>
      <c r="U704" s="247" t="s">
        <v>1217</v>
      </c>
      <c r="V704" s="138" t="s">
        <v>1218</v>
      </c>
      <c r="W704" s="9" t="s">
        <v>1055</v>
      </c>
      <c r="X704" s="318">
        <v>24760000</v>
      </c>
      <c r="Y704" s="320" t="s">
        <v>1145</v>
      </c>
      <c r="Z704" s="162" t="s">
        <v>1146</v>
      </c>
      <c r="AA704" s="222" t="s">
        <v>1147</v>
      </c>
      <c r="AB704" s="148" t="s">
        <v>1059</v>
      </c>
      <c r="AC704" s="152">
        <v>46035</v>
      </c>
      <c r="AD704" s="135" t="s">
        <v>14</v>
      </c>
      <c r="AE704" s="75" t="s">
        <v>37</v>
      </c>
      <c r="AF704" s="217">
        <v>46058</v>
      </c>
      <c r="AG704" s="12"/>
      <c r="AH704" s="147">
        <v>46055</v>
      </c>
      <c r="AI704" s="170" t="s">
        <v>1266</v>
      </c>
      <c r="AJ704" s="147">
        <v>46059</v>
      </c>
      <c r="AK704" s="12" t="s">
        <v>2294</v>
      </c>
      <c r="AL704" s="12"/>
      <c r="AM704" s="12" t="s">
        <v>2293</v>
      </c>
      <c r="AN704" s="12"/>
    </row>
    <row r="705" spans="1:40" x14ac:dyDescent="0.25">
      <c r="A705" s="148">
        <v>153</v>
      </c>
      <c r="B705" s="269" t="s">
        <v>55</v>
      </c>
      <c r="C705" s="4" t="s">
        <v>78</v>
      </c>
      <c r="D705" s="139" t="s">
        <v>1140</v>
      </c>
      <c r="E705" s="8" t="str">
        <f>VLOOKUP(R705,'REPARTO PROCESOS'!B:C,2,0)</f>
        <v>FDLSC-CD-001-2026</v>
      </c>
      <c r="F705" s="29" t="str">
        <f>VLOOKUP(G705,'NUMEROS DE CONTRATO'!G:K,5,0)</f>
        <v>731-2026 CPS-AG(145208)</v>
      </c>
      <c r="G705" s="222" t="s">
        <v>231</v>
      </c>
      <c r="H705" s="4">
        <v>1012320519</v>
      </c>
      <c r="I705" s="4">
        <v>3208178262</v>
      </c>
      <c r="J705" s="4" t="s">
        <v>1129</v>
      </c>
      <c r="K705" s="4" t="s">
        <v>1063</v>
      </c>
      <c r="L705" s="151">
        <v>2349</v>
      </c>
      <c r="M705" s="151">
        <v>2349</v>
      </c>
      <c r="N705" s="4" t="s">
        <v>1129</v>
      </c>
      <c r="O705" s="4" t="s">
        <v>1129</v>
      </c>
      <c r="P705" s="283" t="s">
        <v>1132</v>
      </c>
      <c r="Q705" s="287" t="s">
        <v>1141</v>
      </c>
      <c r="R705" s="281">
        <v>145208</v>
      </c>
      <c r="S705" s="280" t="s">
        <v>1070</v>
      </c>
      <c r="T705" s="19">
        <v>1696</v>
      </c>
      <c r="U705" s="247" t="s">
        <v>1142</v>
      </c>
      <c r="V705" s="138" t="s">
        <v>1143</v>
      </c>
      <c r="W705" s="138" t="s">
        <v>1144</v>
      </c>
      <c r="X705" s="318">
        <v>24760000</v>
      </c>
      <c r="Y705" s="320" t="s">
        <v>1145</v>
      </c>
      <c r="Z705" s="162" t="s">
        <v>1146</v>
      </c>
      <c r="AA705" s="222" t="s">
        <v>1147</v>
      </c>
      <c r="AB705" s="148" t="s">
        <v>1047</v>
      </c>
      <c r="AC705" s="149" t="s">
        <v>1047</v>
      </c>
      <c r="AD705" s="135" t="s">
        <v>14</v>
      </c>
      <c r="AE705" s="75" t="s">
        <v>37</v>
      </c>
      <c r="AF705" s="209">
        <v>46058</v>
      </c>
      <c r="AG705" s="12" t="s">
        <v>1060</v>
      </c>
      <c r="AH705" s="147">
        <v>46055</v>
      </c>
      <c r="AI705" s="168" t="s">
        <v>1622</v>
      </c>
      <c r="AJ705" s="147">
        <v>46059</v>
      </c>
      <c r="AK705" s="12">
        <v>1913</v>
      </c>
      <c r="AL705" s="147">
        <v>46063</v>
      </c>
      <c r="AM705" s="12" t="s">
        <v>2295</v>
      </c>
      <c r="AN705" s="12"/>
    </row>
    <row r="706" spans="1:40" x14ac:dyDescent="0.25">
      <c r="A706" s="148">
        <v>138</v>
      </c>
      <c r="B706" s="268" t="s">
        <v>55</v>
      </c>
      <c r="C706" s="149" t="s">
        <v>78</v>
      </c>
      <c r="D706" s="139" t="s">
        <v>1140</v>
      </c>
      <c r="E706" s="8" t="str">
        <f>VLOOKUP(R706,'REPARTO PROCESOS'!B:C,2,0)</f>
        <v>FDLSC-CD-001-2026</v>
      </c>
      <c r="F706" s="29" t="str">
        <f>VLOOKUP(G706,'NUMEROS DE CONTRATO'!G:K,5,0)</f>
        <v>732-2026 CPS-AG(145208)</v>
      </c>
      <c r="G706" s="222" t="s">
        <v>216</v>
      </c>
      <c r="H706" s="149">
        <v>1000616446</v>
      </c>
      <c r="I706" s="149">
        <v>3002584907</v>
      </c>
      <c r="J706" s="149" t="s">
        <v>1129</v>
      </c>
      <c r="K706" s="149" t="s">
        <v>1063</v>
      </c>
      <c r="L706" s="151">
        <v>2349</v>
      </c>
      <c r="M706" s="151">
        <v>2349</v>
      </c>
      <c r="N706" s="148" t="s">
        <v>1129</v>
      </c>
      <c r="O706" s="149" t="s">
        <v>1129</v>
      </c>
      <c r="P706" s="279" t="s">
        <v>1132</v>
      </c>
      <c r="Q706" s="288" t="s">
        <v>1141</v>
      </c>
      <c r="R706" s="280">
        <v>145208</v>
      </c>
      <c r="S706" s="280" t="s">
        <v>1070</v>
      </c>
      <c r="T706" s="19">
        <v>1696</v>
      </c>
      <c r="U706" s="247" t="s">
        <v>1142</v>
      </c>
      <c r="V706" s="138" t="s">
        <v>1143</v>
      </c>
      <c r="W706" s="138" t="s">
        <v>1144</v>
      </c>
      <c r="X706" s="318">
        <v>24760000</v>
      </c>
      <c r="Y706" s="320" t="s">
        <v>1145</v>
      </c>
      <c r="Z706" s="162" t="s">
        <v>1146</v>
      </c>
      <c r="AA706" s="222" t="s">
        <v>1147</v>
      </c>
      <c r="AB706" s="148" t="s">
        <v>1047</v>
      </c>
      <c r="AC706" s="149" t="s">
        <v>1047</v>
      </c>
      <c r="AD706" s="207" t="s">
        <v>14</v>
      </c>
      <c r="AE706" s="75" t="s">
        <v>37</v>
      </c>
      <c r="AF706" s="209">
        <v>46058</v>
      </c>
      <c r="AG706" s="12" t="s">
        <v>1060</v>
      </c>
      <c r="AH706" s="147">
        <v>46056</v>
      </c>
      <c r="AI706" s="168" t="s">
        <v>1622</v>
      </c>
      <c r="AJ706" s="147">
        <v>46059</v>
      </c>
      <c r="AK706" s="12">
        <v>1912</v>
      </c>
      <c r="AL706" s="147">
        <v>46063</v>
      </c>
      <c r="AM706" s="12" t="s">
        <v>2295</v>
      </c>
      <c r="AN706" s="12"/>
    </row>
    <row r="707" spans="1:40" x14ac:dyDescent="0.25">
      <c r="A707" s="148">
        <v>834</v>
      </c>
      <c r="B707" s="268" t="s">
        <v>748</v>
      </c>
      <c r="C707" s="162" t="s">
        <v>763</v>
      </c>
      <c r="D707" s="139" t="s">
        <v>1205</v>
      </c>
      <c r="E707" s="8" t="str">
        <f>VLOOKUP(R707,'REPARTO PROCESOS'!B:C,2,0)</f>
        <v>FDLSC-CD-050-2026</v>
      </c>
      <c r="F707" s="29" t="str">
        <f>VLOOKUP(G707,'NUMEROS DE CONTRATO'!G:K,5,0)</f>
        <v>733-2026 CPS-P(148310)</v>
      </c>
      <c r="G707" s="222" t="s">
        <v>919</v>
      </c>
      <c r="H707" s="149" t="s">
        <v>1047</v>
      </c>
      <c r="I707" s="149">
        <v>3203109139</v>
      </c>
      <c r="J707" s="149" t="s">
        <v>2161</v>
      </c>
      <c r="K707" s="149" t="s">
        <v>1047</v>
      </c>
      <c r="L707" s="151">
        <v>2409</v>
      </c>
      <c r="M707" s="151">
        <v>2409</v>
      </c>
      <c r="N707" s="148" t="s">
        <v>1089</v>
      </c>
      <c r="O707" s="149" t="s">
        <v>1050</v>
      </c>
      <c r="P707" s="279" t="s">
        <v>1165</v>
      </c>
      <c r="Q707" s="285" t="s">
        <v>1051</v>
      </c>
      <c r="R707" s="280">
        <v>148310</v>
      </c>
      <c r="S707" s="280" t="s">
        <v>1208</v>
      </c>
      <c r="T707" s="127">
        <v>1947</v>
      </c>
      <c r="U707" s="247" t="s">
        <v>2090</v>
      </c>
      <c r="V707" s="138" t="s">
        <v>2140</v>
      </c>
      <c r="W707" s="9" t="s">
        <v>1055</v>
      </c>
      <c r="X707" s="318">
        <v>44800000</v>
      </c>
      <c r="Y707" s="320" t="s">
        <v>1056</v>
      </c>
      <c r="Z707" s="162" t="s">
        <v>1057</v>
      </c>
      <c r="AA707" s="222" t="s">
        <v>1058</v>
      </c>
      <c r="AB707" s="148" t="s">
        <v>1047</v>
      </c>
      <c r="AC707" s="149" t="s">
        <v>1047</v>
      </c>
      <c r="AD707" s="135" t="s">
        <v>14</v>
      </c>
      <c r="AE707" s="75" t="s">
        <v>37</v>
      </c>
      <c r="AF707" s="209">
        <v>46058</v>
      </c>
      <c r="AG707" s="5" t="s">
        <v>1060</v>
      </c>
      <c r="AH707" s="163">
        <v>46055</v>
      </c>
      <c r="AI707" s="168" t="s">
        <v>1139</v>
      </c>
      <c r="AJ707" s="147">
        <v>46063</v>
      </c>
      <c r="AK707" s="12" t="s">
        <v>2294</v>
      </c>
      <c r="AL707" s="12"/>
      <c r="AM707" s="12" t="s">
        <v>2293</v>
      </c>
      <c r="AN707" s="12"/>
    </row>
    <row r="708" spans="1:40" x14ac:dyDescent="0.25">
      <c r="A708" s="148">
        <v>835</v>
      </c>
      <c r="B708" s="269" t="s">
        <v>748</v>
      </c>
      <c r="C708" s="138" t="s">
        <v>763</v>
      </c>
      <c r="D708" s="139" t="s">
        <v>1205</v>
      </c>
      <c r="E708" s="8" t="str">
        <f>VLOOKUP(R708,'REPARTO PROCESOS'!B:C,2,0)</f>
        <v>FDLSC-CD-050-2026</v>
      </c>
      <c r="F708" s="29" t="str">
        <f>VLOOKUP(G708,'NUMEROS DE CONTRATO'!G:K,5,0)</f>
        <v>734-2026 CPS-P(148310)</v>
      </c>
      <c r="G708" s="222" t="s">
        <v>920</v>
      </c>
      <c r="H708" s="4" t="s">
        <v>1047</v>
      </c>
      <c r="I708" s="4">
        <v>3118301502</v>
      </c>
      <c r="J708" s="4" t="s">
        <v>1194</v>
      </c>
      <c r="K708" s="4" t="s">
        <v>1047</v>
      </c>
      <c r="L708" s="151">
        <v>2409</v>
      </c>
      <c r="M708" s="151">
        <v>2409</v>
      </c>
      <c r="N708" s="4" t="s">
        <v>1089</v>
      </c>
      <c r="O708" s="4" t="s">
        <v>1050</v>
      </c>
      <c r="P708" s="283" t="s">
        <v>1165</v>
      </c>
      <c r="Q708" s="284" t="s">
        <v>1051</v>
      </c>
      <c r="R708" s="281">
        <v>148310</v>
      </c>
      <c r="S708" s="280" t="s">
        <v>1208</v>
      </c>
      <c r="T708" s="127">
        <v>1947</v>
      </c>
      <c r="U708" s="247" t="s">
        <v>2090</v>
      </c>
      <c r="V708" s="138" t="s">
        <v>2140</v>
      </c>
      <c r="W708" s="9" t="s">
        <v>1055</v>
      </c>
      <c r="X708" s="318">
        <v>44800000</v>
      </c>
      <c r="Y708" s="320" t="s">
        <v>1056</v>
      </c>
      <c r="Z708" s="162" t="s">
        <v>1057</v>
      </c>
      <c r="AA708" s="222" t="s">
        <v>1058</v>
      </c>
      <c r="AB708" s="148" t="s">
        <v>1047</v>
      </c>
      <c r="AC708" s="149" t="s">
        <v>1047</v>
      </c>
      <c r="AD708" s="135" t="s">
        <v>14</v>
      </c>
      <c r="AE708" s="75" t="s">
        <v>37</v>
      </c>
      <c r="AF708" s="209">
        <v>46058</v>
      </c>
      <c r="AG708" s="12" t="s">
        <v>1060</v>
      </c>
      <c r="AH708" s="147">
        <v>46055</v>
      </c>
      <c r="AI708" s="168" t="s">
        <v>1139</v>
      </c>
      <c r="AJ708" s="147">
        <v>46063</v>
      </c>
      <c r="AK708" s="12" t="s">
        <v>2294</v>
      </c>
      <c r="AL708" s="12"/>
      <c r="AM708" s="12" t="s">
        <v>2293</v>
      </c>
      <c r="AN708" s="12"/>
    </row>
    <row r="709" spans="1:40" x14ac:dyDescent="0.25">
      <c r="A709" s="148">
        <v>113</v>
      </c>
      <c r="B709" s="268" t="s">
        <v>55</v>
      </c>
      <c r="C709" s="149" t="s">
        <v>78</v>
      </c>
      <c r="D709" s="139" t="s">
        <v>1140</v>
      </c>
      <c r="E709" s="8" t="str">
        <f>VLOOKUP(R709,'REPARTO PROCESOS'!B:C,2,0)</f>
        <v>FDLSC-CD-001-2026</v>
      </c>
      <c r="F709" s="29" t="str">
        <f>VLOOKUP(G709,'NUMEROS DE CONTRATO'!G:K,5,0)</f>
        <v>735-2026 CPS-AG(145208)</v>
      </c>
      <c r="G709" s="250" t="s">
        <v>194</v>
      </c>
      <c r="H709" s="299" t="s">
        <v>1047</v>
      </c>
      <c r="I709" s="162">
        <v>3213971101</v>
      </c>
      <c r="J709" s="162" t="s">
        <v>1129</v>
      </c>
      <c r="K709" s="149" t="s">
        <v>1047</v>
      </c>
      <c r="L709" s="151">
        <v>2349</v>
      </c>
      <c r="M709" s="151">
        <v>2349</v>
      </c>
      <c r="N709" s="148" t="s">
        <v>1129</v>
      </c>
      <c r="O709" s="149" t="s">
        <v>1129</v>
      </c>
      <c r="P709" s="279" t="s">
        <v>1132</v>
      </c>
      <c r="Q709" s="285" t="s">
        <v>1141</v>
      </c>
      <c r="R709" s="281">
        <v>145208</v>
      </c>
      <c r="S709" s="280" t="s">
        <v>1070</v>
      </c>
      <c r="T709" s="19">
        <v>1696</v>
      </c>
      <c r="U709" s="247" t="s">
        <v>1142</v>
      </c>
      <c r="V709" s="138" t="s">
        <v>1143</v>
      </c>
      <c r="W709" s="138" t="s">
        <v>1144</v>
      </c>
      <c r="X709" s="318">
        <v>24760000</v>
      </c>
      <c r="Y709" s="320" t="s">
        <v>1145</v>
      </c>
      <c r="Z709" s="162" t="s">
        <v>1146</v>
      </c>
      <c r="AA709" s="222" t="s">
        <v>1147</v>
      </c>
      <c r="AB709" s="148" t="s">
        <v>1059</v>
      </c>
      <c r="AC709" s="152">
        <v>45988</v>
      </c>
      <c r="AD709" s="135" t="s">
        <v>14</v>
      </c>
      <c r="AE709" s="75" t="s">
        <v>37</v>
      </c>
      <c r="AF709" s="209">
        <v>46058</v>
      </c>
      <c r="AG709" s="12" t="s">
        <v>1060</v>
      </c>
      <c r="AH709" s="147">
        <v>46056</v>
      </c>
      <c r="AI709" s="168" t="s">
        <v>1622</v>
      </c>
      <c r="AJ709" s="147">
        <v>46059</v>
      </c>
      <c r="AK709" s="12">
        <v>1908</v>
      </c>
      <c r="AL709" s="147">
        <v>46063</v>
      </c>
      <c r="AM709" s="12" t="s">
        <v>2295</v>
      </c>
      <c r="AN709" s="12"/>
    </row>
    <row r="710" spans="1:40" x14ac:dyDescent="0.25">
      <c r="A710" s="148">
        <v>537</v>
      </c>
      <c r="B710" s="268" t="s">
        <v>607</v>
      </c>
      <c r="C710" s="149" t="s">
        <v>626</v>
      </c>
      <c r="D710" s="139" t="s">
        <v>1215</v>
      </c>
      <c r="E710" s="8" t="str">
        <f>VLOOKUP(R710,'REPARTO PROCESOS'!B:C,2,0)</f>
        <v>FDLSC-CD-003-2026</v>
      </c>
      <c r="F710" s="29" t="str">
        <f>VLOOKUP(G710,'NUMEROS DE CONTRATO'!G:K,5,0)</f>
        <v>736-2026 CPS-AG(147055)</v>
      </c>
      <c r="G710" s="222" t="s">
        <v>647</v>
      </c>
      <c r="H710" s="149">
        <v>79333998</v>
      </c>
      <c r="I710" s="149">
        <v>3012684353</v>
      </c>
      <c r="J710" s="149" t="s">
        <v>1129</v>
      </c>
      <c r="K710" s="149" t="s">
        <v>1063</v>
      </c>
      <c r="L710" s="151">
        <v>2252</v>
      </c>
      <c r="M710" s="151">
        <v>2252</v>
      </c>
      <c r="N710" s="148" t="s">
        <v>1216</v>
      </c>
      <c r="O710" s="149" t="s">
        <v>1129</v>
      </c>
      <c r="P710" s="279" t="s">
        <v>1132</v>
      </c>
      <c r="Q710" s="285" t="s">
        <v>1141</v>
      </c>
      <c r="R710" s="281">
        <v>147055</v>
      </c>
      <c r="S710" s="280" t="s">
        <v>1198</v>
      </c>
      <c r="T710" s="125">
        <v>1812</v>
      </c>
      <c r="U710" s="247" t="s">
        <v>1217</v>
      </c>
      <c r="V710" s="138" t="s">
        <v>1218</v>
      </c>
      <c r="W710" s="9" t="s">
        <v>1055</v>
      </c>
      <c r="X710" s="318">
        <v>24760000</v>
      </c>
      <c r="Y710" s="320" t="s">
        <v>1145</v>
      </c>
      <c r="Z710" s="162" t="s">
        <v>1146</v>
      </c>
      <c r="AA710" s="222" t="s">
        <v>1147</v>
      </c>
      <c r="AB710" s="160">
        <v>45980</v>
      </c>
      <c r="AC710" s="149" t="s">
        <v>1047</v>
      </c>
      <c r="AD710" s="135" t="s">
        <v>14</v>
      </c>
      <c r="AE710" s="75" t="s">
        <v>37</v>
      </c>
      <c r="AF710" s="217">
        <v>46058</v>
      </c>
      <c r="AG710" s="5" t="s">
        <v>1060</v>
      </c>
      <c r="AH710" s="163">
        <v>46055</v>
      </c>
      <c r="AI710" s="170" t="s">
        <v>1266</v>
      </c>
      <c r="AJ710" s="147">
        <v>46059</v>
      </c>
      <c r="AK710" s="12" t="s">
        <v>2294</v>
      </c>
      <c r="AL710" s="12"/>
      <c r="AM710" s="12" t="s">
        <v>2293</v>
      </c>
      <c r="AN710" s="12"/>
    </row>
    <row r="711" spans="1:40" x14ac:dyDescent="0.25">
      <c r="A711" s="148">
        <v>195</v>
      </c>
      <c r="B711" s="268" t="s">
        <v>250</v>
      </c>
      <c r="C711" s="149" t="s">
        <v>262</v>
      </c>
      <c r="D711" s="139" t="s">
        <v>1306</v>
      </c>
      <c r="E711" s="8" t="str">
        <f>VLOOKUP(R711,'REPARTO PROCESOS'!B:C,2,0)</f>
        <v>FDLSC-CD-030-2026</v>
      </c>
      <c r="F711" s="29" t="str">
        <f>VLOOKUP(G711,'NUMEROS DE CONTRATO'!G:K,5,0)</f>
        <v>737-2026 CPS-AG(147376)</v>
      </c>
      <c r="G711" s="253" t="s">
        <v>289</v>
      </c>
      <c r="H711" s="149">
        <v>52063432</v>
      </c>
      <c r="I711" s="149">
        <v>3112730774</v>
      </c>
      <c r="J711" s="149" t="s">
        <v>2162</v>
      </c>
      <c r="K711" s="149" t="s">
        <v>1063</v>
      </c>
      <c r="L711" s="151">
        <v>2802</v>
      </c>
      <c r="M711" s="151">
        <v>2802</v>
      </c>
      <c r="N711" s="148" t="s">
        <v>1092</v>
      </c>
      <c r="O711" s="149" t="s">
        <v>1092</v>
      </c>
      <c r="P711" s="279" t="s">
        <v>1093</v>
      </c>
      <c r="Q711" s="285" t="s">
        <v>1093</v>
      </c>
      <c r="R711" s="280">
        <v>147376</v>
      </c>
      <c r="S711" s="280" t="s">
        <v>1224</v>
      </c>
      <c r="T711" s="124">
        <v>1851</v>
      </c>
      <c r="U711" s="247" t="s">
        <v>2119</v>
      </c>
      <c r="V711" s="138" t="s">
        <v>2120</v>
      </c>
      <c r="W711" s="138" t="s">
        <v>1144</v>
      </c>
      <c r="X711" s="318">
        <v>38400000</v>
      </c>
      <c r="Y711" s="320" t="s">
        <v>1096</v>
      </c>
      <c r="Z711" s="162" t="s">
        <v>1097</v>
      </c>
      <c r="AA711" s="222" t="s">
        <v>1098</v>
      </c>
      <c r="AB711" s="148" t="s">
        <v>1047</v>
      </c>
      <c r="AC711" s="149" t="s">
        <v>1047</v>
      </c>
      <c r="AD711" s="135" t="s">
        <v>14</v>
      </c>
      <c r="AE711" s="75" t="s">
        <v>37</v>
      </c>
      <c r="AF711" s="209">
        <v>46058</v>
      </c>
      <c r="AG711" s="5" t="s">
        <v>1060</v>
      </c>
      <c r="AH711" s="163">
        <v>46055</v>
      </c>
      <c r="AI711" s="168" t="s">
        <v>1622</v>
      </c>
      <c r="AJ711" s="147">
        <v>46059</v>
      </c>
      <c r="AK711" s="12">
        <v>1934</v>
      </c>
      <c r="AL711" s="147">
        <v>46063</v>
      </c>
      <c r="AM711" s="12" t="s">
        <v>2295</v>
      </c>
      <c r="AN711" s="12"/>
    </row>
    <row r="712" spans="1:40" x14ac:dyDescent="0.25">
      <c r="A712" s="148">
        <v>417</v>
      </c>
      <c r="B712" s="268" t="s">
        <v>55</v>
      </c>
      <c r="C712" s="149" t="s">
        <v>78</v>
      </c>
      <c r="D712" s="139" t="s">
        <v>1140</v>
      </c>
      <c r="E712" s="8" t="str">
        <f>VLOOKUP(R712,'REPARTO PROCESOS'!B:C,2,0)</f>
        <v>FDLSC-CD-001-2026</v>
      </c>
      <c r="F712" s="29" t="str">
        <f>VLOOKUP(G712,'NUMEROS DE CONTRATO'!G:K,5,0)</f>
        <v>738-2026 CPS-AG(145208)</v>
      </c>
      <c r="G712" s="222" t="s">
        <v>2163</v>
      </c>
      <c r="H712" s="149">
        <v>1023950765</v>
      </c>
      <c r="I712" s="149">
        <v>3166022421</v>
      </c>
      <c r="J712" s="149" t="s">
        <v>1047</v>
      </c>
      <c r="K712" s="149" t="s">
        <v>1047</v>
      </c>
      <c r="L712" s="151">
        <v>2349</v>
      </c>
      <c r="M712" s="151">
        <v>2349</v>
      </c>
      <c r="N712" s="148" t="s">
        <v>1129</v>
      </c>
      <c r="O712" s="149" t="s">
        <v>1129</v>
      </c>
      <c r="P712" s="279" t="s">
        <v>1132</v>
      </c>
      <c r="Q712" s="285" t="s">
        <v>1141</v>
      </c>
      <c r="R712" s="281">
        <v>145208</v>
      </c>
      <c r="S712" s="280" t="s">
        <v>1070</v>
      </c>
      <c r="T712" s="19">
        <v>1696</v>
      </c>
      <c r="U712" s="247" t="s">
        <v>1142</v>
      </c>
      <c r="V712" s="138" t="s">
        <v>1143</v>
      </c>
      <c r="W712" s="138" t="s">
        <v>1144</v>
      </c>
      <c r="X712" s="318">
        <v>24760000</v>
      </c>
      <c r="Y712" s="320" t="s">
        <v>1145</v>
      </c>
      <c r="Z712" s="162" t="s">
        <v>1146</v>
      </c>
      <c r="AA712" s="222" t="s">
        <v>1147</v>
      </c>
      <c r="AB712" s="148" t="s">
        <v>1059</v>
      </c>
      <c r="AC712" s="152">
        <v>46027</v>
      </c>
      <c r="AD712" s="135" t="s">
        <v>14</v>
      </c>
      <c r="AE712" s="75" t="s">
        <v>37</v>
      </c>
      <c r="AF712" s="217">
        <v>46057</v>
      </c>
      <c r="AG712" s="5" t="s">
        <v>1060</v>
      </c>
      <c r="AH712" s="163">
        <v>46055</v>
      </c>
      <c r="AI712" s="168" t="s">
        <v>1622</v>
      </c>
      <c r="AJ712" s="147">
        <v>46059</v>
      </c>
      <c r="AK712" s="12">
        <v>1916</v>
      </c>
      <c r="AL712" s="147">
        <v>46063</v>
      </c>
      <c r="AM712" s="12" t="s">
        <v>2295</v>
      </c>
      <c r="AN712" s="12"/>
    </row>
    <row r="713" spans="1:40" x14ac:dyDescent="0.25">
      <c r="A713" s="148">
        <v>536</v>
      </c>
      <c r="B713" s="268" t="s">
        <v>607</v>
      </c>
      <c r="C713" s="149" t="s">
        <v>626</v>
      </c>
      <c r="D713" s="139" t="s">
        <v>1215</v>
      </c>
      <c r="E713" s="8" t="str">
        <f>VLOOKUP(R713,'REPARTO PROCESOS'!B:C,2,0)</f>
        <v>FDLSC-CD-003-2026</v>
      </c>
      <c r="F713" s="29" t="str">
        <f>VLOOKUP(G713,'NUMEROS DE CONTRATO'!G:K,5,0)</f>
        <v>739-2026 CPS-AG(147055)</v>
      </c>
      <c r="G713" s="222" t="s">
        <v>646</v>
      </c>
      <c r="H713" s="162">
        <v>1000615670</v>
      </c>
      <c r="I713" s="149">
        <v>3212927693</v>
      </c>
      <c r="J713" s="149" t="s">
        <v>1129</v>
      </c>
      <c r="K713" s="149" t="s">
        <v>1063</v>
      </c>
      <c r="L713" s="151">
        <v>2252</v>
      </c>
      <c r="M713" s="151">
        <v>2252</v>
      </c>
      <c r="N713" s="148" t="s">
        <v>1216</v>
      </c>
      <c r="O713" s="149" t="s">
        <v>1129</v>
      </c>
      <c r="P713" s="279" t="s">
        <v>1132</v>
      </c>
      <c r="Q713" s="285" t="s">
        <v>1141</v>
      </c>
      <c r="R713" s="280">
        <v>147055</v>
      </c>
      <c r="S713" s="280" t="s">
        <v>1198</v>
      </c>
      <c r="T713" s="125">
        <v>1812</v>
      </c>
      <c r="U713" s="247" t="s">
        <v>1217</v>
      </c>
      <c r="V713" s="138" t="s">
        <v>1218</v>
      </c>
      <c r="W713" s="9" t="s">
        <v>1055</v>
      </c>
      <c r="X713" s="318">
        <v>24760000</v>
      </c>
      <c r="Y713" s="320" t="s">
        <v>1145</v>
      </c>
      <c r="Z713" s="162" t="s">
        <v>1146</v>
      </c>
      <c r="AA713" s="222" t="s">
        <v>1147</v>
      </c>
      <c r="AB713" s="148" t="s">
        <v>1528</v>
      </c>
      <c r="AC713" s="149" t="s">
        <v>1047</v>
      </c>
      <c r="AD713" s="135" t="s">
        <v>14</v>
      </c>
      <c r="AE713" s="75" t="s">
        <v>37</v>
      </c>
      <c r="AF713" s="209">
        <v>46057</v>
      </c>
      <c r="AG713" s="5" t="s">
        <v>1060</v>
      </c>
      <c r="AH713" s="163">
        <v>46055</v>
      </c>
      <c r="AI713" s="170" t="s">
        <v>1266</v>
      </c>
      <c r="AJ713" s="147">
        <v>46059</v>
      </c>
      <c r="AK713" s="12" t="s">
        <v>2294</v>
      </c>
      <c r="AL713" s="12"/>
      <c r="AM713" s="12" t="s">
        <v>2293</v>
      </c>
      <c r="AN713" s="12"/>
    </row>
    <row r="714" spans="1:40" x14ac:dyDescent="0.25">
      <c r="A714" s="148">
        <v>120</v>
      </c>
      <c r="B714" s="268" t="s">
        <v>55</v>
      </c>
      <c r="C714" s="149" t="s">
        <v>78</v>
      </c>
      <c r="D714" s="139" t="s">
        <v>1140</v>
      </c>
      <c r="E714" s="8" t="str">
        <f>VLOOKUP(R714,'REPARTO PROCESOS'!B:C,2,0)</f>
        <v>FDLSC-CD-001-2026</v>
      </c>
      <c r="F714" s="29" t="str">
        <f>VLOOKUP(G714,'NUMEROS DE CONTRATO'!G:K,5,0)</f>
        <v>741-2026 CPS-AG(145208)</v>
      </c>
      <c r="G714" s="222" t="s">
        <v>199</v>
      </c>
      <c r="H714" s="149">
        <v>1023946420</v>
      </c>
      <c r="I714" s="149">
        <v>3177583358</v>
      </c>
      <c r="J714" s="149" t="s">
        <v>1129</v>
      </c>
      <c r="K714" s="149" t="s">
        <v>1063</v>
      </c>
      <c r="L714" s="151">
        <v>2349</v>
      </c>
      <c r="M714" s="151">
        <v>2349</v>
      </c>
      <c r="N714" s="148" t="s">
        <v>1129</v>
      </c>
      <c r="O714" s="149" t="s">
        <v>1129</v>
      </c>
      <c r="P714" s="279" t="s">
        <v>1132</v>
      </c>
      <c r="Q714" s="288" t="s">
        <v>1141</v>
      </c>
      <c r="R714" s="281">
        <v>145208</v>
      </c>
      <c r="S714" s="280" t="s">
        <v>1070</v>
      </c>
      <c r="T714" s="19">
        <v>1696</v>
      </c>
      <c r="U714" s="247" t="s">
        <v>1142</v>
      </c>
      <c r="V714" s="138" t="s">
        <v>1143</v>
      </c>
      <c r="W714" s="138" t="s">
        <v>1144</v>
      </c>
      <c r="X714" s="318">
        <v>24760000</v>
      </c>
      <c r="Y714" s="320" t="s">
        <v>1145</v>
      </c>
      <c r="Z714" s="162" t="s">
        <v>1146</v>
      </c>
      <c r="AA714" s="222" t="s">
        <v>1147</v>
      </c>
      <c r="AB714" s="148" t="s">
        <v>1047</v>
      </c>
      <c r="AC714" s="149" t="s">
        <v>1047</v>
      </c>
      <c r="AD714" s="207" t="s">
        <v>14</v>
      </c>
      <c r="AE714" s="75" t="s">
        <v>37</v>
      </c>
      <c r="AF714" s="209">
        <v>46057</v>
      </c>
      <c r="AG714" s="5" t="s">
        <v>1060</v>
      </c>
      <c r="AH714" s="163">
        <v>46055</v>
      </c>
      <c r="AI714" s="168" t="s">
        <v>1622</v>
      </c>
      <c r="AJ714" s="147">
        <v>46059</v>
      </c>
      <c r="AK714" s="12">
        <v>1909</v>
      </c>
      <c r="AL714" s="147">
        <v>46063</v>
      </c>
      <c r="AM714" s="12" t="s">
        <v>2295</v>
      </c>
      <c r="AN714" s="12"/>
    </row>
    <row r="715" spans="1:40" x14ac:dyDescent="0.25">
      <c r="A715" s="148">
        <v>53</v>
      </c>
      <c r="B715" s="268" t="s">
        <v>55</v>
      </c>
      <c r="C715" s="149" t="s">
        <v>56</v>
      </c>
      <c r="D715" s="139" t="s">
        <v>1453</v>
      </c>
      <c r="E715" s="8" t="str">
        <f>VLOOKUP(R715,'REPARTO PROCESOS'!B:C,2,0)</f>
        <v>FDLSC-CD-005-2026</v>
      </c>
      <c r="F715" s="29" t="str">
        <f>VLOOKUP(G715,'NUMEROS DE CONTRATO'!G:K,5,0)</f>
        <v>742-2026 CPS-AG(145273)</v>
      </c>
      <c r="G715" s="222" t="s">
        <v>132</v>
      </c>
      <c r="H715" s="149">
        <v>52361485</v>
      </c>
      <c r="I715" s="149">
        <v>3178553713</v>
      </c>
      <c r="J715" s="149" t="s">
        <v>1129</v>
      </c>
      <c r="K715" s="149" t="s">
        <v>1063</v>
      </c>
      <c r="L715" s="151">
        <v>2601</v>
      </c>
      <c r="M715" s="151">
        <v>2601</v>
      </c>
      <c r="N715" s="148" t="s">
        <v>1129</v>
      </c>
      <c r="O715" s="149" t="s">
        <v>1129</v>
      </c>
      <c r="P715" s="279" t="s">
        <v>1132</v>
      </c>
      <c r="Q715" s="288" t="s">
        <v>1141</v>
      </c>
      <c r="R715" s="281">
        <v>145273</v>
      </c>
      <c r="S715" s="280" t="s">
        <v>1052</v>
      </c>
      <c r="T715" s="19">
        <v>1699</v>
      </c>
      <c r="U715" s="247" t="s">
        <v>1925</v>
      </c>
      <c r="V715" s="138" t="s">
        <v>1926</v>
      </c>
      <c r="W715" s="138" t="s">
        <v>1144</v>
      </c>
      <c r="X715" s="318">
        <v>24760000</v>
      </c>
      <c r="Y715" s="320" t="s">
        <v>1145</v>
      </c>
      <c r="Z715" s="162" t="s">
        <v>1146</v>
      </c>
      <c r="AA715" s="222" t="s">
        <v>1147</v>
      </c>
      <c r="AB715" s="148" t="s">
        <v>1047</v>
      </c>
      <c r="AC715" s="149" t="s">
        <v>1047</v>
      </c>
      <c r="AD715" s="135" t="s">
        <v>14</v>
      </c>
      <c r="AE715" s="75" t="s">
        <v>37</v>
      </c>
      <c r="AF715" s="214">
        <v>46058</v>
      </c>
      <c r="AG715" s="12" t="s">
        <v>1060</v>
      </c>
      <c r="AH715" s="147">
        <v>46055</v>
      </c>
      <c r="AI715" s="212" t="s">
        <v>1312</v>
      </c>
      <c r="AJ715" s="147">
        <v>46058</v>
      </c>
      <c r="AK715" s="12">
        <v>1850</v>
      </c>
      <c r="AL715" s="147">
        <v>46063</v>
      </c>
      <c r="AM715" s="12" t="s">
        <v>2295</v>
      </c>
      <c r="AN715" s="12"/>
    </row>
    <row r="716" spans="1:40" x14ac:dyDescent="0.25">
      <c r="A716" s="148">
        <v>52</v>
      </c>
      <c r="B716" s="268" t="s">
        <v>55</v>
      </c>
      <c r="C716" s="149" t="s">
        <v>56</v>
      </c>
      <c r="D716" s="139" t="s">
        <v>1453</v>
      </c>
      <c r="E716" s="8" t="str">
        <f>VLOOKUP(R716,'REPARTO PROCESOS'!B:C,2,0)</f>
        <v>FDLSC-CD-074-2026</v>
      </c>
      <c r="F716" s="29" t="str">
        <f>VLOOKUP(G716,'NUMEROS DE CONTRATO'!G:K,5,0)</f>
        <v>743-2026 CPS-AG(145355)</v>
      </c>
      <c r="G716" s="222" t="s">
        <v>131</v>
      </c>
      <c r="H716" s="149">
        <v>1032480192</v>
      </c>
      <c r="I716" s="149">
        <v>3008475025</v>
      </c>
      <c r="J716" s="149" t="s">
        <v>1479</v>
      </c>
      <c r="K716" s="149" t="s">
        <v>1063</v>
      </c>
      <c r="L716" s="151">
        <v>2601</v>
      </c>
      <c r="M716" s="151">
        <v>2601</v>
      </c>
      <c r="N716" s="148" t="s">
        <v>1092</v>
      </c>
      <c r="O716" s="149" t="s">
        <v>1092</v>
      </c>
      <c r="P716" s="279" t="s">
        <v>1093</v>
      </c>
      <c r="Q716" s="285" t="s">
        <v>1093</v>
      </c>
      <c r="R716" s="281">
        <v>145355</v>
      </c>
      <c r="S716" s="280" t="s">
        <v>1052</v>
      </c>
      <c r="T716" s="19">
        <v>1704</v>
      </c>
      <c r="U716" s="247" t="s">
        <v>1928</v>
      </c>
      <c r="V716" s="138" t="s">
        <v>1929</v>
      </c>
      <c r="W716" s="138" t="s">
        <v>1144</v>
      </c>
      <c r="X716" s="318">
        <v>38400000</v>
      </c>
      <c r="Y716" s="320" t="s">
        <v>1096</v>
      </c>
      <c r="Z716" s="162" t="s">
        <v>1097</v>
      </c>
      <c r="AA716" s="222" t="s">
        <v>1098</v>
      </c>
      <c r="AB716" s="148" t="s">
        <v>1047</v>
      </c>
      <c r="AC716" s="149" t="s">
        <v>1047</v>
      </c>
      <c r="AD716" s="135" t="s">
        <v>14</v>
      </c>
      <c r="AE716" s="75" t="s">
        <v>37</v>
      </c>
      <c r="AF716" s="214">
        <v>46058</v>
      </c>
      <c r="AG716" s="12" t="s">
        <v>1060</v>
      </c>
      <c r="AH716" s="147">
        <v>46055</v>
      </c>
      <c r="AI716" s="212" t="s">
        <v>1312</v>
      </c>
      <c r="AJ716" s="147">
        <v>46058</v>
      </c>
      <c r="AK716" s="12">
        <v>1849</v>
      </c>
      <c r="AL716" s="147">
        <v>46063</v>
      </c>
      <c r="AM716" s="12" t="s">
        <v>2295</v>
      </c>
      <c r="AN716" s="12"/>
    </row>
    <row r="717" spans="1:40" x14ac:dyDescent="0.25">
      <c r="A717" s="148">
        <v>203</v>
      </c>
      <c r="B717" s="268" t="s">
        <v>250</v>
      </c>
      <c r="C717" s="149" t="s">
        <v>262</v>
      </c>
      <c r="D717" s="139" t="s">
        <v>1306</v>
      </c>
      <c r="E717" s="8" t="str">
        <f>VLOOKUP(R717,'REPARTO PROCESOS'!B:C,2,0)</f>
        <v>FDLSC-CD-049-2026</v>
      </c>
      <c r="F717" s="29" t="str">
        <f>VLOOKUP(G717,'NUMEROS DE CONTRATO'!G:K,5,0)</f>
        <v>744-2026 CPS-AG(-147485)</v>
      </c>
      <c r="G717" s="222" t="s">
        <v>297</v>
      </c>
      <c r="H717" s="149">
        <v>1023972881</v>
      </c>
      <c r="I717" s="149">
        <v>3142313442</v>
      </c>
      <c r="J717" s="149" t="s">
        <v>2164</v>
      </c>
      <c r="K717" s="149" t="s">
        <v>1063</v>
      </c>
      <c r="L717" s="151">
        <v>2285</v>
      </c>
      <c r="M717" s="151">
        <v>2285</v>
      </c>
      <c r="N717" s="148" t="s">
        <v>1092</v>
      </c>
      <c r="O717" s="149" t="s">
        <v>1092</v>
      </c>
      <c r="P717" s="279" t="s">
        <v>1234</v>
      </c>
      <c r="Q717" s="285" t="s">
        <v>1093</v>
      </c>
      <c r="R717" s="281">
        <v>147485</v>
      </c>
      <c r="S717" s="280" t="s">
        <v>1109</v>
      </c>
      <c r="T717" s="124">
        <v>1858</v>
      </c>
      <c r="U717" s="247" t="s">
        <v>1310</v>
      </c>
      <c r="V717" s="138" t="s">
        <v>1311</v>
      </c>
      <c r="W717" s="138" t="s">
        <v>1144</v>
      </c>
      <c r="X717" s="318">
        <v>38400000</v>
      </c>
      <c r="Y717" s="320" t="s">
        <v>1096</v>
      </c>
      <c r="Z717" s="162" t="s">
        <v>1097</v>
      </c>
      <c r="AA717" s="222" t="s">
        <v>1098</v>
      </c>
      <c r="AB717" s="148" t="s">
        <v>1047</v>
      </c>
      <c r="AC717" s="149" t="s">
        <v>1047</v>
      </c>
      <c r="AD717" s="135" t="s">
        <v>14</v>
      </c>
      <c r="AE717" s="75" t="s">
        <v>37</v>
      </c>
      <c r="AF717" s="209">
        <v>46058</v>
      </c>
      <c r="AG717" s="64" t="s">
        <v>1060</v>
      </c>
      <c r="AH717" s="102">
        <v>46056</v>
      </c>
      <c r="AI717" s="168" t="s">
        <v>1622</v>
      </c>
      <c r="AJ717" s="147">
        <v>46059</v>
      </c>
      <c r="AK717" s="12">
        <v>1943</v>
      </c>
      <c r="AL717" s="147">
        <v>46063</v>
      </c>
      <c r="AM717" s="12" t="s">
        <v>2295</v>
      </c>
      <c r="AN717" s="12"/>
    </row>
    <row r="718" spans="1:40" x14ac:dyDescent="0.25">
      <c r="A718" s="148">
        <v>204</v>
      </c>
      <c r="B718" s="268" t="s">
        <v>250</v>
      </c>
      <c r="C718" s="149" t="s">
        <v>262</v>
      </c>
      <c r="D718" s="139" t="s">
        <v>1306</v>
      </c>
      <c r="E718" s="8" t="str">
        <f>VLOOKUP(R718,'REPARTO PROCESOS'!B:C,2,0)</f>
        <v>FDLSC-CD-049-2026</v>
      </c>
      <c r="F718" s="29" t="str">
        <f>VLOOKUP(G718,'NUMEROS DE CONTRATO'!G:K,5,0)</f>
        <v>745-2026 CPS-AG(-147485)</v>
      </c>
      <c r="G718" s="222" t="s">
        <v>298</v>
      </c>
      <c r="H718" s="149">
        <v>53043900</v>
      </c>
      <c r="I718" s="149" t="s">
        <v>2165</v>
      </c>
      <c r="J718" s="149" t="s">
        <v>2166</v>
      </c>
      <c r="K718" s="149" t="s">
        <v>1063</v>
      </c>
      <c r="L718" s="151">
        <v>2285</v>
      </c>
      <c r="M718" s="151">
        <v>2285</v>
      </c>
      <c r="N718" s="148" t="s">
        <v>1092</v>
      </c>
      <c r="O718" s="149" t="s">
        <v>1092</v>
      </c>
      <c r="P718" s="279" t="s">
        <v>1234</v>
      </c>
      <c r="Q718" s="285" t="s">
        <v>1093</v>
      </c>
      <c r="R718" s="281">
        <v>147485</v>
      </c>
      <c r="S718" s="280" t="s">
        <v>1109</v>
      </c>
      <c r="T718" s="124">
        <v>1858</v>
      </c>
      <c r="U718" s="247" t="s">
        <v>1310</v>
      </c>
      <c r="V718" s="138" t="s">
        <v>1311</v>
      </c>
      <c r="W718" s="9" t="s">
        <v>1055</v>
      </c>
      <c r="X718" s="318">
        <v>38400000</v>
      </c>
      <c r="Y718" s="320" t="s">
        <v>1096</v>
      </c>
      <c r="Z718" s="162" t="s">
        <v>1097</v>
      </c>
      <c r="AA718" s="78" t="s">
        <v>1098</v>
      </c>
      <c r="AB718" s="148" t="s">
        <v>1047</v>
      </c>
      <c r="AC718" s="149" t="s">
        <v>1047</v>
      </c>
      <c r="AD718" s="135" t="s">
        <v>14</v>
      </c>
      <c r="AE718" s="75" t="s">
        <v>37</v>
      </c>
      <c r="AF718" s="217">
        <v>46058</v>
      </c>
      <c r="AG718" s="12" t="s">
        <v>1060</v>
      </c>
      <c r="AH718" s="147">
        <v>46056</v>
      </c>
      <c r="AI718" s="168" t="s">
        <v>1139</v>
      </c>
      <c r="AJ718" s="147">
        <v>46063</v>
      </c>
      <c r="AK718" s="12" t="s">
        <v>2294</v>
      </c>
      <c r="AL718" s="12"/>
      <c r="AM718" s="12" t="s">
        <v>2295</v>
      </c>
      <c r="AN718" s="12"/>
    </row>
    <row r="719" spans="1:40" x14ac:dyDescent="0.25">
      <c r="A719" s="148">
        <v>821</v>
      </c>
      <c r="B719" s="268" t="s">
        <v>274</v>
      </c>
      <c r="C719" s="149" t="s">
        <v>274</v>
      </c>
      <c r="D719" s="139" t="s">
        <v>1215</v>
      </c>
      <c r="E719" s="8" t="str">
        <f>VLOOKUP(R719,'REPARTO PROCESOS'!B:C,2,0)</f>
        <v>FDLSC-CD-023-2026</v>
      </c>
      <c r="F719" s="29" t="str">
        <f>VLOOKUP(G719,'NUMEROS DE CONTRATO'!G:K,5,0)</f>
        <v>746-2026 CPS-P(147523)</v>
      </c>
      <c r="G719" s="222" t="s">
        <v>974</v>
      </c>
      <c r="H719" s="162" t="s">
        <v>1047</v>
      </c>
      <c r="I719" s="149">
        <v>3224319176</v>
      </c>
      <c r="J719" s="149" t="s">
        <v>2167</v>
      </c>
      <c r="K719" s="149" t="s">
        <v>1047</v>
      </c>
      <c r="L719" s="151">
        <v>2254</v>
      </c>
      <c r="M719" s="151">
        <v>2254</v>
      </c>
      <c r="N719" s="148" t="s">
        <v>1089</v>
      </c>
      <c r="O719" s="149" t="s">
        <v>1050</v>
      </c>
      <c r="P719" s="279" t="s">
        <v>1165</v>
      </c>
      <c r="Q719" s="285" t="s">
        <v>1051</v>
      </c>
      <c r="R719" s="281">
        <v>147523</v>
      </c>
      <c r="S719" s="280" t="s">
        <v>1109</v>
      </c>
      <c r="T719" s="124">
        <v>1862</v>
      </c>
      <c r="U719" s="247" t="s">
        <v>1526</v>
      </c>
      <c r="V719" s="138" t="s">
        <v>1612</v>
      </c>
      <c r="W719" s="9" t="s">
        <v>1055</v>
      </c>
      <c r="X719" s="318">
        <v>44800000</v>
      </c>
      <c r="Y719" s="320" t="s">
        <v>1056</v>
      </c>
      <c r="Z719" s="162" t="s">
        <v>1057</v>
      </c>
      <c r="AA719" s="222" t="s">
        <v>1058</v>
      </c>
      <c r="AB719" s="148" t="s">
        <v>1059</v>
      </c>
      <c r="AC719" s="152">
        <v>46007</v>
      </c>
      <c r="AD719" s="141" t="s">
        <v>14</v>
      </c>
      <c r="AE719" s="75" t="s">
        <v>15</v>
      </c>
      <c r="AF719" s="210" t="s">
        <v>1047</v>
      </c>
      <c r="AG719" s="5" t="s">
        <v>1060</v>
      </c>
      <c r="AH719" s="163">
        <v>46055</v>
      </c>
      <c r="AI719" s="168" t="s">
        <v>1139</v>
      </c>
      <c r="AJ719" s="147">
        <v>46063</v>
      </c>
      <c r="AK719" s="12" t="s">
        <v>2294</v>
      </c>
      <c r="AL719" s="12"/>
      <c r="AM719" s="12" t="s">
        <v>2293</v>
      </c>
      <c r="AN719" s="12"/>
    </row>
    <row r="720" spans="1:40" x14ac:dyDescent="0.25">
      <c r="A720" s="148">
        <v>381</v>
      </c>
      <c r="B720" s="268" t="s">
        <v>402</v>
      </c>
      <c r="C720" s="149" t="s">
        <v>482</v>
      </c>
      <c r="D720" s="139" t="s">
        <v>1193</v>
      </c>
      <c r="E720" s="8" t="str">
        <f>VLOOKUP(R720,'REPARTO PROCESOS'!B:C,2,0)</f>
        <v>FDLSC-CD-006-2026</v>
      </c>
      <c r="F720" s="29" t="str">
        <f>VLOOKUP(G720,'NUMEROS DE CONTRATO'!G:K,5,0)</f>
        <v>747-2026 CPS-P(146347)</v>
      </c>
      <c r="G720" s="222" t="s">
        <v>485</v>
      </c>
      <c r="H720" s="149">
        <v>80246654</v>
      </c>
      <c r="I720" s="149">
        <v>3115449696</v>
      </c>
      <c r="J720" s="149" t="s">
        <v>1194</v>
      </c>
      <c r="K720" s="149" t="s">
        <v>1063</v>
      </c>
      <c r="L720" s="151">
        <v>2409</v>
      </c>
      <c r="M720" s="151">
        <v>2409</v>
      </c>
      <c r="N720" s="148" t="s">
        <v>1064</v>
      </c>
      <c r="O720" s="149" t="s">
        <v>1089</v>
      </c>
      <c r="P720" s="279" t="s">
        <v>1197</v>
      </c>
      <c r="Q720" s="285" t="s">
        <v>1197</v>
      </c>
      <c r="R720" s="280">
        <v>146347</v>
      </c>
      <c r="S720" s="280" t="s">
        <v>1166</v>
      </c>
      <c r="T720" s="120">
        <v>1760</v>
      </c>
      <c r="U720" s="247" t="s">
        <v>1565</v>
      </c>
      <c r="V720" s="138" t="s">
        <v>2146</v>
      </c>
      <c r="W720" s="9" t="s">
        <v>1055</v>
      </c>
      <c r="X720" s="318">
        <v>48000000</v>
      </c>
      <c r="Y720" s="320" t="s">
        <v>1211</v>
      </c>
      <c r="Z720" s="162" t="s">
        <v>1212</v>
      </c>
      <c r="AA720" s="222" t="s">
        <v>1213</v>
      </c>
      <c r="AB720" s="148" t="s">
        <v>1047</v>
      </c>
      <c r="AC720" s="149" t="s">
        <v>1047</v>
      </c>
      <c r="AD720" s="135" t="s">
        <v>14</v>
      </c>
      <c r="AE720" s="75" t="s">
        <v>37</v>
      </c>
      <c r="AF720" s="209">
        <v>46057</v>
      </c>
      <c r="AG720" s="5" t="s">
        <v>1060</v>
      </c>
      <c r="AH720" s="163">
        <v>46055</v>
      </c>
      <c r="AI720" s="170" t="s">
        <v>1266</v>
      </c>
      <c r="AJ720" s="147">
        <v>46059</v>
      </c>
      <c r="AK720" s="12" t="s">
        <v>2294</v>
      </c>
      <c r="AL720" s="12"/>
      <c r="AM720" s="12" t="s">
        <v>2295</v>
      </c>
      <c r="AN720" s="12"/>
    </row>
    <row r="721" spans="1:40" x14ac:dyDescent="0.25">
      <c r="A721" s="148">
        <v>854</v>
      </c>
      <c r="B721" s="268" t="s">
        <v>250</v>
      </c>
      <c r="C721" s="149" t="s">
        <v>259</v>
      </c>
      <c r="D721" s="139" t="s">
        <v>1306</v>
      </c>
      <c r="E721" s="8" t="str">
        <f>VLOOKUP(R721,'REPARTO PROCESOS'!B:C,2,0)</f>
        <v>FDLSC-CD-028-2026</v>
      </c>
      <c r="F721" s="29" t="str">
        <f>VLOOKUP(G721,'NUMEROS DE CONTRATO'!G:K,5,0)</f>
        <v>748-2026 CPS-P(147221)</v>
      </c>
      <c r="G721" s="222" t="s">
        <v>405</v>
      </c>
      <c r="H721" s="149" t="s">
        <v>1047</v>
      </c>
      <c r="I721" s="149">
        <v>3116275740</v>
      </c>
      <c r="J721" s="149" t="s">
        <v>2168</v>
      </c>
      <c r="K721" s="149" t="s">
        <v>1047</v>
      </c>
      <c r="L721" s="151">
        <v>2627</v>
      </c>
      <c r="M721" s="151">
        <v>2627</v>
      </c>
      <c r="N721" s="148" t="s">
        <v>1064</v>
      </c>
      <c r="O721" s="149" t="s">
        <v>1089</v>
      </c>
      <c r="P721" s="279" t="s">
        <v>1197</v>
      </c>
      <c r="Q721" s="285" t="s">
        <v>1197</v>
      </c>
      <c r="R721" s="281">
        <v>147221</v>
      </c>
      <c r="S721" s="280" t="s">
        <v>1224</v>
      </c>
      <c r="T721" s="124">
        <v>1835</v>
      </c>
      <c r="U721" s="247" t="s">
        <v>1863</v>
      </c>
      <c r="V721" s="138" t="s">
        <v>1864</v>
      </c>
      <c r="W721" s="138" t="s">
        <v>1144</v>
      </c>
      <c r="X721" s="318">
        <v>48000000</v>
      </c>
      <c r="Y721" s="320" t="s">
        <v>1211</v>
      </c>
      <c r="Z721" s="162" t="s">
        <v>1212</v>
      </c>
      <c r="AA721" s="222" t="s">
        <v>1213</v>
      </c>
      <c r="AB721" s="148" t="s">
        <v>1487</v>
      </c>
      <c r="AC721" s="149" t="s">
        <v>1047</v>
      </c>
      <c r="AD721" s="141" t="s">
        <v>14</v>
      </c>
      <c r="AE721" s="75" t="s">
        <v>37</v>
      </c>
      <c r="AF721" s="209">
        <v>46058</v>
      </c>
      <c r="AG721" s="5" t="s">
        <v>1060</v>
      </c>
      <c r="AH721" s="163">
        <v>46055</v>
      </c>
      <c r="AI721" s="168" t="s">
        <v>1312</v>
      </c>
      <c r="AJ721" s="147">
        <v>46058</v>
      </c>
      <c r="AK721" s="158" t="s">
        <v>2294</v>
      </c>
      <c r="AL721" s="12"/>
      <c r="AM721" s="12" t="s">
        <v>2295</v>
      </c>
      <c r="AN721" s="12"/>
    </row>
    <row r="722" spans="1:40" x14ac:dyDescent="0.25">
      <c r="A722" s="148">
        <v>385</v>
      </c>
      <c r="B722" s="268" t="s">
        <v>402</v>
      </c>
      <c r="C722" s="149" t="s">
        <v>482</v>
      </c>
      <c r="D722" s="139" t="s">
        <v>1193</v>
      </c>
      <c r="E722" s="8" t="str">
        <f>VLOOKUP(R722,'REPARTO PROCESOS'!B:C,2,0)</f>
        <v>FDLSC-CD-006-2026</v>
      </c>
      <c r="F722" s="29" t="str">
        <f>VLOOKUP(G722,'NUMEROS DE CONTRATO'!G:K,5,0)</f>
        <v>749-2026 CPS-P(146347)</v>
      </c>
      <c r="G722" s="222" t="s">
        <v>489</v>
      </c>
      <c r="H722" s="149">
        <v>80913473</v>
      </c>
      <c r="I722" s="149">
        <v>3103431383</v>
      </c>
      <c r="J722" s="149" t="s">
        <v>2169</v>
      </c>
      <c r="K722" s="149" t="s">
        <v>1063</v>
      </c>
      <c r="L722" s="151">
        <v>2409</v>
      </c>
      <c r="M722" s="151">
        <v>2409</v>
      </c>
      <c r="N722" s="148" t="s">
        <v>1064</v>
      </c>
      <c r="O722" s="149" t="s">
        <v>1089</v>
      </c>
      <c r="P722" s="279" t="s">
        <v>1197</v>
      </c>
      <c r="Q722" s="285" t="s">
        <v>1197</v>
      </c>
      <c r="R722" s="280">
        <v>146347</v>
      </c>
      <c r="S722" s="280" t="s">
        <v>1166</v>
      </c>
      <c r="T722" s="120">
        <v>1760</v>
      </c>
      <c r="U722" s="247" t="s">
        <v>1565</v>
      </c>
      <c r="V722" s="138" t="s">
        <v>2146</v>
      </c>
      <c r="W722" s="9" t="s">
        <v>1055</v>
      </c>
      <c r="X722" s="318">
        <v>48000000</v>
      </c>
      <c r="Y722" s="320" t="s">
        <v>1211</v>
      </c>
      <c r="Z722" s="162" t="s">
        <v>1212</v>
      </c>
      <c r="AA722" s="222" t="s">
        <v>1213</v>
      </c>
      <c r="AB722" s="148" t="s">
        <v>1047</v>
      </c>
      <c r="AC722" s="149" t="s">
        <v>1047</v>
      </c>
      <c r="AD722" s="136" t="s">
        <v>14</v>
      </c>
      <c r="AE722" s="75" t="s">
        <v>37</v>
      </c>
      <c r="AF722" s="209">
        <v>46058</v>
      </c>
      <c r="AG722" s="12" t="s">
        <v>1060</v>
      </c>
      <c r="AH722" s="147">
        <v>46056</v>
      </c>
      <c r="AI722" s="170" t="s">
        <v>1266</v>
      </c>
      <c r="AJ722" s="147">
        <v>46059</v>
      </c>
      <c r="AK722" s="12" t="s">
        <v>2294</v>
      </c>
      <c r="AL722" s="12"/>
      <c r="AM722" s="12" t="s">
        <v>2295</v>
      </c>
      <c r="AN722" s="12"/>
    </row>
    <row r="723" spans="1:40" x14ac:dyDescent="0.25">
      <c r="A723" s="148">
        <v>861</v>
      </c>
      <c r="B723" s="268" t="s">
        <v>274</v>
      </c>
      <c r="C723" s="149" t="s">
        <v>274</v>
      </c>
      <c r="D723" s="139" t="s">
        <v>1453</v>
      </c>
      <c r="E723" s="8" t="str">
        <f>VLOOKUP(R723,'REPARTO PROCESOS'!B:C,2,0)</f>
        <v>FDLSC-CD-055-2026</v>
      </c>
      <c r="F723" s="29" t="str">
        <f>VLOOKUP(G723,'NUMEROS DE CONTRATO'!G:K,5,0)</f>
        <v>750-2026 CPS-AG(147464)</v>
      </c>
      <c r="G723" s="222" t="s">
        <v>2170</v>
      </c>
      <c r="H723" s="149" t="s">
        <v>1047</v>
      </c>
      <c r="I723" s="149">
        <v>3008056859</v>
      </c>
      <c r="J723" s="149" t="s">
        <v>1129</v>
      </c>
      <c r="K723" s="149" t="s">
        <v>1063</v>
      </c>
      <c r="L723" s="151">
        <v>2615</v>
      </c>
      <c r="M723" s="151">
        <v>2615</v>
      </c>
      <c r="N723" s="148" t="s">
        <v>1129</v>
      </c>
      <c r="O723" s="149" t="s">
        <v>1129</v>
      </c>
      <c r="P723" s="279" t="s">
        <v>1047</v>
      </c>
      <c r="Q723" s="285" t="s">
        <v>1132</v>
      </c>
      <c r="R723" s="280">
        <v>147464</v>
      </c>
      <c r="S723" s="280" t="s">
        <v>1109</v>
      </c>
      <c r="T723" s="124">
        <v>1856</v>
      </c>
      <c r="U723" s="247" t="s">
        <v>2042</v>
      </c>
      <c r="V723" s="138" t="s">
        <v>2043</v>
      </c>
      <c r="W723" s="9" t="s">
        <v>1055</v>
      </c>
      <c r="X723" s="318">
        <v>23200000</v>
      </c>
      <c r="Y723" s="320" t="s">
        <v>1135</v>
      </c>
      <c r="Z723" s="162" t="s">
        <v>1136</v>
      </c>
      <c r="AA723" s="78" t="s">
        <v>1137</v>
      </c>
      <c r="AB723" s="148" t="s">
        <v>1059</v>
      </c>
      <c r="AC723" s="152">
        <v>46043</v>
      </c>
      <c r="AD723" s="141" t="s">
        <v>14</v>
      </c>
      <c r="AE723" s="75" t="s">
        <v>37</v>
      </c>
      <c r="AF723" s="217">
        <v>46058</v>
      </c>
      <c r="AG723" s="5" t="s">
        <v>1060</v>
      </c>
      <c r="AH723" s="163">
        <v>46055</v>
      </c>
      <c r="AI723" s="168" t="s">
        <v>1139</v>
      </c>
      <c r="AJ723" s="147">
        <v>46063</v>
      </c>
      <c r="AK723" s="12" t="s">
        <v>2294</v>
      </c>
      <c r="AL723" s="12"/>
      <c r="AM723" s="12" t="s">
        <v>2295</v>
      </c>
      <c r="AN723" s="12"/>
    </row>
    <row r="724" spans="1:40" x14ac:dyDescent="0.25">
      <c r="A724" s="148">
        <v>56</v>
      </c>
      <c r="B724" s="268" t="s">
        <v>55</v>
      </c>
      <c r="C724" s="149" t="s">
        <v>56</v>
      </c>
      <c r="D724" s="139" t="s">
        <v>1453</v>
      </c>
      <c r="E724" s="8" t="str">
        <f>VLOOKUP(R724,'REPARTO PROCESOS'!B:C,2,0)</f>
        <v>FDLSC-CD-005-2026</v>
      </c>
      <c r="F724" s="29" t="str">
        <f>VLOOKUP(G724,'NUMEROS DE CONTRATO'!G:K,5,0)</f>
        <v>751-2026 CPS-AG(145273)</v>
      </c>
      <c r="G724" s="222" t="s">
        <v>135</v>
      </c>
      <c r="H724" s="149">
        <v>52183986</v>
      </c>
      <c r="I724" s="149">
        <v>3132898696</v>
      </c>
      <c r="J724" s="149" t="s">
        <v>1129</v>
      </c>
      <c r="K724" s="149" t="s">
        <v>1063</v>
      </c>
      <c r="L724" s="151">
        <v>2601</v>
      </c>
      <c r="M724" s="151">
        <v>2601</v>
      </c>
      <c r="N724" s="148" t="s">
        <v>1924</v>
      </c>
      <c r="O724" s="149" t="s">
        <v>1129</v>
      </c>
      <c r="P724" s="279" t="s">
        <v>1132</v>
      </c>
      <c r="Q724" s="288" t="s">
        <v>1141</v>
      </c>
      <c r="R724" s="281">
        <v>145273</v>
      </c>
      <c r="S724" s="280" t="s">
        <v>1052</v>
      </c>
      <c r="T724" s="19">
        <v>1699</v>
      </c>
      <c r="U724" s="247" t="s">
        <v>1925</v>
      </c>
      <c r="V724" s="138" t="s">
        <v>1926</v>
      </c>
      <c r="W724" s="138" t="s">
        <v>1144</v>
      </c>
      <c r="X724" s="318">
        <v>24760000</v>
      </c>
      <c r="Y724" s="320" t="s">
        <v>1145</v>
      </c>
      <c r="Z724" s="162" t="s">
        <v>1146</v>
      </c>
      <c r="AA724" s="222" t="s">
        <v>1147</v>
      </c>
      <c r="AB724" s="148" t="s">
        <v>1047</v>
      </c>
      <c r="AC724" s="149" t="s">
        <v>1047</v>
      </c>
      <c r="AD724" s="141" t="s">
        <v>14</v>
      </c>
      <c r="AE724" s="75" t="s">
        <v>37</v>
      </c>
      <c r="AF724" s="245">
        <v>46058</v>
      </c>
      <c r="AG724" s="12" t="s">
        <v>1060</v>
      </c>
      <c r="AH724" s="147">
        <v>46055</v>
      </c>
      <c r="AI724" s="212" t="s">
        <v>1312</v>
      </c>
      <c r="AJ724" s="147">
        <v>46058</v>
      </c>
      <c r="AK724" s="12">
        <v>1852</v>
      </c>
      <c r="AL724" s="147">
        <v>46063</v>
      </c>
      <c r="AM724" s="12" t="s">
        <v>2295</v>
      </c>
      <c r="AN724" s="12"/>
    </row>
    <row r="725" spans="1:40" x14ac:dyDescent="0.25">
      <c r="A725" s="148">
        <v>58</v>
      </c>
      <c r="B725" s="268" t="s">
        <v>55</v>
      </c>
      <c r="C725" s="149" t="s">
        <v>56</v>
      </c>
      <c r="D725" s="139" t="s">
        <v>1453</v>
      </c>
      <c r="E725" s="8" t="str">
        <f>VLOOKUP(R725,'REPARTO PROCESOS'!B:C,2,0)</f>
        <v>FDLSC-CD-005-2026</v>
      </c>
      <c r="F725" s="29" t="str">
        <f>VLOOKUP(G725,'NUMEROS DE CONTRATO'!G:K,5,0)</f>
        <v>752-2026 CPS-AG(145273)</v>
      </c>
      <c r="G725" s="222" t="s">
        <v>137</v>
      </c>
      <c r="H725" s="149">
        <v>79735250</v>
      </c>
      <c r="I725" s="149">
        <v>3112140075</v>
      </c>
      <c r="J725" s="149" t="s">
        <v>1129</v>
      </c>
      <c r="K725" s="149" t="s">
        <v>1063</v>
      </c>
      <c r="L725" s="151">
        <v>2601</v>
      </c>
      <c r="M725" s="151">
        <v>2601</v>
      </c>
      <c r="N725" s="148" t="s">
        <v>1924</v>
      </c>
      <c r="O725" s="149" t="s">
        <v>1129</v>
      </c>
      <c r="P725" s="279" t="s">
        <v>1132</v>
      </c>
      <c r="Q725" s="288" t="s">
        <v>1141</v>
      </c>
      <c r="R725" s="280">
        <v>145273</v>
      </c>
      <c r="S725" s="280" t="s">
        <v>1052</v>
      </c>
      <c r="T725" s="19">
        <v>1699</v>
      </c>
      <c r="U725" s="247" t="s">
        <v>1925</v>
      </c>
      <c r="V725" s="138" t="s">
        <v>1926</v>
      </c>
      <c r="W725" s="138" t="s">
        <v>1144</v>
      </c>
      <c r="X725" s="318">
        <v>24760000</v>
      </c>
      <c r="Y725" s="320" t="s">
        <v>1145</v>
      </c>
      <c r="Z725" s="162" t="s">
        <v>1146</v>
      </c>
      <c r="AA725" s="222" t="s">
        <v>1147</v>
      </c>
      <c r="AB725" s="148" t="s">
        <v>1047</v>
      </c>
      <c r="AC725" s="149" t="s">
        <v>1047</v>
      </c>
      <c r="AD725" s="207" t="s">
        <v>14</v>
      </c>
      <c r="AE725" s="75" t="s">
        <v>37</v>
      </c>
      <c r="AF725" s="209">
        <v>46058</v>
      </c>
      <c r="AG725" s="64" t="s">
        <v>1060</v>
      </c>
      <c r="AH725" s="102">
        <v>46056</v>
      </c>
      <c r="AI725" s="168" t="s">
        <v>1312</v>
      </c>
      <c r="AJ725" s="147">
        <v>46058</v>
      </c>
      <c r="AK725" s="12">
        <v>1854</v>
      </c>
      <c r="AL725" s="147">
        <v>46063</v>
      </c>
      <c r="AM725" s="12" t="s">
        <v>2295</v>
      </c>
      <c r="AN725" s="12"/>
    </row>
    <row r="726" spans="1:40" x14ac:dyDescent="0.25">
      <c r="A726" s="148">
        <v>387</v>
      </c>
      <c r="B726" s="268" t="s">
        <v>402</v>
      </c>
      <c r="C726" s="149" t="s">
        <v>482</v>
      </c>
      <c r="D726" s="139" t="s">
        <v>1193</v>
      </c>
      <c r="E726" s="8" t="str">
        <f>VLOOKUP(R726,'REPARTO PROCESOS'!B:C,2,0)</f>
        <v>FDLSC-CD-006-2026</v>
      </c>
      <c r="F726" s="29" t="str">
        <f>VLOOKUP(G726,'NUMEROS DE CONTRATO'!G:K,5,0)</f>
        <v>753-2026 CPS-P(146347)</v>
      </c>
      <c r="G726" s="222" t="s">
        <v>491</v>
      </c>
      <c r="H726" s="149">
        <v>79469232</v>
      </c>
      <c r="I726" s="149">
        <v>3153147183</v>
      </c>
      <c r="J726" s="149" t="s">
        <v>1187</v>
      </c>
      <c r="K726" s="149" t="s">
        <v>1063</v>
      </c>
      <c r="L726" s="151">
        <v>2409</v>
      </c>
      <c r="M726" s="151">
        <v>2409</v>
      </c>
      <c r="N726" s="148" t="s">
        <v>1064</v>
      </c>
      <c r="O726" s="149" t="s">
        <v>1089</v>
      </c>
      <c r="P726" s="279" t="s">
        <v>1197</v>
      </c>
      <c r="Q726" s="285" t="s">
        <v>1197</v>
      </c>
      <c r="R726" s="280">
        <v>146347</v>
      </c>
      <c r="S726" s="280" t="s">
        <v>1166</v>
      </c>
      <c r="T726" s="120">
        <v>1760</v>
      </c>
      <c r="U726" s="247" t="s">
        <v>1565</v>
      </c>
      <c r="V726" s="138" t="s">
        <v>2146</v>
      </c>
      <c r="W726" s="9" t="s">
        <v>1055</v>
      </c>
      <c r="X726" s="318">
        <v>48000000</v>
      </c>
      <c r="Y726" s="320" t="s">
        <v>1211</v>
      </c>
      <c r="Z726" s="162" t="s">
        <v>1212</v>
      </c>
      <c r="AA726" s="222" t="s">
        <v>1213</v>
      </c>
      <c r="AB726" s="148" t="s">
        <v>1047</v>
      </c>
      <c r="AC726" s="149" t="s">
        <v>1047</v>
      </c>
      <c r="AD726" s="135" t="s">
        <v>14</v>
      </c>
      <c r="AE726" s="75" t="s">
        <v>37</v>
      </c>
      <c r="AF726" s="209">
        <v>46057</v>
      </c>
      <c r="AG726" s="12" t="s">
        <v>1060</v>
      </c>
      <c r="AH726" s="147">
        <v>46055</v>
      </c>
      <c r="AI726" s="170" t="s">
        <v>1266</v>
      </c>
      <c r="AJ726" s="147">
        <v>46059</v>
      </c>
      <c r="AK726" s="12" t="s">
        <v>2294</v>
      </c>
      <c r="AL726" s="12"/>
      <c r="AM726" s="12" t="s">
        <v>2295</v>
      </c>
      <c r="AN726" s="12"/>
    </row>
    <row r="727" spans="1:40" ht="73.5" x14ac:dyDescent="0.25">
      <c r="A727" s="148">
        <v>202</v>
      </c>
      <c r="B727" s="269" t="s">
        <v>250</v>
      </c>
      <c r="C727" s="4" t="s">
        <v>262</v>
      </c>
      <c r="D727" s="139" t="s">
        <v>1306</v>
      </c>
      <c r="E727" s="8" t="str">
        <f>VLOOKUP(R727,'REPARTO PROCESOS'!B:C,2,0)</f>
        <v>FDLSC-CD-049-2026</v>
      </c>
      <c r="F727" s="29" t="str">
        <f>VLOOKUP(G727,'NUMEROS DE CONTRATO'!G:K,5,0)</f>
        <v>754-2026 CPS-AG(147485)</v>
      </c>
      <c r="G727" s="222" t="s">
        <v>296</v>
      </c>
      <c r="H727" s="4">
        <v>1023959124</v>
      </c>
      <c r="I727" s="4">
        <v>3144556228</v>
      </c>
      <c r="J727" s="294" t="s">
        <v>2171</v>
      </c>
      <c r="K727" s="4" t="s">
        <v>1063</v>
      </c>
      <c r="L727" s="151">
        <v>2285</v>
      </c>
      <c r="M727" s="151">
        <v>2285</v>
      </c>
      <c r="N727" s="4" t="s">
        <v>2172</v>
      </c>
      <c r="O727" s="4" t="s">
        <v>1092</v>
      </c>
      <c r="P727" s="283" t="s">
        <v>1309</v>
      </c>
      <c r="Q727" s="284" t="s">
        <v>1093</v>
      </c>
      <c r="R727" s="281">
        <v>147485</v>
      </c>
      <c r="S727" s="280" t="s">
        <v>1109</v>
      </c>
      <c r="T727" s="124">
        <v>1858</v>
      </c>
      <c r="U727" s="247" t="s">
        <v>1310</v>
      </c>
      <c r="V727" s="138" t="s">
        <v>1311</v>
      </c>
      <c r="W727" s="138" t="s">
        <v>1144</v>
      </c>
      <c r="X727" s="318">
        <v>38400000</v>
      </c>
      <c r="Y727" s="320" t="s">
        <v>1096</v>
      </c>
      <c r="Z727" s="162" t="s">
        <v>1097</v>
      </c>
      <c r="AA727" s="222" t="s">
        <v>1098</v>
      </c>
      <c r="AB727" s="148" t="s">
        <v>1047</v>
      </c>
      <c r="AC727" s="149" t="s">
        <v>1047</v>
      </c>
      <c r="AD727" s="135" t="s">
        <v>14</v>
      </c>
      <c r="AE727" s="75" t="s">
        <v>37</v>
      </c>
      <c r="AF727" s="209">
        <v>46058</v>
      </c>
      <c r="AG727" s="12" t="s">
        <v>1060</v>
      </c>
      <c r="AH727" s="147">
        <v>46055</v>
      </c>
      <c r="AI727" s="168" t="s">
        <v>1622</v>
      </c>
      <c r="AJ727" s="147">
        <v>46059</v>
      </c>
      <c r="AK727" s="12">
        <v>1926</v>
      </c>
      <c r="AL727" s="147">
        <v>46063</v>
      </c>
      <c r="AM727" s="12" t="s">
        <v>2295</v>
      </c>
      <c r="AN727" s="12"/>
    </row>
    <row r="728" spans="1:40" x14ac:dyDescent="0.25">
      <c r="A728" s="148">
        <v>197</v>
      </c>
      <c r="B728" s="268" t="s">
        <v>250</v>
      </c>
      <c r="C728" s="149" t="s">
        <v>262</v>
      </c>
      <c r="D728" s="139" t="s">
        <v>1306</v>
      </c>
      <c r="E728" s="8" t="str">
        <f>VLOOKUP(R728,'REPARTO PROCESOS'!B:C,2,0)</f>
        <v>FDLSC-CD-030-2026</v>
      </c>
      <c r="F728" s="29" t="str">
        <f>VLOOKUP(G728,'NUMEROS DE CONTRATO'!G:K,5,0)</f>
        <v>756-2026 CPS-AG(147376)</v>
      </c>
      <c r="G728" s="222" t="s">
        <v>291</v>
      </c>
      <c r="H728" s="149" t="s">
        <v>1047</v>
      </c>
      <c r="I728" s="149">
        <v>3138773280</v>
      </c>
      <c r="J728" s="149" t="s">
        <v>2173</v>
      </c>
      <c r="K728" s="149" t="s">
        <v>1047</v>
      </c>
      <c r="L728" s="151">
        <v>2802</v>
      </c>
      <c r="M728" s="151">
        <v>2802</v>
      </c>
      <c r="N728" s="148" t="s">
        <v>1092</v>
      </c>
      <c r="O728" s="149" t="s">
        <v>1092</v>
      </c>
      <c r="P728" s="279" t="s">
        <v>1093</v>
      </c>
      <c r="Q728" s="285" t="s">
        <v>1093</v>
      </c>
      <c r="R728" s="280">
        <v>147376</v>
      </c>
      <c r="S728" s="280" t="s">
        <v>1224</v>
      </c>
      <c r="T728" s="124">
        <v>1851</v>
      </c>
      <c r="U728" s="247" t="s">
        <v>2119</v>
      </c>
      <c r="V728" s="138" t="s">
        <v>2120</v>
      </c>
      <c r="W728" s="138" t="s">
        <v>1144</v>
      </c>
      <c r="X728" s="318">
        <v>38400000</v>
      </c>
      <c r="Y728" s="320" t="s">
        <v>1096</v>
      </c>
      <c r="Z728" s="162" t="s">
        <v>1097</v>
      </c>
      <c r="AA728" s="222" t="s">
        <v>1098</v>
      </c>
      <c r="AB728" s="148" t="s">
        <v>1059</v>
      </c>
      <c r="AC728" s="152">
        <v>46009</v>
      </c>
      <c r="AD728" s="135" t="s">
        <v>14</v>
      </c>
      <c r="AE728" s="75" t="s">
        <v>37</v>
      </c>
      <c r="AF728" s="209">
        <v>46059</v>
      </c>
      <c r="AG728" s="12" t="s">
        <v>1060</v>
      </c>
      <c r="AH728" s="147">
        <v>46055</v>
      </c>
      <c r="AI728" s="168" t="s">
        <v>1622</v>
      </c>
      <c r="AJ728" s="147">
        <v>46059</v>
      </c>
      <c r="AK728" s="12">
        <v>1933</v>
      </c>
      <c r="AL728" s="147">
        <v>46063</v>
      </c>
      <c r="AM728" s="12" t="s">
        <v>2295</v>
      </c>
      <c r="AN728" s="12"/>
    </row>
    <row r="729" spans="1:40" x14ac:dyDescent="0.25">
      <c r="A729" s="148">
        <v>208</v>
      </c>
      <c r="B729" s="268" t="s">
        <v>250</v>
      </c>
      <c r="C729" s="149" t="s">
        <v>262</v>
      </c>
      <c r="D729" s="139" t="s">
        <v>1306</v>
      </c>
      <c r="E729" s="8" t="str">
        <f>VLOOKUP(R729,'REPARTO PROCESOS'!B:C,2,0)</f>
        <v>FDLSC-CD-022-2026</v>
      </c>
      <c r="F729" s="29" t="str">
        <f>VLOOKUP(G729,'NUMEROS DE CONTRATO'!G:K,5,0)</f>
        <v>757-2026 CPS-AG(147646)</v>
      </c>
      <c r="G729" s="222" t="s">
        <v>302</v>
      </c>
      <c r="H729" s="149">
        <v>1025140586</v>
      </c>
      <c r="I729" s="149">
        <v>3204675534</v>
      </c>
      <c r="J729" s="149" t="s">
        <v>2174</v>
      </c>
      <c r="K729" s="149" t="s">
        <v>1063</v>
      </c>
      <c r="L729" s="151">
        <v>2385</v>
      </c>
      <c r="M729" s="151">
        <v>2385</v>
      </c>
      <c r="N729" s="148" t="s">
        <v>1092</v>
      </c>
      <c r="O729" s="149" t="s">
        <v>1092</v>
      </c>
      <c r="P729" s="279" t="s">
        <v>1234</v>
      </c>
      <c r="Q729" s="285" t="s">
        <v>1093</v>
      </c>
      <c r="R729" s="280">
        <v>147646</v>
      </c>
      <c r="S729" s="280" t="s">
        <v>1109</v>
      </c>
      <c r="T729" s="124">
        <v>1867</v>
      </c>
      <c r="U729" s="247" t="s">
        <v>2175</v>
      </c>
      <c r="V729" s="138" t="s">
        <v>1796</v>
      </c>
      <c r="W729" s="138" t="s">
        <v>1144</v>
      </c>
      <c r="X729" s="318">
        <v>38400000</v>
      </c>
      <c r="Y729" s="320" t="s">
        <v>1096</v>
      </c>
      <c r="Z729" s="162" t="s">
        <v>1097</v>
      </c>
      <c r="AA729" s="222" t="s">
        <v>1098</v>
      </c>
      <c r="AB729" s="148" t="s">
        <v>1047</v>
      </c>
      <c r="AC729" s="152" t="s">
        <v>1047</v>
      </c>
      <c r="AD729" s="135" t="s">
        <v>14</v>
      </c>
      <c r="AE729" s="75" t="s">
        <v>37</v>
      </c>
      <c r="AF729" s="209">
        <v>46058</v>
      </c>
      <c r="AG729" s="12" t="s">
        <v>1060</v>
      </c>
      <c r="AH729" s="147">
        <v>46055</v>
      </c>
      <c r="AI729" s="168" t="s">
        <v>1622</v>
      </c>
      <c r="AJ729" s="147">
        <v>46059</v>
      </c>
      <c r="AK729" s="12">
        <v>1941</v>
      </c>
      <c r="AL729" s="147">
        <v>46063</v>
      </c>
      <c r="AM729" s="12" t="s">
        <v>2295</v>
      </c>
      <c r="AN729" s="12"/>
    </row>
    <row r="730" spans="1:40" x14ac:dyDescent="0.25">
      <c r="A730" s="148">
        <v>181</v>
      </c>
      <c r="B730" s="268" t="s">
        <v>250</v>
      </c>
      <c r="C730" s="149" t="s">
        <v>262</v>
      </c>
      <c r="D730" s="139" t="s">
        <v>1306</v>
      </c>
      <c r="E730" s="8" t="str">
        <f>VLOOKUP(R730,'REPARTO PROCESOS'!B:C,2,0)</f>
        <v>FDLSC-CD-027-2026</v>
      </c>
      <c r="F730" s="29" t="str">
        <f>VLOOKUP(G730,'NUMEROS DE CONTRATO'!G:K,5,0)</f>
        <v>758-2026 CPS-P(147741)</v>
      </c>
      <c r="G730" s="222" t="s">
        <v>273</v>
      </c>
      <c r="H730" s="149">
        <v>91524587</v>
      </c>
      <c r="I730" s="149">
        <v>3188628474</v>
      </c>
      <c r="J730" s="149" t="s">
        <v>2176</v>
      </c>
      <c r="K730" s="149" t="s">
        <v>1555</v>
      </c>
      <c r="L730" s="151">
        <v>2405</v>
      </c>
      <c r="M730" s="151">
        <v>2405</v>
      </c>
      <c r="N730" s="148" t="s">
        <v>1064</v>
      </c>
      <c r="O730" s="149" t="s">
        <v>1089</v>
      </c>
      <c r="P730" s="279" t="s">
        <v>1090</v>
      </c>
      <c r="Q730" s="285" t="s">
        <v>1090</v>
      </c>
      <c r="R730" s="280">
        <v>147741</v>
      </c>
      <c r="S730" s="280" t="s">
        <v>1109</v>
      </c>
      <c r="T730" s="123">
        <v>1885</v>
      </c>
      <c r="U730" s="247" t="s">
        <v>1758</v>
      </c>
      <c r="V730" s="138" t="s">
        <v>2117</v>
      </c>
      <c r="W730" s="138" t="s">
        <v>1144</v>
      </c>
      <c r="X730" s="318">
        <v>54400000</v>
      </c>
      <c r="Y730" s="320" t="s">
        <v>1103</v>
      </c>
      <c r="Z730" s="162" t="s">
        <v>1104</v>
      </c>
      <c r="AA730" s="222" t="s">
        <v>1105</v>
      </c>
      <c r="AB730" s="148" t="s">
        <v>1047</v>
      </c>
      <c r="AC730" s="149" t="s">
        <v>1047</v>
      </c>
      <c r="AD730" s="135" t="s">
        <v>14</v>
      </c>
      <c r="AE730" s="75" t="s">
        <v>37</v>
      </c>
      <c r="AF730" s="217">
        <v>46058</v>
      </c>
      <c r="AG730" s="12" t="s">
        <v>1060</v>
      </c>
      <c r="AH730" s="147">
        <v>46055</v>
      </c>
      <c r="AI730" s="168" t="s">
        <v>1622</v>
      </c>
      <c r="AJ730" s="147">
        <v>46059</v>
      </c>
      <c r="AK730" s="12">
        <v>1944</v>
      </c>
      <c r="AL730" s="147">
        <v>46063</v>
      </c>
      <c r="AM730" s="12" t="s">
        <v>2295</v>
      </c>
      <c r="AN730" s="12"/>
    </row>
    <row r="731" spans="1:40" x14ac:dyDescent="0.25">
      <c r="A731" s="148">
        <v>187</v>
      </c>
      <c r="B731" s="269" t="s">
        <v>250</v>
      </c>
      <c r="C731" s="4" t="s">
        <v>262</v>
      </c>
      <c r="D731" s="139" t="s">
        <v>1306</v>
      </c>
      <c r="E731" s="8" t="str">
        <f>VLOOKUP(R731,'REPARTO PROCESOS'!B:C,2,0)</f>
        <v>FDLSC-CD-078-2026</v>
      </c>
      <c r="F731" s="29" t="str">
        <f>VLOOKUP(G731,'NUMEROS DE CONTRATO'!G:K,5,0)</f>
        <v>759-2026 CPS-P(147499)</v>
      </c>
      <c r="G731" s="222" t="s">
        <v>281</v>
      </c>
      <c r="H731" s="4">
        <v>52978023</v>
      </c>
      <c r="I731" s="4">
        <v>3186409099</v>
      </c>
      <c r="J731" s="4" t="s">
        <v>2177</v>
      </c>
      <c r="K731" s="4" t="s">
        <v>2178</v>
      </c>
      <c r="L731" s="151">
        <v>2316</v>
      </c>
      <c r="M731" s="151">
        <v>2316</v>
      </c>
      <c r="N731" s="4" t="s">
        <v>1064</v>
      </c>
      <c r="O731" s="4" t="s">
        <v>1050</v>
      </c>
      <c r="P731" s="283" t="s">
        <v>1165</v>
      </c>
      <c r="Q731" s="284" t="s">
        <v>1051</v>
      </c>
      <c r="R731" s="281">
        <v>147499</v>
      </c>
      <c r="S731" s="280" t="s">
        <v>1109</v>
      </c>
      <c r="T731" s="124">
        <v>1860</v>
      </c>
      <c r="U731" s="247" t="s">
        <v>1526</v>
      </c>
      <c r="V731" s="138" t="s">
        <v>1740</v>
      </c>
      <c r="W731" s="9" t="s">
        <v>1055</v>
      </c>
      <c r="X731" s="318">
        <v>44800000</v>
      </c>
      <c r="Y731" s="320" t="s">
        <v>1056</v>
      </c>
      <c r="Z731" s="162" t="s">
        <v>1057</v>
      </c>
      <c r="AA731" s="222" t="s">
        <v>1058</v>
      </c>
      <c r="AB731" s="148" t="s">
        <v>1047</v>
      </c>
      <c r="AC731" s="149" t="s">
        <v>1047</v>
      </c>
      <c r="AD731" s="141" t="s">
        <v>14</v>
      </c>
      <c r="AE731" s="75" t="s">
        <v>37</v>
      </c>
      <c r="AF731" s="209">
        <v>46059</v>
      </c>
      <c r="AG731" s="12" t="s">
        <v>1060</v>
      </c>
      <c r="AH731" s="147">
        <v>46055</v>
      </c>
      <c r="AI731" s="168" t="s">
        <v>1139</v>
      </c>
      <c r="AJ731" s="147">
        <v>46063</v>
      </c>
      <c r="AK731" s="12" t="s">
        <v>2294</v>
      </c>
      <c r="AL731" s="12"/>
      <c r="AM731" s="12" t="s">
        <v>2295</v>
      </c>
      <c r="AN731" s="12"/>
    </row>
    <row r="732" spans="1:40" x14ac:dyDescent="0.25">
      <c r="A732" s="148">
        <v>849</v>
      </c>
      <c r="B732" s="268" t="s">
        <v>274</v>
      </c>
      <c r="C732" s="149" t="s">
        <v>274</v>
      </c>
      <c r="D732" s="139" t="s">
        <v>1453</v>
      </c>
      <c r="E732" s="8" t="str">
        <f>VLOOKUP(R732,'REPARTO PROCESOS'!B:C,2,0)</f>
        <v>FDLSC-CD-016-2026</v>
      </c>
      <c r="F732" s="29" t="str">
        <f>VLOOKUP(G732,'NUMEROS DE CONTRATO'!G:K,5,0)</f>
        <v>761-2026 CPS-P(147407)</v>
      </c>
      <c r="G732" s="222" t="s">
        <v>997</v>
      </c>
      <c r="H732" s="149" t="s">
        <v>1047</v>
      </c>
      <c r="I732" s="149">
        <v>3144565386</v>
      </c>
      <c r="J732" s="149" t="s">
        <v>2179</v>
      </c>
      <c r="K732" s="149" t="s">
        <v>1047</v>
      </c>
      <c r="L732" s="151">
        <v>2257</v>
      </c>
      <c r="M732" s="151">
        <v>2257</v>
      </c>
      <c r="N732" s="148" t="s">
        <v>1089</v>
      </c>
      <c r="O732" s="149" t="s">
        <v>1050</v>
      </c>
      <c r="P732" s="279" t="s">
        <v>1051</v>
      </c>
      <c r="Q732" s="285" t="s">
        <v>1051</v>
      </c>
      <c r="R732" s="281">
        <v>147407</v>
      </c>
      <c r="S732" s="280" t="s">
        <v>1224</v>
      </c>
      <c r="T732" s="124">
        <v>1852</v>
      </c>
      <c r="U732" s="247" t="s">
        <v>1526</v>
      </c>
      <c r="V732" s="138" t="s">
        <v>1612</v>
      </c>
      <c r="W732" s="9" t="s">
        <v>1055</v>
      </c>
      <c r="X732" s="318">
        <v>44800000</v>
      </c>
      <c r="Y732" s="320" t="s">
        <v>1056</v>
      </c>
      <c r="Z732" s="162" t="s">
        <v>1057</v>
      </c>
      <c r="AA732" s="78" t="s">
        <v>1058</v>
      </c>
      <c r="AB732" s="148" t="s">
        <v>1047</v>
      </c>
      <c r="AC732" s="149" t="s">
        <v>1047</v>
      </c>
      <c r="AD732" s="141" t="s">
        <v>14</v>
      </c>
      <c r="AE732" s="75" t="s">
        <v>37</v>
      </c>
      <c r="AF732" s="217">
        <v>46058</v>
      </c>
      <c r="AG732" s="12" t="s">
        <v>1060</v>
      </c>
      <c r="AH732" s="147">
        <v>46055</v>
      </c>
      <c r="AI732" s="168" t="s">
        <v>1139</v>
      </c>
      <c r="AJ732" s="147">
        <v>46063</v>
      </c>
      <c r="AK732" s="12" t="s">
        <v>2294</v>
      </c>
      <c r="AL732" s="12"/>
      <c r="AM732" s="12" t="s">
        <v>2295</v>
      </c>
      <c r="AN732" s="12"/>
    </row>
    <row r="733" spans="1:40" x14ac:dyDescent="0.25">
      <c r="A733" s="148">
        <v>198</v>
      </c>
      <c r="B733" s="269" t="s">
        <v>250</v>
      </c>
      <c r="C733" s="4" t="s">
        <v>262</v>
      </c>
      <c r="D733" s="139" t="s">
        <v>1306</v>
      </c>
      <c r="E733" s="8" t="str">
        <f>VLOOKUP(R733,'REPARTO PROCESOS'!B:C,2,0)</f>
        <v>FDLSC-CD-294-2026</v>
      </c>
      <c r="F733" s="29" t="str">
        <f>VLOOKUP(G733,'NUMEROS DE CONTRATO'!G:K,5,0)</f>
        <v>762-2026 CPS-P(151546)</v>
      </c>
      <c r="G733" s="222" t="s">
        <v>292</v>
      </c>
      <c r="H733" s="4" t="s">
        <v>1047</v>
      </c>
      <c r="I733" s="4">
        <v>3102356642</v>
      </c>
      <c r="J733" s="4" t="s">
        <v>2180</v>
      </c>
      <c r="K733" s="4" t="s">
        <v>1047</v>
      </c>
      <c r="L733" s="151">
        <v>2385</v>
      </c>
      <c r="M733" s="151">
        <v>2385</v>
      </c>
      <c r="N733" s="4" t="s">
        <v>1092</v>
      </c>
      <c r="O733" s="4" t="s">
        <v>1092</v>
      </c>
      <c r="P733" s="283" t="s">
        <v>1093</v>
      </c>
      <c r="Q733" s="284" t="s">
        <v>1093</v>
      </c>
      <c r="R733" s="4">
        <v>151546</v>
      </c>
      <c r="S733" s="280" t="s">
        <v>1208</v>
      </c>
      <c r="T733" s="127">
        <v>1958</v>
      </c>
      <c r="U733" s="247" t="s">
        <v>2175</v>
      </c>
      <c r="V733" s="138" t="s">
        <v>1796</v>
      </c>
      <c r="W733" s="9" t="s">
        <v>1055</v>
      </c>
      <c r="X733" s="318">
        <v>38400000</v>
      </c>
      <c r="Y733" s="320" t="s">
        <v>1096</v>
      </c>
      <c r="Z733" s="162" t="s">
        <v>1097</v>
      </c>
      <c r="AA733" s="222" t="s">
        <v>1098</v>
      </c>
      <c r="AB733" s="148" t="s">
        <v>1500</v>
      </c>
      <c r="AC733" s="152">
        <v>46020</v>
      </c>
      <c r="AD733" s="135" t="s">
        <v>14</v>
      </c>
      <c r="AE733" s="75" t="s">
        <v>37</v>
      </c>
      <c r="AF733" s="209">
        <v>46063</v>
      </c>
      <c r="AG733" s="12"/>
      <c r="AH733" s="147"/>
      <c r="AI733" s="168" t="s">
        <v>1139</v>
      </c>
      <c r="AJ733" s="147">
        <v>46063</v>
      </c>
      <c r="AK733" s="12" t="s">
        <v>2294</v>
      </c>
      <c r="AL733" s="12"/>
      <c r="AM733" s="12" t="s">
        <v>2295</v>
      </c>
      <c r="AN733" s="12"/>
    </row>
    <row r="734" spans="1:40" x14ac:dyDescent="0.25">
      <c r="A734" s="148">
        <v>850</v>
      </c>
      <c r="B734" s="268" t="s">
        <v>274</v>
      </c>
      <c r="C734" s="149" t="s">
        <v>274</v>
      </c>
      <c r="D734" s="139" t="s">
        <v>1453</v>
      </c>
      <c r="E734" s="8" t="str">
        <f>VLOOKUP(R734,'REPARTO PROCESOS'!B:C,2,0)</f>
        <v>FDLSC-CD-055-2026</v>
      </c>
      <c r="F734" s="29" t="str">
        <f>VLOOKUP(G734,'NUMEROS DE CONTRATO'!G:K,5,0)</f>
        <v>763-2026 CPS-AG(147464)</v>
      </c>
      <c r="G734" s="222" t="s">
        <v>998</v>
      </c>
      <c r="H734" s="149" t="s">
        <v>1047</v>
      </c>
      <c r="I734" s="149">
        <v>3502591016</v>
      </c>
      <c r="J734" s="149" t="s">
        <v>1129</v>
      </c>
      <c r="K734" s="149" t="s">
        <v>1063</v>
      </c>
      <c r="L734" s="151">
        <v>2615</v>
      </c>
      <c r="M734" s="151">
        <v>2615</v>
      </c>
      <c r="N734" s="148" t="s">
        <v>1129</v>
      </c>
      <c r="O734" s="149" t="s">
        <v>1129</v>
      </c>
      <c r="P734" s="279" t="s">
        <v>1047</v>
      </c>
      <c r="Q734" s="285" t="s">
        <v>1132</v>
      </c>
      <c r="R734" s="281">
        <v>147464</v>
      </c>
      <c r="S734" s="280" t="s">
        <v>1109</v>
      </c>
      <c r="T734" s="124">
        <v>1856</v>
      </c>
      <c r="U734" s="247" t="s">
        <v>2042</v>
      </c>
      <c r="V734" s="138" t="s">
        <v>2043</v>
      </c>
      <c r="W734" s="9" t="s">
        <v>1055</v>
      </c>
      <c r="X734" s="318">
        <v>23200000</v>
      </c>
      <c r="Y734" s="320" t="s">
        <v>1135</v>
      </c>
      <c r="Z734" s="162" t="s">
        <v>1136</v>
      </c>
      <c r="AA734" s="78" t="s">
        <v>1137</v>
      </c>
      <c r="AB734" s="148" t="s">
        <v>1047</v>
      </c>
      <c r="AC734" s="149" t="s">
        <v>1047</v>
      </c>
      <c r="AD734" s="135" t="s">
        <v>14</v>
      </c>
      <c r="AE734" s="75" t="s">
        <v>37</v>
      </c>
      <c r="AF734" s="217">
        <v>46058</v>
      </c>
      <c r="AG734" s="5" t="s">
        <v>1060</v>
      </c>
      <c r="AH734" s="163">
        <v>46055</v>
      </c>
      <c r="AI734" s="168" t="s">
        <v>1139</v>
      </c>
      <c r="AJ734" s="147">
        <v>46063</v>
      </c>
      <c r="AK734" s="12" t="s">
        <v>2294</v>
      </c>
      <c r="AL734" s="12"/>
      <c r="AM734" s="12" t="s">
        <v>2295</v>
      </c>
      <c r="AN734" s="12"/>
    </row>
    <row r="735" spans="1:40" x14ac:dyDescent="0.25">
      <c r="A735" s="148">
        <v>180</v>
      </c>
      <c r="B735" s="268" t="s">
        <v>250</v>
      </c>
      <c r="C735" s="149" t="s">
        <v>262</v>
      </c>
      <c r="D735" s="139" t="s">
        <v>1306</v>
      </c>
      <c r="E735" s="8" t="str">
        <f>VLOOKUP(R735,'REPARTO PROCESOS'!B:C,2,0)</f>
        <v>FDLSC-CD-027-2026</v>
      </c>
      <c r="F735" s="29" t="str">
        <f>VLOOKUP(G735,'NUMEROS DE CONTRATO'!G:K,5,0)</f>
        <v>764-2026 CPS-P(147741)</v>
      </c>
      <c r="G735" s="222" t="s">
        <v>272</v>
      </c>
      <c r="H735" s="149">
        <v>1013684379</v>
      </c>
      <c r="I735" s="149">
        <v>3016347213</v>
      </c>
      <c r="J735" s="149" t="s">
        <v>2181</v>
      </c>
      <c r="K735" s="149" t="s">
        <v>1063</v>
      </c>
      <c r="L735" s="151">
        <v>2405</v>
      </c>
      <c r="M735" s="151">
        <v>2405</v>
      </c>
      <c r="N735" s="148" t="s">
        <v>1064</v>
      </c>
      <c r="O735" s="149" t="s">
        <v>1089</v>
      </c>
      <c r="P735" s="279" t="s">
        <v>1090</v>
      </c>
      <c r="Q735" s="285" t="s">
        <v>1090</v>
      </c>
      <c r="R735" s="280">
        <v>147741</v>
      </c>
      <c r="S735" s="280" t="s">
        <v>1109</v>
      </c>
      <c r="T735" s="123">
        <v>1885</v>
      </c>
      <c r="U735" s="247" t="s">
        <v>1758</v>
      </c>
      <c r="V735" s="138" t="s">
        <v>2117</v>
      </c>
      <c r="W735" s="9" t="s">
        <v>1055</v>
      </c>
      <c r="X735" s="318">
        <v>54400000</v>
      </c>
      <c r="Y735" s="320" t="s">
        <v>1103</v>
      </c>
      <c r="Z735" s="162" t="s">
        <v>1104</v>
      </c>
      <c r="AA735" s="78" t="s">
        <v>1105</v>
      </c>
      <c r="AB735" s="148" t="s">
        <v>1047</v>
      </c>
      <c r="AC735" s="149" t="s">
        <v>1047</v>
      </c>
      <c r="AD735" s="135" t="s">
        <v>14</v>
      </c>
      <c r="AE735" s="75" t="s">
        <v>37</v>
      </c>
      <c r="AF735" s="209">
        <v>46058</v>
      </c>
      <c r="AG735" s="5" t="s">
        <v>1060</v>
      </c>
      <c r="AH735" s="163">
        <v>46055</v>
      </c>
      <c r="AI735" s="168" t="s">
        <v>1139</v>
      </c>
      <c r="AJ735" s="147">
        <v>46063</v>
      </c>
      <c r="AK735" s="12" t="s">
        <v>2294</v>
      </c>
      <c r="AL735" s="12"/>
      <c r="AM735" s="12" t="s">
        <v>2295</v>
      </c>
      <c r="AN735" s="12"/>
    </row>
    <row r="736" spans="1:40" x14ac:dyDescent="0.25">
      <c r="A736" s="148">
        <v>189</v>
      </c>
      <c r="B736" s="268" t="s">
        <v>250</v>
      </c>
      <c r="C736" s="149" t="s">
        <v>262</v>
      </c>
      <c r="D736" s="139" t="s">
        <v>1306</v>
      </c>
      <c r="E736" s="8" t="str">
        <f>VLOOKUP(R736,'REPARTO PROCESOS'!B:C,2,0)</f>
        <v>FDLSC-CD-078-2026</v>
      </c>
      <c r="F736" s="29" t="str">
        <f>VLOOKUP(G736,'NUMEROS DE CONTRATO'!G:K,5,0)</f>
        <v>765-2026 CPS-P(147499)</v>
      </c>
      <c r="G736" s="222" t="s">
        <v>283</v>
      </c>
      <c r="H736" s="149">
        <v>1023943024</v>
      </c>
      <c r="I736" s="149">
        <v>3013323747</v>
      </c>
      <c r="J736" s="149" t="s">
        <v>2182</v>
      </c>
      <c r="K736" s="149" t="s">
        <v>1063</v>
      </c>
      <c r="L736" s="151">
        <v>2316</v>
      </c>
      <c r="M736" s="151">
        <v>2316</v>
      </c>
      <c r="N736" s="148" t="s">
        <v>1089</v>
      </c>
      <c r="O736" s="149" t="s">
        <v>1050</v>
      </c>
      <c r="P736" s="279" t="s">
        <v>1165</v>
      </c>
      <c r="Q736" s="285" t="s">
        <v>1051</v>
      </c>
      <c r="R736" s="281">
        <v>147499</v>
      </c>
      <c r="S736" s="280" t="s">
        <v>1109</v>
      </c>
      <c r="T736" s="124">
        <v>1860</v>
      </c>
      <c r="U736" s="247" t="s">
        <v>1526</v>
      </c>
      <c r="V736" s="138" t="s">
        <v>1740</v>
      </c>
      <c r="W736" s="9" t="s">
        <v>1055</v>
      </c>
      <c r="X736" s="318">
        <v>44800000</v>
      </c>
      <c r="Y736" s="320" t="s">
        <v>1056</v>
      </c>
      <c r="Z736" s="162" t="s">
        <v>1057</v>
      </c>
      <c r="AA736" s="222" t="s">
        <v>1058</v>
      </c>
      <c r="AB736" s="148" t="s">
        <v>1047</v>
      </c>
      <c r="AC736" s="149" t="s">
        <v>1047</v>
      </c>
      <c r="AD736" s="207" t="s">
        <v>14</v>
      </c>
      <c r="AE736" s="75" t="s">
        <v>37</v>
      </c>
      <c r="AF736" s="209">
        <v>46059</v>
      </c>
      <c r="AG736" s="12"/>
      <c r="AH736" s="147"/>
      <c r="AI736" s="168" t="s">
        <v>1139</v>
      </c>
      <c r="AJ736" s="147">
        <v>46063</v>
      </c>
      <c r="AK736" s="12" t="s">
        <v>2294</v>
      </c>
      <c r="AL736" s="12"/>
      <c r="AM736" s="12" t="s">
        <v>2295</v>
      </c>
      <c r="AN736" s="12"/>
    </row>
    <row r="737" spans="1:40" x14ac:dyDescent="0.25">
      <c r="A737" s="148">
        <v>555</v>
      </c>
      <c r="B737" s="269" t="s">
        <v>607</v>
      </c>
      <c r="C737" s="4" t="s">
        <v>618</v>
      </c>
      <c r="D737" s="139" t="s">
        <v>1215</v>
      </c>
      <c r="E737" s="8" t="str">
        <f>VLOOKUP(R737,'REPARTO PROCESOS'!B:C,2,0)</f>
        <v>FDLSC-CD-101-2026</v>
      </c>
      <c r="F737" s="29" t="str">
        <f>VLOOKUP(G737,'NUMEROS DE CONTRATO'!G:K,5,0)</f>
        <v>766-2026 CPS-P(147077)</v>
      </c>
      <c r="G737" s="222" t="s">
        <v>667</v>
      </c>
      <c r="H737" s="138" t="s">
        <v>1047</v>
      </c>
      <c r="I737" s="4">
        <v>3107974550</v>
      </c>
      <c r="J737" s="4" t="s">
        <v>1857</v>
      </c>
      <c r="K737" s="4" t="s">
        <v>1047</v>
      </c>
      <c r="L737" s="151">
        <v>2252</v>
      </c>
      <c r="M737" s="151">
        <v>2252</v>
      </c>
      <c r="N737" s="4" t="s">
        <v>1089</v>
      </c>
      <c r="O737" s="4" t="s">
        <v>1050</v>
      </c>
      <c r="P737" s="283" t="s">
        <v>1165</v>
      </c>
      <c r="Q737" s="284" t="s">
        <v>1051</v>
      </c>
      <c r="R737" s="281">
        <v>147077</v>
      </c>
      <c r="S737" s="280" t="s">
        <v>1224</v>
      </c>
      <c r="T737" s="125">
        <v>1814</v>
      </c>
      <c r="U737" s="247" t="s">
        <v>1526</v>
      </c>
      <c r="V737" s="138" t="s">
        <v>1834</v>
      </c>
      <c r="W737" s="9" t="s">
        <v>1055</v>
      </c>
      <c r="X737" s="318">
        <v>44800000</v>
      </c>
      <c r="Y737" s="320" t="s">
        <v>1056</v>
      </c>
      <c r="Z737" s="162" t="s">
        <v>1057</v>
      </c>
      <c r="AA737" s="222" t="s">
        <v>1058</v>
      </c>
      <c r="AB737" s="148" t="s">
        <v>1059</v>
      </c>
      <c r="AC737" s="152">
        <v>45990</v>
      </c>
      <c r="AD737" s="141" t="s">
        <v>14</v>
      </c>
      <c r="AE737" s="75" t="s">
        <v>37</v>
      </c>
      <c r="AF737" s="209">
        <v>46058</v>
      </c>
      <c r="AG737" s="12" t="s">
        <v>1060</v>
      </c>
      <c r="AH737" s="147">
        <v>46055</v>
      </c>
      <c r="AI737" s="168" t="s">
        <v>1139</v>
      </c>
      <c r="AJ737" s="147">
        <v>46063</v>
      </c>
      <c r="AK737" s="12" t="s">
        <v>2294</v>
      </c>
      <c r="AL737" s="12"/>
      <c r="AM737" s="12" t="s">
        <v>2293</v>
      </c>
      <c r="AN737" s="12"/>
    </row>
    <row r="738" spans="1:40" x14ac:dyDescent="0.25">
      <c r="A738" s="148">
        <v>269</v>
      </c>
      <c r="B738" s="269" t="s">
        <v>250</v>
      </c>
      <c r="C738" s="4" t="s">
        <v>259</v>
      </c>
      <c r="D738" s="139" t="s">
        <v>1306</v>
      </c>
      <c r="E738" s="8" t="str">
        <f>VLOOKUP(R738,'REPARTO PROCESOS'!B:C,2,0)</f>
        <v>FDLSC-CD-066-2026</v>
      </c>
      <c r="F738" s="29" t="str">
        <f>VLOOKUP(G738,'NUMEROS DE CONTRATO'!G:K,5,0)</f>
        <v>767-2026 CPS-P(147183)</v>
      </c>
      <c r="G738" s="222" t="s">
        <v>364</v>
      </c>
      <c r="H738" s="4">
        <v>1023906576</v>
      </c>
      <c r="I738" s="4">
        <v>3183247733</v>
      </c>
      <c r="J738" s="4" t="s">
        <v>2183</v>
      </c>
      <c r="K738" s="4" t="s">
        <v>1063</v>
      </c>
      <c r="L738" s="151">
        <v>2608</v>
      </c>
      <c r="M738" s="151">
        <v>2608</v>
      </c>
      <c r="N738" s="4" t="s">
        <v>1064</v>
      </c>
      <c r="O738" s="4" t="s">
        <v>1089</v>
      </c>
      <c r="P738" s="283" t="s">
        <v>1090</v>
      </c>
      <c r="Q738" s="284" t="s">
        <v>1090</v>
      </c>
      <c r="R738" s="281">
        <v>147183</v>
      </c>
      <c r="S738" s="280" t="s">
        <v>1224</v>
      </c>
      <c r="T738" s="32">
        <v>1827</v>
      </c>
      <c r="U738" s="247" t="s">
        <v>2113</v>
      </c>
      <c r="V738" s="138" t="s">
        <v>2184</v>
      </c>
      <c r="W738" s="138" t="s">
        <v>1144</v>
      </c>
      <c r="X738" s="318">
        <v>54400000</v>
      </c>
      <c r="Y738" s="320" t="s">
        <v>1103</v>
      </c>
      <c r="Z738" s="162" t="s">
        <v>1104</v>
      </c>
      <c r="AA738" s="222" t="s">
        <v>1105</v>
      </c>
      <c r="AB738" s="148" t="s">
        <v>1047</v>
      </c>
      <c r="AC738" s="149" t="s">
        <v>1047</v>
      </c>
      <c r="AD738" s="141" t="s">
        <v>14</v>
      </c>
      <c r="AE738" s="75" t="s">
        <v>37</v>
      </c>
      <c r="AF738" s="209">
        <v>46057</v>
      </c>
      <c r="AG738" s="12" t="s">
        <v>1060</v>
      </c>
      <c r="AH738" s="147">
        <v>46055</v>
      </c>
      <c r="AI738" s="168" t="s">
        <v>1312</v>
      </c>
      <c r="AJ738" s="147">
        <v>46058</v>
      </c>
      <c r="AK738" s="12">
        <v>1866</v>
      </c>
      <c r="AL738" s="147">
        <v>46063</v>
      </c>
      <c r="AM738" s="12" t="s">
        <v>2295</v>
      </c>
      <c r="AN738" s="12"/>
    </row>
    <row r="739" spans="1:40" x14ac:dyDescent="0.25">
      <c r="A739" s="148">
        <v>183</v>
      </c>
      <c r="B739" s="268" t="s">
        <v>250</v>
      </c>
      <c r="C739" s="149" t="s">
        <v>262</v>
      </c>
      <c r="D739" s="139" t="s">
        <v>1306</v>
      </c>
      <c r="E739" s="8" t="str">
        <f>VLOOKUP(R739,'REPARTO PROCESOS'!B:C,2,0)</f>
        <v>FDLSC-CD-027-2026</v>
      </c>
      <c r="F739" s="29" t="str">
        <f>VLOOKUP(G739,'NUMEROS DE CONTRATO'!G:K,5,0)</f>
        <v>768-2026 CPS-P(147741)</v>
      </c>
      <c r="G739" s="222" t="s">
        <v>277</v>
      </c>
      <c r="H739" s="149">
        <v>40936117</v>
      </c>
      <c r="I739" s="149">
        <v>3103123879</v>
      </c>
      <c r="J739" s="149" t="s">
        <v>2185</v>
      </c>
      <c r="K739" s="149" t="s">
        <v>1063</v>
      </c>
      <c r="L739" s="151">
        <v>2405</v>
      </c>
      <c r="M739" s="151">
        <v>2405</v>
      </c>
      <c r="N739" s="148" t="s">
        <v>1064</v>
      </c>
      <c r="O739" s="149" t="s">
        <v>1089</v>
      </c>
      <c r="P739" s="279" t="s">
        <v>1090</v>
      </c>
      <c r="Q739" s="285" t="s">
        <v>1090</v>
      </c>
      <c r="R739" s="280">
        <v>147741</v>
      </c>
      <c r="S739" s="280" t="s">
        <v>1109</v>
      </c>
      <c r="T739" s="123">
        <v>1885</v>
      </c>
      <c r="U739" s="247" t="s">
        <v>1758</v>
      </c>
      <c r="V739" s="138" t="s">
        <v>2117</v>
      </c>
      <c r="W739" s="9" t="s">
        <v>1055</v>
      </c>
      <c r="X739" s="318">
        <v>54400000</v>
      </c>
      <c r="Y739" s="320" t="s">
        <v>1103</v>
      </c>
      <c r="Z739" s="162" t="s">
        <v>1104</v>
      </c>
      <c r="AA739" s="78" t="s">
        <v>1105</v>
      </c>
      <c r="AB739" s="148" t="s">
        <v>1047</v>
      </c>
      <c r="AC739" s="149" t="s">
        <v>1047</v>
      </c>
      <c r="AD739" s="135" t="s">
        <v>14</v>
      </c>
      <c r="AE739" s="75" t="s">
        <v>15</v>
      </c>
      <c r="AF739" s="210" t="s">
        <v>1047</v>
      </c>
      <c r="AG739" s="5" t="s">
        <v>1060</v>
      </c>
      <c r="AH739" s="163">
        <v>46055</v>
      </c>
      <c r="AI739" s="168" t="s">
        <v>1139</v>
      </c>
      <c r="AJ739" s="147">
        <v>46063</v>
      </c>
      <c r="AK739" s="12" t="s">
        <v>2294</v>
      </c>
      <c r="AL739" s="12"/>
      <c r="AM739" s="12" t="s">
        <v>2295</v>
      </c>
      <c r="AN739" s="12"/>
    </row>
    <row r="740" spans="1:40" x14ac:dyDescent="0.25">
      <c r="A740" s="148">
        <v>9</v>
      </c>
      <c r="B740" s="268" t="s">
        <v>55</v>
      </c>
      <c r="C740" s="149" t="s">
        <v>56</v>
      </c>
      <c r="D740" s="139" t="s">
        <v>1453</v>
      </c>
      <c r="E740" s="8" t="str">
        <f>VLOOKUP(R740,'REPARTO PROCESOS'!B:C,2,0)</f>
        <v>FDLSC-CD-025-2026</v>
      </c>
      <c r="F740" s="29" t="str">
        <f>VLOOKUP(G740,'NUMEROS DE CONTRATO'!G:K,5,0)</f>
        <v>769-2026 CPS-P(145460)</v>
      </c>
      <c r="G740" s="222" t="s">
        <v>77</v>
      </c>
      <c r="H740" s="149" t="s">
        <v>1047</v>
      </c>
      <c r="I740" s="149">
        <v>3212943170</v>
      </c>
      <c r="J740" s="149" t="s">
        <v>2186</v>
      </c>
      <c r="K740" s="149" t="s">
        <v>1047</v>
      </c>
      <c r="L740" s="151">
        <v>2620</v>
      </c>
      <c r="M740" s="151">
        <v>2620</v>
      </c>
      <c r="N740" s="148" t="s">
        <v>1089</v>
      </c>
      <c r="O740" s="149" t="s">
        <v>1050</v>
      </c>
      <c r="P740" s="279" t="s">
        <v>1165</v>
      </c>
      <c r="Q740" s="285" t="s">
        <v>1051</v>
      </c>
      <c r="R740" s="281">
        <v>145460</v>
      </c>
      <c r="S740" s="280" t="s">
        <v>1052</v>
      </c>
      <c r="T740" s="121">
        <v>1712</v>
      </c>
      <c r="U740" s="247" t="s">
        <v>1895</v>
      </c>
      <c r="V740" s="138" t="s">
        <v>1896</v>
      </c>
      <c r="W740" s="138" t="s">
        <v>1144</v>
      </c>
      <c r="X740" s="318">
        <v>44800000</v>
      </c>
      <c r="Y740" s="320" t="s">
        <v>1056</v>
      </c>
      <c r="Z740" s="162" t="s">
        <v>1057</v>
      </c>
      <c r="AA740" s="222" t="s">
        <v>1058</v>
      </c>
      <c r="AB740" s="148" t="s">
        <v>1059</v>
      </c>
      <c r="AC740" s="152">
        <v>46002</v>
      </c>
      <c r="AD740" s="135" t="s">
        <v>14</v>
      </c>
      <c r="AE740" s="75" t="s">
        <v>37</v>
      </c>
      <c r="AF740" s="209">
        <v>46058</v>
      </c>
      <c r="AG740" s="5" t="s">
        <v>1060</v>
      </c>
      <c r="AH740" s="163">
        <v>46055</v>
      </c>
      <c r="AI740" s="168" t="s">
        <v>1312</v>
      </c>
      <c r="AJ740" s="147">
        <v>46058</v>
      </c>
      <c r="AK740" s="158" t="s">
        <v>2294</v>
      </c>
      <c r="AL740" s="12"/>
      <c r="AM740" s="12" t="s">
        <v>2295</v>
      </c>
    </row>
    <row r="741" spans="1:40" x14ac:dyDescent="0.25">
      <c r="A741" s="148">
        <v>31</v>
      </c>
      <c r="B741" s="269" t="s">
        <v>55</v>
      </c>
      <c r="C741" s="4" t="s">
        <v>97</v>
      </c>
      <c r="D741" s="139" t="s">
        <v>1453</v>
      </c>
      <c r="E741" s="8" t="str">
        <f>VLOOKUP(R741,'REPARTO PROCESOS'!B:C,2,0)</f>
        <v>FDLSC-CD-099-2026</v>
      </c>
      <c r="F741" s="29" t="str">
        <f>VLOOKUP(G741,'NUMEROS DE CONTRATO'!G:K,5,0)</f>
        <v>770-2026 CPS-AG(145447)</v>
      </c>
      <c r="G741" s="222" t="s">
        <v>109</v>
      </c>
      <c r="H741" s="138">
        <v>79369174</v>
      </c>
      <c r="I741" s="138">
        <v>3044228013</v>
      </c>
      <c r="J741" s="4" t="s">
        <v>2187</v>
      </c>
      <c r="K741" s="4" t="s">
        <v>1063</v>
      </c>
      <c r="L741" s="151">
        <v>2385</v>
      </c>
      <c r="M741" s="151">
        <v>2385</v>
      </c>
      <c r="N741" s="4" t="s">
        <v>1092</v>
      </c>
      <c r="O741" s="4" t="s">
        <v>1092</v>
      </c>
      <c r="P741" s="283" t="s">
        <v>1093</v>
      </c>
      <c r="Q741" s="284" t="s">
        <v>1093</v>
      </c>
      <c r="R741" s="281">
        <v>145447</v>
      </c>
      <c r="S741" s="280" t="s">
        <v>1052</v>
      </c>
      <c r="T741" s="19">
        <v>1711</v>
      </c>
      <c r="U741" s="247" t="s">
        <v>1971</v>
      </c>
      <c r="V741" s="138" t="s">
        <v>1972</v>
      </c>
      <c r="W741" s="138" t="s">
        <v>1144</v>
      </c>
      <c r="X741" s="318">
        <v>38400000</v>
      </c>
      <c r="Y741" s="320" t="s">
        <v>1096</v>
      </c>
      <c r="Z741" s="162" t="s">
        <v>1097</v>
      </c>
      <c r="AA741" s="222" t="s">
        <v>1098</v>
      </c>
      <c r="AB741" s="148" t="s">
        <v>1047</v>
      </c>
      <c r="AC741" s="149" t="s">
        <v>1047</v>
      </c>
      <c r="AD741" s="135" t="s">
        <v>14</v>
      </c>
      <c r="AE741" s="75" t="s">
        <v>37</v>
      </c>
      <c r="AF741" s="214">
        <v>46059</v>
      </c>
      <c r="AG741" s="12" t="s">
        <v>1060</v>
      </c>
      <c r="AH741" s="147">
        <v>46055</v>
      </c>
      <c r="AI741" s="212" t="s">
        <v>1312</v>
      </c>
      <c r="AJ741" s="147">
        <v>46058</v>
      </c>
      <c r="AK741" s="12">
        <v>1841</v>
      </c>
      <c r="AL741" s="147">
        <v>46063</v>
      </c>
      <c r="AM741" s="12" t="s">
        <v>2295</v>
      </c>
      <c r="AN741" s="12"/>
    </row>
    <row r="742" spans="1:40" x14ac:dyDescent="0.25">
      <c r="A742" s="148">
        <v>25</v>
      </c>
      <c r="B742" s="269" t="s">
        <v>55</v>
      </c>
      <c r="C742" s="4" t="s">
        <v>97</v>
      </c>
      <c r="D742" s="139" t="s">
        <v>1453</v>
      </c>
      <c r="E742" s="8" t="str">
        <f>VLOOKUP(R742,'REPARTO PROCESOS'!B:C,2,0)</f>
        <v>FDLSC-CD-058-2026</v>
      </c>
      <c r="F742" s="29" t="str">
        <f>VLOOKUP(G742,'NUMEROS DE CONTRATO'!G:K,5,0)</f>
        <v>771-2026 CPS-P(145472)</v>
      </c>
      <c r="G742" s="248" t="s">
        <v>103</v>
      </c>
      <c r="H742" s="4">
        <v>79606789</v>
      </c>
      <c r="I742" s="4">
        <v>3138481752</v>
      </c>
      <c r="J742" s="4" t="s">
        <v>1934</v>
      </c>
      <c r="K742" s="4" t="s">
        <v>2188</v>
      </c>
      <c r="L742" s="151">
        <v>2385</v>
      </c>
      <c r="M742" s="151">
        <v>2385</v>
      </c>
      <c r="N742" s="4" t="s">
        <v>1089</v>
      </c>
      <c r="O742" s="4" t="s">
        <v>1050</v>
      </c>
      <c r="P742" s="283" t="s">
        <v>1165</v>
      </c>
      <c r="Q742" s="284" t="s">
        <v>1051</v>
      </c>
      <c r="R742" s="281">
        <v>145472</v>
      </c>
      <c r="S742" s="280" t="s">
        <v>1052</v>
      </c>
      <c r="T742" s="19">
        <v>1713</v>
      </c>
      <c r="U742" s="247" t="s">
        <v>1895</v>
      </c>
      <c r="V742" s="138" t="s">
        <v>1963</v>
      </c>
      <c r="W742" s="138" t="s">
        <v>1144</v>
      </c>
      <c r="X742" s="318">
        <v>44800000</v>
      </c>
      <c r="Y742" s="320" t="s">
        <v>1056</v>
      </c>
      <c r="Z742" s="162" t="s">
        <v>1057</v>
      </c>
      <c r="AA742" s="222" t="s">
        <v>1058</v>
      </c>
      <c r="AB742" s="148" t="s">
        <v>1047</v>
      </c>
      <c r="AC742" s="149" t="s">
        <v>1047</v>
      </c>
      <c r="AD742" s="135" t="s">
        <v>14</v>
      </c>
      <c r="AE742" s="75" t="s">
        <v>37</v>
      </c>
      <c r="AF742" s="214">
        <v>46059</v>
      </c>
      <c r="AG742" s="12" t="s">
        <v>1060</v>
      </c>
      <c r="AH742" s="147">
        <v>46055</v>
      </c>
      <c r="AI742" s="212" t="s">
        <v>1312</v>
      </c>
      <c r="AJ742" s="147">
        <v>46058</v>
      </c>
      <c r="AK742" s="12">
        <v>1902</v>
      </c>
      <c r="AL742" s="147">
        <v>46063</v>
      </c>
      <c r="AM742" s="12" t="s">
        <v>2295</v>
      </c>
      <c r="AN742" s="12"/>
    </row>
    <row r="743" spans="1:40" x14ac:dyDescent="0.25">
      <c r="A743" s="148">
        <v>602</v>
      </c>
      <c r="B743" s="269" t="s">
        <v>695</v>
      </c>
      <c r="C743" s="4" t="s">
        <v>700</v>
      </c>
      <c r="D743" s="139" t="s">
        <v>1107</v>
      </c>
      <c r="E743" s="8" t="str">
        <f>VLOOKUP(R743,'REPARTO PROCESOS'!B:C,2,0)</f>
        <v>FDLSC-CD-069-2026</v>
      </c>
      <c r="F743" s="29" t="str">
        <f>VLOOKUP(G743,'NUMEROS DE CONTRATO'!G:K,5,0)</f>
        <v>772-2026 CPS-P(147821)</v>
      </c>
      <c r="G743" s="222" t="s">
        <v>722</v>
      </c>
      <c r="H743" s="4">
        <v>52952525</v>
      </c>
      <c r="I743" s="4">
        <v>3103183233</v>
      </c>
      <c r="J743" s="4" t="s">
        <v>1117</v>
      </c>
      <c r="K743" s="4" t="s">
        <v>2189</v>
      </c>
      <c r="L743" s="151">
        <v>2667</v>
      </c>
      <c r="M743" s="151">
        <v>2667</v>
      </c>
      <c r="N743" s="4" t="s">
        <v>1119</v>
      </c>
      <c r="O743" s="4" t="s">
        <v>1089</v>
      </c>
      <c r="P743" s="283" t="s">
        <v>1090</v>
      </c>
      <c r="Q743" s="284" t="s">
        <v>1090</v>
      </c>
      <c r="R743" s="281">
        <v>147821</v>
      </c>
      <c r="S743" s="280" t="s">
        <v>1109</v>
      </c>
      <c r="T743" s="123">
        <v>1891</v>
      </c>
      <c r="U743" s="247" t="s">
        <v>2096</v>
      </c>
      <c r="V743" s="138" t="s">
        <v>2097</v>
      </c>
      <c r="W743" s="9" t="s">
        <v>1055</v>
      </c>
      <c r="X743" s="318">
        <v>54400000</v>
      </c>
      <c r="Y743" s="320" t="s">
        <v>1103</v>
      </c>
      <c r="Z743" s="162" t="s">
        <v>1104</v>
      </c>
      <c r="AA743" s="222" t="s">
        <v>1105</v>
      </c>
      <c r="AB743" s="148" t="s">
        <v>1047</v>
      </c>
      <c r="AC743" s="149" t="s">
        <v>1047</v>
      </c>
      <c r="AD743" s="207" t="s">
        <v>14</v>
      </c>
      <c r="AE743" s="225" t="s">
        <v>37</v>
      </c>
      <c r="AF743" s="217">
        <v>46055</v>
      </c>
      <c r="AG743" s="64" t="s">
        <v>1060</v>
      </c>
      <c r="AH743" s="102">
        <v>46056</v>
      </c>
      <c r="AI743" s="168" t="s">
        <v>1139</v>
      </c>
      <c r="AJ743" s="147">
        <v>46063</v>
      </c>
      <c r="AK743" s="12" t="s">
        <v>2294</v>
      </c>
      <c r="AL743" s="12"/>
      <c r="AM743" s="12" t="s">
        <v>2295</v>
      </c>
      <c r="AN743" s="12"/>
    </row>
    <row r="744" spans="1:40" x14ac:dyDescent="0.25">
      <c r="A744" s="148">
        <v>598</v>
      </c>
      <c r="B744" s="269" t="s">
        <v>695</v>
      </c>
      <c r="C744" s="4" t="s">
        <v>700</v>
      </c>
      <c r="D744" s="139" t="s">
        <v>1107</v>
      </c>
      <c r="E744" s="8" t="str">
        <f>VLOOKUP(R744,'REPARTO PROCESOS'!B:C,2,0)</f>
        <v>FDLSC-CD-014-2026</v>
      </c>
      <c r="F744" s="29" t="str">
        <f>VLOOKUP(G744,'NUMEROS DE CONTRATO'!G:K,5,0)</f>
        <v>773-2026 CPS-P(147837)</v>
      </c>
      <c r="G744" s="222" t="s">
        <v>718</v>
      </c>
      <c r="H744" s="4">
        <v>1032469409</v>
      </c>
      <c r="I744" s="4">
        <v>3233272969</v>
      </c>
      <c r="J744" s="4" t="s">
        <v>1048</v>
      </c>
      <c r="K744" s="4" t="s">
        <v>1334</v>
      </c>
      <c r="L744" s="151">
        <v>2667</v>
      </c>
      <c r="M744" s="151">
        <v>2667</v>
      </c>
      <c r="N744" s="4" t="s">
        <v>1124</v>
      </c>
      <c r="O744" s="4" t="s">
        <v>1089</v>
      </c>
      <c r="P744" s="283" t="s">
        <v>1090</v>
      </c>
      <c r="Q744" s="284" t="s">
        <v>1090</v>
      </c>
      <c r="R744" s="281">
        <v>147837</v>
      </c>
      <c r="S744" s="280" t="s">
        <v>1113</v>
      </c>
      <c r="T744" s="123">
        <v>1898</v>
      </c>
      <c r="U744" s="247" t="s">
        <v>1332</v>
      </c>
      <c r="V744" s="138" t="s">
        <v>1333</v>
      </c>
      <c r="W744" s="9" t="s">
        <v>1055</v>
      </c>
      <c r="X744" s="318">
        <v>54400000</v>
      </c>
      <c r="Y744" s="320" t="s">
        <v>1103</v>
      </c>
      <c r="Z744" s="162" t="s">
        <v>1104</v>
      </c>
      <c r="AA744" s="222" t="s">
        <v>1105</v>
      </c>
      <c r="AB744" s="148" t="s">
        <v>1047</v>
      </c>
      <c r="AC744" s="149" t="s">
        <v>1047</v>
      </c>
      <c r="AD744" s="135" t="s">
        <v>14</v>
      </c>
      <c r="AE744" s="225" t="s">
        <v>37</v>
      </c>
      <c r="AF744" s="217">
        <v>46055</v>
      </c>
      <c r="AG744" s="12" t="s">
        <v>1060</v>
      </c>
      <c r="AH744" s="147">
        <v>46055</v>
      </c>
      <c r="AI744" s="168" t="s">
        <v>1139</v>
      </c>
      <c r="AJ744" s="147">
        <v>46063</v>
      </c>
      <c r="AK744" s="12" t="s">
        <v>2294</v>
      </c>
      <c r="AL744" s="12"/>
      <c r="AM744" s="12" t="s">
        <v>2295</v>
      </c>
      <c r="AN744" s="12"/>
    </row>
    <row r="745" spans="1:40" x14ac:dyDescent="0.25">
      <c r="A745" s="148">
        <v>393</v>
      </c>
      <c r="B745" s="269" t="s">
        <v>402</v>
      </c>
      <c r="C745" s="4" t="s">
        <v>482</v>
      </c>
      <c r="D745" s="139" t="s">
        <v>1193</v>
      </c>
      <c r="E745" s="8" t="str">
        <f>VLOOKUP(R745,'REPARTO PROCESOS'!B:C,2,0)</f>
        <v>FDLSC-CD-006-2026</v>
      </c>
      <c r="F745" s="29" t="str">
        <f>VLOOKUP(G745,'NUMEROS DE CONTRATO'!G:K,5,0)</f>
        <v>774-2026 CPS-P(146347)</v>
      </c>
      <c r="G745" s="222" t="s">
        <v>497</v>
      </c>
      <c r="H745" s="4">
        <v>1023868507</v>
      </c>
      <c r="I745" s="4">
        <v>3028151987</v>
      </c>
      <c r="J745" s="4" t="s">
        <v>1048</v>
      </c>
      <c r="K745" s="4" t="s">
        <v>2190</v>
      </c>
      <c r="L745" s="151">
        <v>2409</v>
      </c>
      <c r="M745" s="151">
        <v>2409</v>
      </c>
      <c r="N745" s="4" t="s">
        <v>1089</v>
      </c>
      <c r="O745" s="4" t="s">
        <v>1089</v>
      </c>
      <c r="P745" s="283" t="s">
        <v>1197</v>
      </c>
      <c r="Q745" s="284" t="s">
        <v>1197</v>
      </c>
      <c r="R745" s="281">
        <v>146347</v>
      </c>
      <c r="S745" s="280" t="s">
        <v>1166</v>
      </c>
      <c r="T745" s="120">
        <v>1760</v>
      </c>
      <c r="U745" s="247" t="s">
        <v>1565</v>
      </c>
      <c r="V745" s="138" t="s">
        <v>2146</v>
      </c>
      <c r="W745" s="9" t="s">
        <v>1055</v>
      </c>
      <c r="X745" s="318">
        <v>48000000</v>
      </c>
      <c r="Y745" s="320" t="s">
        <v>1211</v>
      </c>
      <c r="Z745" s="162" t="s">
        <v>1212</v>
      </c>
      <c r="AA745" s="222" t="s">
        <v>1213</v>
      </c>
      <c r="AB745" s="148" t="s">
        <v>1059</v>
      </c>
      <c r="AC745" s="152">
        <v>46006</v>
      </c>
      <c r="AD745" s="135" t="s">
        <v>14</v>
      </c>
      <c r="AE745" s="75" t="s">
        <v>37</v>
      </c>
      <c r="AF745" s="217">
        <v>46057</v>
      </c>
      <c r="AG745" s="12" t="s">
        <v>1060</v>
      </c>
      <c r="AH745" s="147">
        <v>46055</v>
      </c>
      <c r="AI745" s="170" t="s">
        <v>1266</v>
      </c>
      <c r="AJ745" s="147">
        <v>46059</v>
      </c>
      <c r="AK745" s="12" t="s">
        <v>2294</v>
      </c>
      <c r="AL745" s="12"/>
      <c r="AM745" s="12" t="s">
        <v>2295</v>
      </c>
      <c r="AN745" s="12"/>
    </row>
    <row r="746" spans="1:40" x14ac:dyDescent="0.25">
      <c r="A746" s="148" t="s">
        <v>1047</v>
      </c>
      <c r="B746" s="268" t="s">
        <v>274</v>
      </c>
      <c r="C746" s="149" t="s">
        <v>274</v>
      </c>
      <c r="D746" s="139" t="s">
        <v>1453</v>
      </c>
      <c r="E746" s="8" t="str">
        <f>VLOOKUP(R746,'REPARTO PROCESOS'!B:C,2,0)</f>
        <v>FDLSC-CD-287-2026</v>
      </c>
      <c r="F746" s="29" t="str">
        <f>VLOOKUP(G746,'NUMEROS DE CONTRATO'!G:K,5,0)</f>
        <v>775-2026 CPS-P(151728)</v>
      </c>
      <c r="G746" s="222" t="s">
        <v>775</v>
      </c>
      <c r="H746" s="162" t="s">
        <v>1047</v>
      </c>
      <c r="I746" s="149">
        <v>3104789350</v>
      </c>
      <c r="J746" s="149" t="s">
        <v>1801</v>
      </c>
      <c r="K746" s="149" t="s">
        <v>1047</v>
      </c>
      <c r="L746" s="151">
        <v>2802</v>
      </c>
      <c r="M746" s="151">
        <v>2802</v>
      </c>
      <c r="N746" s="148" t="s">
        <v>1089</v>
      </c>
      <c r="O746" s="149" t="s">
        <v>1050</v>
      </c>
      <c r="P746" s="279" t="s">
        <v>1047</v>
      </c>
      <c r="Q746" s="285" t="s">
        <v>1047</v>
      </c>
      <c r="R746" s="280">
        <v>151728</v>
      </c>
      <c r="S746" s="280" t="s">
        <v>1208</v>
      </c>
      <c r="T746" s="127">
        <v>1962</v>
      </c>
      <c r="U746" s="247" t="s">
        <v>2086</v>
      </c>
      <c r="V746" s="138" t="s">
        <v>2087</v>
      </c>
      <c r="W746" s="138" t="s">
        <v>1144</v>
      </c>
      <c r="X746" s="318">
        <v>44800000</v>
      </c>
      <c r="Y746" s="320" t="s">
        <v>1056</v>
      </c>
      <c r="Z746" s="162" t="s">
        <v>1057</v>
      </c>
      <c r="AA746" s="222" t="s">
        <v>1058</v>
      </c>
      <c r="AB746" s="148" t="s">
        <v>1059</v>
      </c>
      <c r="AC746" s="152">
        <v>46014</v>
      </c>
      <c r="AD746" s="135" t="s">
        <v>14</v>
      </c>
      <c r="AE746" s="75" t="s">
        <v>37</v>
      </c>
      <c r="AF746" s="209">
        <v>46058</v>
      </c>
      <c r="AG746" s="12" t="s">
        <v>1060</v>
      </c>
      <c r="AH746" s="147">
        <v>46055</v>
      </c>
      <c r="AI746" s="168" t="s">
        <v>1622</v>
      </c>
      <c r="AJ746" s="147">
        <v>46059</v>
      </c>
      <c r="AK746" s="12">
        <v>1950</v>
      </c>
      <c r="AL746" s="147">
        <v>46063</v>
      </c>
      <c r="AM746" s="12" t="s">
        <v>2295</v>
      </c>
      <c r="AN746" s="12"/>
    </row>
    <row r="747" spans="1:40" x14ac:dyDescent="0.25">
      <c r="A747" s="148">
        <v>193</v>
      </c>
      <c r="B747" s="269" t="s">
        <v>250</v>
      </c>
      <c r="C747" s="4" t="s">
        <v>262</v>
      </c>
      <c r="D747" s="139" t="s">
        <v>1306</v>
      </c>
      <c r="E747" s="8" t="str">
        <f>VLOOKUP(R747,'REPARTO PROCESOS'!B:C,2,0)</f>
        <v>FDLSC-CD-049-2026</v>
      </c>
      <c r="F747" s="29" t="str">
        <f>VLOOKUP(G747,'NUMEROS DE CONTRATO'!G:K,5,0)</f>
        <v>776-2026 CPS-AG(147485)</v>
      </c>
      <c r="G747" s="222" t="s">
        <v>287</v>
      </c>
      <c r="H747" s="4">
        <v>1000047002</v>
      </c>
      <c r="I747" s="4">
        <v>3046227979</v>
      </c>
      <c r="J747" s="4" t="s">
        <v>2191</v>
      </c>
      <c r="K747" s="4" t="s">
        <v>1063</v>
      </c>
      <c r="L747" s="151">
        <v>2285</v>
      </c>
      <c r="M747" s="151">
        <v>2285</v>
      </c>
      <c r="N747" s="4" t="s">
        <v>1092</v>
      </c>
      <c r="O747" s="4" t="s">
        <v>1092</v>
      </c>
      <c r="P747" s="283" t="s">
        <v>1093</v>
      </c>
      <c r="Q747" s="284" t="s">
        <v>1093</v>
      </c>
      <c r="R747" s="281">
        <v>147485</v>
      </c>
      <c r="S747" s="280" t="s">
        <v>1109</v>
      </c>
      <c r="T747" s="124">
        <v>1858</v>
      </c>
      <c r="U747" s="247" t="s">
        <v>1310</v>
      </c>
      <c r="V747" s="138" t="s">
        <v>1311</v>
      </c>
      <c r="W747" s="9" t="s">
        <v>1055</v>
      </c>
      <c r="X747" s="318">
        <v>38400000</v>
      </c>
      <c r="Y747" s="320" t="s">
        <v>1096</v>
      </c>
      <c r="Z747" s="162" t="s">
        <v>1097</v>
      </c>
      <c r="AA747" s="222" t="s">
        <v>1098</v>
      </c>
      <c r="AB747" s="148" t="s">
        <v>1047</v>
      </c>
      <c r="AC747" s="149" t="s">
        <v>1047</v>
      </c>
      <c r="AD747" s="135" t="s">
        <v>14</v>
      </c>
      <c r="AE747" s="75" t="s">
        <v>37</v>
      </c>
      <c r="AF747" s="209">
        <v>46058</v>
      </c>
      <c r="AG747" s="12" t="s">
        <v>1060</v>
      </c>
      <c r="AH747" s="147">
        <v>46055</v>
      </c>
      <c r="AI747" s="168" t="s">
        <v>1139</v>
      </c>
      <c r="AJ747" s="147">
        <v>46063</v>
      </c>
      <c r="AK747" s="12" t="s">
        <v>2294</v>
      </c>
      <c r="AL747" s="12"/>
      <c r="AM747" s="12" t="s">
        <v>2295</v>
      </c>
      <c r="AN747" s="12"/>
    </row>
    <row r="748" spans="1:40" x14ac:dyDescent="0.25">
      <c r="A748" s="148">
        <v>200</v>
      </c>
      <c r="B748" s="268" t="s">
        <v>250</v>
      </c>
      <c r="C748" s="149" t="s">
        <v>262</v>
      </c>
      <c r="D748" s="139" t="s">
        <v>1306</v>
      </c>
      <c r="E748" s="8" t="str">
        <f>VLOOKUP(R748,'REPARTO PROCESOS'!B:C,2,0)</f>
        <v>FDLSC-CD-034-2026</v>
      </c>
      <c r="F748" s="29" t="str">
        <f>VLOOKUP(G748,'NUMEROS DE CONTRATO'!G:K,5,0)</f>
        <v>777-2026 CPS-P(147203)</v>
      </c>
      <c r="G748" s="222" t="s">
        <v>294</v>
      </c>
      <c r="H748" s="149">
        <v>1014242242</v>
      </c>
      <c r="I748" s="149">
        <v>3169165075</v>
      </c>
      <c r="J748" s="149" t="s">
        <v>2192</v>
      </c>
      <c r="K748" s="149" t="s">
        <v>1063</v>
      </c>
      <c r="L748" s="151">
        <v>2667</v>
      </c>
      <c r="M748" s="151">
        <v>2667</v>
      </c>
      <c r="N748" s="148" t="s">
        <v>1308</v>
      </c>
      <c r="O748" s="149" t="s">
        <v>1092</v>
      </c>
      <c r="P748" s="279" t="s">
        <v>1309</v>
      </c>
      <c r="Q748" s="285" t="s">
        <v>1093</v>
      </c>
      <c r="R748" s="281">
        <v>147425</v>
      </c>
      <c r="S748" s="280" t="s">
        <v>1224</v>
      </c>
      <c r="T748" s="124">
        <v>1854</v>
      </c>
      <c r="U748" s="247" t="s">
        <v>1310</v>
      </c>
      <c r="V748" s="138" t="s">
        <v>2155</v>
      </c>
      <c r="W748" s="138" t="s">
        <v>1144</v>
      </c>
      <c r="X748" s="318">
        <v>38400000</v>
      </c>
      <c r="Y748" s="320" t="s">
        <v>1096</v>
      </c>
      <c r="Z748" s="162" t="s">
        <v>1097</v>
      </c>
      <c r="AA748" s="222" t="s">
        <v>1098</v>
      </c>
      <c r="AB748" s="148" t="s">
        <v>1047</v>
      </c>
      <c r="AC748" s="149" t="s">
        <v>1047</v>
      </c>
      <c r="AD748" s="135" t="s">
        <v>14</v>
      </c>
      <c r="AE748" s="75" t="s">
        <v>37</v>
      </c>
      <c r="AF748" s="209">
        <v>46058</v>
      </c>
      <c r="AG748" s="12" t="s">
        <v>1060</v>
      </c>
      <c r="AH748" s="147">
        <v>46056</v>
      </c>
      <c r="AI748" s="168" t="s">
        <v>1622</v>
      </c>
      <c r="AJ748" s="147">
        <v>46059</v>
      </c>
      <c r="AK748" s="12">
        <v>1935</v>
      </c>
      <c r="AL748" s="147">
        <v>46063</v>
      </c>
      <c r="AM748" s="12" t="s">
        <v>2295</v>
      </c>
      <c r="AN748" s="12"/>
    </row>
    <row r="749" spans="1:40" x14ac:dyDescent="0.25">
      <c r="A749" s="148">
        <v>213</v>
      </c>
      <c r="B749" s="268" t="s">
        <v>250</v>
      </c>
      <c r="C749" s="149" t="s">
        <v>262</v>
      </c>
      <c r="D749" s="139" t="s">
        <v>1306</v>
      </c>
      <c r="E749" s="8" t="str">
        <f>VLOOKUP(R749,'REPARTO PROCESOS'!B:C,2,0)</f>
        <v>FDLSC-CD-021-2026</v>
      </c>
      <c r="F749" s="29" t="str">
        <f>VLOOKUP(G749,'NUMEROS DE CONTRATO'!G:K,5,0)</f>
        <v>778-2026 CPS-AG(147290)</v>
      </c>
      <c r="G749" s="222" t="s">
        <v>307</v>
      </c>
      <c r="H749" s="149">
        <v>1031183452</v>
      </c>
      <c r="I749" s="149">
        <v>3238152819</v>
      </c>
      <c r="J749" s="149" t="s">
        <v>1129</v>
      </c>
      <c r="K749" s="149" t="s">
        <v>1063</v>
      </c>
      <c r="L749" s="151">
        <v>2316</v>
      </c>
      <c r="M749" s="151">
        <v>2316</v>
      </c>
      <c r="N749" s="148" t="s">
        <v>1130</v>
      </c>
      <c r="O749" s="149" t="s">
        <v>1129</v>
      </c>
      <c r="P749" s="279" t="s">
        <v>1132</v>
      </c>
      <c r="Q749" s="285" t="s">
        <v>1132</v>
      </c>
      <c r="R749" s="281">
        <v>147290</v>
      </c>
      <c r="S749" s="280" t="s">
        <v>1224</v>
      </c>
      <c r="T749" s="124">
        <v>1848</v>
      </c>
      <c r="U749" s="247" t="s">
        <v>2129</v>
      </c>
      <c r="V749" s="138" t="s">
        <v>2130</v>
      </c>
      <c r="W749" s="138" t="s">
        <v>1144</v>
      </c>
      <c r="X749" s="318">
        <v>23200000</v>
      </c>
      <c r="Y749" s="320" t="s">
        <v>1135</v>
      </c>
      <c r="Z749" s="162" t="s">
        <v>1136</v>
      </c>
      <c r="AA749" s="222" t="s">
        <v>1137</v>
      </c>
      <c r="AB749" s="148" t="s">
        <v>1047</v>
      </c>
      <c r="AC749" s="149" t="s">
        <v>1047</v>
      </c>
      <c r="AD749" s="207" t="s">
        <v>14</v>
      </c>
      <c r="AE749" s="258" t="s">
        <v>15</v>
      </c>
      <c r="AF749" s="210" t="s">
        <v>1047</v>
      </c>
      <c r="AG749" s="12" t="s">
        <v>1060</v>
      </c>
      <c r="AH749" s="147">
        <v>46056</v>
      </c>
      <c r="AI749" s="168" t="s">
        <v>1622</v>
      </c>
      <c r="AJ749" s="147">
        <v>46059</v>
      </c>
      <c r="AK749" s="12">
        <v>1925</v>
      </c>
      <c r="AL749" s="147">
        <v>46063</v>
      </c>
      <c r="AM749" s="12" t="s">
        <v>2295</v>
      </c>
      <c r="AN749" s="12"/>
    </row>
    <row r="750" spans="1:40" x14ac:dyDescent="0.25">
      <c r="A750" s="148">
        <v>526</v>
      </c>
      <c r="B750" s="268" t="s">
        <v>607</v>
      </c>
      <c r="C750" s="149" t="s">
        <v>626</v>
      </c>
      <c r="D750" s="139" t="s">
        <v>1215</v>
      </c>
      <c r="E750" s="8" t="str">
        <f>VLOOKUP(R750,'REPARTO PROCESOS'!B:C,2,0)</f>
        <v>FDLSC-CD-003-2026</v>
      </c>
      <c r="F750" s="29" t="str">
        <f>VLOOKUP(G750,'NUMEROS DE CONTRATO'!G:K,5,0)</f>
        <v>779-2026 CPS-AG(147055)</v>
      </c>
      <c r="G750" s="222" t="s">
        <v>638</v>
      </c>
      <c r="H750" s="149">
        <v>79492263</v>
      </c>
      <c r="I750" s="149">
        <v>3112235519</v>
      </c>
      <c r="J750" s="149" t="s">
        <v>1129</v>
      </c>
      <c r="K750" s="149" t="s">
        <v>1063</v>
      </c>
      <c r="L750" s="151">
        <v>2252</v>
      </c>
      <c r="M750" s="151">
        <v>2252</v>
      </c>
      <c r="N750" s="148" t="s">
        <v>1216</v>
      </c>
      <c r="O750" s="149" t="s">
        <v>1129</v>
      </c>
      <c r="P750" s="279" t="s">
        <v>1132</v>
      </c>
      <c r="Q750" s="285" t="s">
        <v>1141</v>
      </c>
      <c r="R750" s="281">
        <v>147055</v>
      </c>
      <c r="S750" s="280" t="s">
        <v>1198</v>
      </c>
      <c r="T750" s="125">
        <v>1812</v>
      </c>
      <c r="U750" s="247" t="s">
        <v>1217</v>
      </c>
      <c r="V750" s="138" t="s">
        <v>1218</v>
      </c>
      <c r="W750" s="9" t="s">
        <v>1055</v>
      </c>
      <c r="X750" s="318">
        <v>24760000</v>
      </c>
      <c r="Y750" s="320" t="s">
        <v>1145</v>
      </c>
      <c r="Z750" s="162" t="s">
        <v>1146</v>
      </c>
      <c r="AA750" s="222" t="s">
        <v>1147</v>
      </c>
      <c r="AB750" s="148" t="s">
        <v>1047</v>
      </c>
      <c r="AC750" s="149" t="s">
        <v>1047</v>
      </c>
      <c r="AD750" s="135" t="s">
        <v>14</v>
      </c>
      <c r="AE750" s="75" t="s">
        <v>37</v>
      </c>
      <c r="AF750" s="217">
        <v>46057</v>
      </c>
      <c r="AG750" s="12" t="s">
        <v>1060</v>
      </c>
      <c r="AH750" s="147">
        <v>46056</v>
      </c>
      <c r="AI750" s="168" t="s">
        <v>1139</v>
      </c>
      <c r="AJ750" s="147">
        <v>46063</v>
      </c>
      <c r="AK750" s="12" t="s">
        <v>2294</v>
      </c>
      <c r="AL750" s="12"/>
      <c r="AM750" s="12" t="s">
        <v>2293</v>
      </c>
      <c r="AN750" s="12"/>
    </row>
    <row r="751" spans="1:40" x14ac:dyDescent="0.25">
      <c r="A751" s="148">
        <v>215</v>
      </c>
      <c r="B751" s="268" t="s">
        <v>250</v>
      </c>
      <c r="C751" s="149" t="s">
        <v>262</v>
      </c>
      <c r="D751" s="139" t="s">
        <v>1306</v>
      </c>
      <c r="E751" s="8" t="str">
        <f>VLOOKUP(R751,'REPARTO PROCESOS'!B:C,2,0)</f>
        <v>FDLSC-CD-021-2026</v>
      </c>
      <c r="F751" s="29" t="str">
        <f>VLOOKUP(G751,'NUMEROS DE CONTRATO'!G:K,5,0)</f>
        <v>780-2026 CPS-AG(147290)</v>
      </c>
      <c r="G751" s="222" t="s">
        <v>309</v>
      </c>
      <c r="H751" s="149">
        <v>1019033816</v>
      </c>
      <c r="I751" s="149">
        <v>3123927930</v>
      </c>
      <c r="J751" s="149" t="s">
        <v>1129</v>
      </c>
      <c r="K751" s="149" t="s">
        <v>1063</v>
      </c>
      <c r="L751" s="151">
        <v>2316</v>
      </c>
      <c r="M751" s="151">
        <v>2316</v>
      </c>
      <c r="N751" s="148" t="s">
        <v>1130</v>
      </c>
      <c r="O751" s="149" t="s">
        <v>1129</v>
      </c>
      <c r="P751" s="279" t="s">
        <v>1132</v>
      </c>
      <c r="Q751" s="285" t="s">
        <v>1132</v>
      </c>
      <c r="R751" s="281">
        <v>147290</v>
      </c>
      <c r="S751" s="280" t="s">
        <v>1224</v>
      </c>
      <c r="T751" s="124">
        <v>1848</v>
      </c>
      <c r="U751" s="247" t="s">
        <v>2129</v>
      </c>
      <c r="V751" s="138" t="s">
        <v>2130</v>
      </c>
      <c r="W751" s="9" t="s">
        <v>1055</v>
      </c>
      <c r="X751" s="318">
        <v>23200000</v>
      </c>
      <c r="Y751" s="320" t="s">
        <v>1135</v>
      </c>
      <c r="Z751" s="162" t="s">
        <v>1136</v>
      </c>
      <c r="AA751" s="222" t="s">
        <v>1137</v>
      </c>
      <c r="AB751" s="148" t="s">
        <v>1047</v>
      </c>
      <c r="AC751" s="149" t="s">
        <v>1047</v>
      </c>
      <c r="AD751" s="135" t="s">
        <v>14</v>
      </c>
      <c r="AE751" s="75" t="s">
        <v>37</v>
      </c>
      <c r="AF751" s="209">
        <v>46059</v>
      </c>
      <c r="AG751" s="5" t="s">
        <v>1060</v>
      </c>
      <c r="AH751" s="163">
        <v>46055</v>
      </c>
      <c r="AI751" s="168" t="s">
        <v>1139</v>
      </c>
      <c r="AJ751" s="147">
        <v>46063</v>
      </c>
      <c r="AK751" s="12" t="s">
        <v>2294</v>
      </c>
      <c r="AL751" s="12"/>
      <c r="AM751" s="12" t="s">
        <v>2295</v>
      </c>
      <c r="AN751" s="12"/>
    </row>
    <row r="752" spans="1:40" x14ac:dyDescent="0.25">
      <c r="A752" s="148">
        <v>444</v>
      </c>
      <c r="B752" s="268" t="s">
        <v>180</v>
      </c>
      <c r="C752" s="149" t="s">
        <v>538</v>
      </c>
      <c r="D752" s="139" t="s">
        <v>1420</v>
      </c>
      <c r="E752" s="8" t="str">
        <f>VLOOKUP(R752,'REPARTO PROCESOS'!B:C,2,0)</f>
        <v>FDLSC-CD-033-2026</v>
      </c>
      <c r="F752" s="29" t="str">
        <f>VLOOKUP(G752,'NUMEROS DE CONTRATO'!G:K,5,0)</f>
        <v>781-2026 CPS-P(147840)</v>
      </c>
      <c r="G752" s="222" t="s">
        <v>2193</v>
      </c>
      <c r="H752" s="162" t="s">
        <v>1047</v>
      </c>
      <c r="I752" s="162">
        <v>3002935017</v>
      </c>
      <c r="J752" s="162" t="s">
        <v>2194</v>
      </c>
      <c r="K752" s="149" t="s">
        <v>1047</v>
      </c>
      <c r="L752" s="151">
        <v>2481</v>
      </c>
      <c r="M752" s="151">
        <v>2481</v>
      </c>
      <c r="N752" s="148" t="s">
        <v>1592</v>
      </c>
      <c r="O752" s="149" t="s">
        <v>1089</v>
      </c>
      <c r="P752" s="279" t="s">
        <v>1197</v>
      </c>
      <c r="Q752" s="285" t="s">
        <v>1090</v>
      </c>
      <c r="R752" s="280">
        <v>147840</v>
      </c>
      <c r="S752" s="280" t="s">
        <v>1113</v>
      </c>
      <c r="T752" s="123">
        <v>1899</v>
      </c>
      <c r="U752" s="247" t="s">
        <v>1593</v>
      </c>
      <c r="V752" s="138" t="s">
        <v>1594</v>
      </c>
      <c r="W752" s="9" t="s">
        <v>1055</v>
      </c>
      <c r="X752" s="318">
        <v>54400000</v>
      </c>
      <c r="Y752" s="320" t="s">
        <v>1103</v>
      </c>
      <c r="Z752" s="162" t="s">
        <v>1104</v>
      </c>
      <c r="AA752" s="222" t="s">
        <v>1105</v>
      </c>
      <c r="AB752" s="148" t="s">
        <v>1059</v>
      </c>
      <c r="AC752" s="152">
        <v>46048</v>
      </c>
      <c r="AD752" s="135" t="s">
        <v>14</v>
      </c>
      <c r="AE752" s="75" t="s">
        <v>37</v>
      </c>
      <c r="AF752" s="209">
        <v>46055</v>
      </c>
      <c r="AG752" s="12" t="s">
        <v>1060</v>
      </c>
      <c r="AH752" s="147">
        <v>46056</v>
      </c>
      <c r="AI752" s="170" t="s">
        <v>1266</v>
      </c>
      <c r="AJ752" s="147">
        <v>46059</v>
      </c>
      <c r="AK752" s="12" t="s">
        <v>2294</v>
      </c>
      <c r="AL752" s="12"/>
      <c r="AM752" s="12" t="s">
        <v>2293</v>
      </c>
      <c r="AN752" s="12"/>
    </row>
    <row r="753" spans="1:40" x14ac:dyDescent="0.25">
      <c r="A753" s="148">
        <v>353</v>
      </c>
      <c r="B753" s="268" t="s">
        <v>402</v>
      </c>
      <c r="C753" s="149" t="s">
        <v>81</v>
      </c>
      <c r="D753" s="139" t="s">
        <v>1205</v>
      </c>
      <c r="E753" s="8" t="str">
        <f>VLOOKUP(R753,'REPARTO PROCESOS'!B:C,2,0)</f>
        <v>FDLSC-CD-183-2026</v>
      </c>
      <c r="F753" s="29" t="str">
        <f>VLOOKUP(G753,'NUMEROS DE CONTRATO'!G:K,5,0)</f>
        <v>782-2026 CPS-P(147222)</v>
      </c>
      <c r="G753" s="254" t="s">
        <v>2195</v>
      </c>
      <c r="H753" s="300" t="s">
        <v>1047</v>
      </c>
      <c r="I753" s="300" t="s">
        <v>2196</v>
      </c>
      <c r="J753" s="149" t="s">
        <v>1047</v>
      </c>
      <c r="K753" s="149" t="s">
        <v>1047</v>
      </c>
      <c r="L753" s="151">
        <v>2802</v>
      </c>
      <c r="M753" s="151">
        <v>2802</v>
      </c>
      <c r="N753" s="148" t="s">
        <v>1791</v>
      </c>
      <c r="O753" s="149" t="s">
        <v>1068</v>
      </c>
      <c r="P753" s="279" t="s">
        <v>1355</v>
      </c>
      <c r="Q753" s="285" t="s">
        <v>1355</v>
      </c>
      <c r="R753" s="149">
        <v>147222</v>
      </c>
      <c r="S753" s="280" t="s">
        <v>1224</v>
      </c>
      <c r="T753" s="124">
        <v>1836</v>
      </c>
      <c r="U753" s="247" t="s">
        <v>2197</v>
      </c>
      <c r="V753" s="138" t="s">
        <v>2198</v>
      </c>
      <c r="W753" s="9" t="s">
        <v>1055</v>
      </c>
      <c r="X753" s="318">
        <v>72000000</v>
      </c>
      <c r="Y753" s="320" t="s">
        <v>1358</v>
      </c>
      <c r="Z753" s="162" t="s">
        <v>1359</v>
      </c>
      <c r="AA753" s="222" t="s">
        <v>1360</v>
      </c>
      <c r="AB753" s="148" t="s">
        <v>1059</v>
      </c>
      <c r="AC753" s="152">
        <v>46036</v>
      </c>
      <c r="AD753" s="135" t="s">
        <v>14</v>
      </c>
      <c r="AE753" s="75" t="s">
        <v>37</v>
      </c>
      <c r="AF753" s="209">
        <v>46058</v>
      </c>
      <c r="AG753" s="5" t="s">
        <v>1060</v>
      </c>
      <c r="AH753" s="163">
        <v>46055</v>
      </c>
      <c r="AI753" s="170" t="s">
        <v>1266</v>
      </c>
      <c r="AJ753" s="147">
        <v>46059</v>
      </c>
      <c r="AK753" s="12" t="s">
        <v>2294</v>
      </c>
      <c r="AL753" s="12"/>
      <c r="AM753" s="12" t="s">
        <v>2293</v>
      </c>
      <c r="AN753" s="12"/>
    </row>
    <row r="754" spans="1:40" x14ac:dyDescent="0.25">
      <c r="A754" s="148">
        <v>284</v>
      </c>
      <c r="B754" s="268" t="s">
        <v>250</v>
      </c>
      <c r="C754" s="149" t="s">
        <v>262</v>
      </c>
      <c r="D754" s="139" t="s">
        <v>1306</v>
      </c>
      <c r="E754" s="8" t="str">
        <f>VLOOKUP(R754,'REPARTO PROCESOS'!B:C,2,0)</f>
        <v>FDLSC-CD-057-2026</v>
      </c>
      <c r="F754" s="29" t="str">
        <f>VLOOKUP(G754,'NUMEROS DE CONTRATO'!G:K,5,0)</f>
        <v>783-2026 CPS-AG(147479)</v>
      </c>
      <c r="G754" s="222" t="s">
        <v>379</v>
      </c>
      <c r="H754" s="162" t="s">
        <v>1047</v>
      </c>
      <c r="I754" s="149">
        <v>3216666358</v>
      </c>
      <c r="J754" s="149" t="s">
        <v>2199</v>
      </c>
      <c r="K754" s="149" t="s">
        <v>1047</v>
      </c>
      <c r="L754" s="151">
        <v>2285</v>
      </c>
      <c r="M754" s="151">
        <v>2285</v>
      </c>
      <c r="N754" s="148" t="s">
        <v>1308</v>
      </c>
      <c r="O754" s="149" t="s">
        <v>1092</v>
      </c>
      <c r="P754" s="279" t="s">
        <v>1047</v>
      </c>
      <c r="Q754" s="285" t="s">
        <v>1093</v>
      </c>
      <c r="R754" s="280">
        <v>147479</v>
      </c>
      <c r="S754" s="280" t="s">
        <v>1109</v>
      </c>
      <c r="T754" s="124">
        <v>1857</v>
      </c>
      <c r="U754" s="247" t="s">
        <v>1310</v>
      </c>
      <c r="V754" s="138" t="s">
        <v>1311</v>
      </c>
      <c r="W754" s="138" t="s">
        <v>1144</v>
      </c>
      <c r="X754" s="318">
        <v>38400000</v>
      </c>
      <c r="Y754" s="320" t="s">
        <v>1096</v>
      </c>
      <c r="Z754" s="162" t="s">
        <v>1097</v>
      </c>
      <c r="AA754" s="222" t="s">
        <v>1098</v>
      </c>
      <c r="AB754" s="148" t="s">
        <v>1059</v>
      </c>
      <c r="AC754" s="152">
        <v>46006</v>
      </c>
      <c r="AD754" s="207" t="s">
        <v>14</v>
      </c>
      <c r="AE754" s="75" t="s">
        <v>37</v>
      </c>
      <c r="AF754" s="209">
        <v>46058</v>
      </c>
      <c r="AG754" s="12"/>
      <c r="AH754" s="147"/>
      <c r="AI754" s="168" t="s">
        <v>1312</v>
      </c>
      <c r="AJ754" s="147">
        <v>46058</v>
      </c>
      <c r="AK754" s="12">
        <v>1877</v>
      </c>
      <c r="AL754" s="147">
        <v>46063</v>
      </c>
      <c r="AM754" s="12" t="s">
        <v>2295</v>
      </c>
      <c r="AN754" s="12"/>
    </row>
    <row r="755" spans="1:40" x14ac:dyDescent="0.25">
      <c r="A755" s="148">
        <v>445</v>
      </c>
      <c r="B755" s="268" t="s">
        <v>180</v>
      </c>
      <c r="C755" s="149" t="s">
        <v>81</v>
      </c>
      <c r="D755" s="139" t="s">
        <v>1420</v>
      </c>
      <c r="E755" s="8" t="str">
        <f>VLOOKUP(R755,'REPARTO PROCESOS'!B:C,2,0)</f>
        <v>FDLSC-CD-198-2026</v>
      </c>
      <c r="F755" s="29" t="str">
        <f>VLOOKUP(G755,'NUMEROS DE CONTRATO'!G:K,5,0)</f>
        <v>784-2026 CPS-P(148069)</v>
      </c>
      <c r="G755" s="254" t="s">
        <v>2200</v>
      </c>
      <c r="H755" s="300" t="s">
        <v>1047</v>
      </c>
      <c r="I755" s="300">
        <v>3184042295</v>
      </c>
      <c r="J755" s="300" t="s">
        <v>2201</v>
      </c>
      <c r="K755" s="300" t="s">
        <v>2202</v>
      </c>
      <c r="L755" s="151">
        <v>2481</v>
      </c>
      <c r="M755" s="151">
        <v>2481</v>
      </c>
      <c r="N755" s="148" t="s">
        <v>81</v>
      </c>
      <c r="O755" s="149" t="s">
        <v>1068</v>
      </c>
      <c r="P755" s="279" t="s">
        <v>1355</v>
      </c>
      <c r="Q755" s="285" t="s">
        <v>1355</v>
      </c>
      <c r="R755" s="149">
        <v>148069</v>
      </c>
      <c r="S755" s="280" t="s">
        <v>1208</v>
      </c>
      <c r="T755" s="127">
        <v>1935</v>
      </c>
      <c r="U755" s="247" t="s">
        <v>2203</v>
      </c>
      <c r="V755" s="138" t="s">
        <v>2204</v>
      </c>
      <c r="W755" s="9" t="s">
        <v>1055</v>
      </c>
      <c r="X755" s="318">
        <v>72000000</v>
      </c>
      <c r="Y755" s="320" t="s">
        <v>1358</v>
      </c>
      <c r="Z755" s="162" t="s">
        <v>1359</v>
      </c>
      <c r="AA755" s="222" t="s">
        <v>1360</v>
      </c>
      <c r="AB755" s="148" t="s">
        <v>1059</v>
      </c>
      <c r="AC755" s="152">
        <v>46036</v>
      </c>
      <c r="AD755" s="207" t="s">
        <v>14</v>
      </c>
      <c r="AE755" s="75" t="s">
        <v>37</v>
      </c>
      <c r="AF755" s="217">
        <v>46058</v>
      </c>
      <c r="AG755" s="12" t="s">
        <v>1060</v>
      </c>
      <c r="AH755" s="147">
        <v>46056</v>
      </c>
      <c r="AI755" s="170" t="s">
        <v>1266</v>
      </c>
      <c r="AJ755" s="147">
        <v>46059</v>
      </c>
      <c r="AK755" s="12" t="s">
        <v>2294</v>
      </c>
      <c r="AL755" s="12"/>
      <c r="AM755" s="12" t="s">
        <v>2293</v>
      </c>
      <c r="AN755" s="12"/>
    </row>
    <row r="756" spans="1:40" x14ac:dyDescent="0.25">
      <c r="A756" s="148">
        <v>468</v>
      </c>
      <c r="B756" s="268" t="s">
        <v>180</v>
      </c>
      <c r="C756" s="149" t="s">
        <v>181</v>
      </c>
      <c r="D756" s="139" t="s">
        <v>1420</v>
      </c>
      <c r="E756" s="8" t="str">
        <f>VLOOKUP(R756,'REPARTO PROCESOS'!B:C,2,0)</f>
        <v>FDLSC-CD-002-2026</v>
      </c>
      <c r="F756" s="29" t="str">
        <f>VLOOKUP(G756,'NUMEROS DE CONTRATO'!G:K,5,0)</f>
        <v>785-2026 CPS-AG(148056)</v>
      </c>
      <c r="G756" s="222" t="s">
        <v>2205</v>
      </c>
      <c r="H756" s="149" t="s">
        <v>1047</v>
      </c>
      <c r="I756" s="149">
        <v>3204298791</v>
      </c>
      <c r="J756" s="149" t="s">
        <v>1129</v>
      </c>
      <c r="K756" s="149" t="s">
        <v>1047</v>
      </c>
      <c r="L756" s="151">
        <v>2502</v>
      </c>
      <c r="M756" s="151">
        <v>2502</v>
      </c>
      <c r="N756" s="148" t="s">
        <v>181</v>
      </c>
      <c r="O756" s="149" t="s">
        <v>1129</v>
      </c>
      <c r="P756" s="279" t="s">
        <v>1132</v>
      </c>
      <c r="Q756" s="288" t="s">
        <v>1141</v>
      </c>
      <c r="R756" s="280">
        <v>148056</v>
      </c>
      <c r="S756" s="280" t="s">
        <v>1208</v>
      </c>
      <c r="T756" s="127">
        <v>1934</v>
      </c>
      <c r="U756" s="247" t="s">
        <v>1421</v>
      </c>
      <c r="V756" s="138" t="s">
        <v>1422</v>
      </c>
      <c r="W756" s="9" t="s">
        <v>1055</v>
      </c>
      <c r="X756" s="318">
        <v>24760000</v>
      </c>
      <c r="Y756" s="320" t="s">
        <v>1145</v>
      </c>
      <c r="Z756" s="162" t="s">
        <v>1146</v>
      </c>
      <c r="AA756" s="222" t="s">
        <v>1147</v>
      </c>
      <c r="AB756" s="148" t="s">
        <v>1059</v>
      </c>
      <c r="AC756" s="152">
        <v>46048</v>
      </c>
      <c r="AD756" s="135" t="s">
        <v>14</v>
      </c>
      <c r="AE756" s="75" t="s">
        <v>37</v>
      </c>
      <c r="AF756" s="209">
        <v>46059</v>
      </c>
      <c r="AG756" s="12" t="s">
        <v>1060</v>
      </c>
      <c r="AH756" s="147">
        <v>46056</v>
      </c>
      <c r="AI756" s="170" t="s">
        <v>1266</v>
      </c>
      <c r="AJ756" s="147">
        <v>46059</v>
      </c>
      <c r="AK756" s="12" t="s">
        <v>2294</v>
      </c>
      <c r="AL756" s="12"/>
      <c r="AM756" s="12" t="s">
        <v>2293</v>
      </c>
      <c r="AN756" s="12"/>
    </row>
    <row r="757" spans="1:40" x14ac:dyDescent="0.25">
      <c r="A757" s="148">
        <v>826</v>
      </c>
      <c r="B757" s="268" t="s">
        <v>274</v>
      </c>
      <c r="C757" s="149" t="s">
        <v>274</v>
      </c>
      <c r="D757" s="139" t="s">
        <v>1420</v>
      </c>
      <c r="E757" s="8" t="str">
        <f>VLOOKUP(R757,'REPARTO PROCESOS'!B:C,2,0)</f>
        <v>FDLSC-CD-023-2026</v>
      </c>
      <c r="F757" s="29" t="str">
        <f>VLOOKUP(G757,'NUMEROS DE CONTRATO'!G:K,5,0)</f>
        <v>786-2026 CPS-P(147523)</v>
      </c>
      <c r="G757" s="222" t="s">
        <v>2206</v>
      </c>
      <c r="H757" s="4" t="s">
        <v>1047</v>
      </c>
      <c r="I757" s="4">
        <v>3196663217</v>
      </c>
      <c r="J757" s="4" t="s">
        <v>1048</v>
      </c>
      <c r="K757" s="4" t="s">
        <v>1047</v>
      </c>
      <c r="L757" s="151">
        <v>2254</v>
      </c>
      <c r="M757" s="151">
        <v>2254</v>
      </c>
      <c r="N757" s="148" t="s">
        <v>1089</v>
      </c>
      <c r="O757" s="149" t="s">
        <v>1050</v>
      </c>
      <c r="P757" s="279" t="s">
        <v>1165</v>
      </c>
      <c r="Q757" s="285" t="s">
        <v>1051</v>
      </c>
      <c r="R757" s="280">
        <v>147523</v>
      </c>
      <c r="S757" s="280" t="s">
        <v>1109</v>
      </c>
      <c r="T757" s="124">
        <v>1862</v>
      </c>
      <c r="U757" s="247" t="s">
        <v>1526</v>
      </c>
      <c r="V757" s="138" t="s">
        <v>1612</v>
      </c>
      <c r="W757" s="9" t="s">
        <v>1055</v>
      </c>
      <c r="X757" s="318">
        <v>44800000</v>
      </c>
      <c r="Y757" s="320" t="s">
        <v>1056</v>
      </c>
      <c r="Z757" s="162" t="s">
        <v>1057</v>
      </c>
      <c r="AA757" s="222" t="s">
        <v>1058</v>
      </c>
      <c r="AB757" s="148" t="s">
        <v>1059</v>
      </c>
      <c r="AC757" s="152">
        <v>46045</v>
      </c>
      <c r="AD757" s="135" t="s">
        <v>14</v>
      </c>
      <c r="AE757" s="75" t="s">
        <v>37</v>
      </c>
      <c r="AF757" s="209">
        <v>46058</v>
      </c>
      <c r="AG757" s="12" t="s">
        <v>1060</v>
      </c>
      <c r="AH757" s="147">
        <v>46056</v>
      </c>
      <c r="AI757" s="168" t="s">
        <v>1139</v>
      </c>
      <c r="AJ757" s="147">
        <v>46063</v>
      </c>
      <c r="AK757" s="12" t="s">
        <v>2294</v>
      </c>
      <c r="AL757" s="12"/>
      <c r="AM757" s="12" t="s">
        <v>2293</v>
      </c>
      <c r="AN757" s="12"/>
    </row>
    <row r="758" spans="1:40" x14ac:dyDescent="0.25">
      <c r="A758" s="148">
        <v>827</v>
      </c>
      <c r="B758" s="268" t="s">
        <v>274</v>
      </c>
      <c r="C758" s="149" t="s">
        <v>274</v>
      </c>
      <c r="D758" s="139" t="s">
        <v>1420</v>
      </c>
      <c r="E758" s="8" t="str">
        <f>VLOOKUP(R758,'REPARTO PROCESOS'!B:C,2,0)</f>
        <v>FDLSC-CD-016-2026</v>
      </c>
      <c r="F758" s="29" t="str">
        <f>VLOOKUP(G758,'NUMEROS DE CONTRATO'!G:K,5,0)</f>
        <v>787-2026 CPS-P(147407)</v>
      </c>
      <c r="G758" s="222" t="s">
        <v>980</v>
      </c>
      <c r="H758" s="149" t="s">
        <v>1047</v>
      </c>
      <c r="I758" s="149">
        <v>3005900480</v>
      </c>
      <c r="J758" s="149" t="s">
        <v>1849</v>
      </c>
      <c r="K758" s="149" t="s">
        <v>2207</v>
      </c>
      <c r="L758" s="151">
        <v>2257</v>
      </c>
      <c r="M758" s="151">
        <v>2257</v>
      </c>
      <c r="N758" s="148" t="s">
        <v>1089</v>
      </c>
      <c r="O758" s="149" t="s">
        <v>1050</v>
      </c>
      <c r="P758" s="279" t="s">
        <v>1165</v>
      </c>
      <c r="Q758" s="285" t="s">
        <v>1051</v>
      </c>
      <c r="R758" s="280">
        <v>147407</v>
      </c>
      <c r="S758" s="280" t="s">
        <v>1224</v>
      </c>
      <c r="T758" s="124">
        <v>1852</v>
      </c>
      <c r="U758" s="247" t="s">
        <v>1526</v>
      </c>
      <c r="V758" s="138" t="s">
        <v>1612</v>
      </c>
      <c r="W758" s="9" t="s">
        <v>1055</v>
      </c>
      <c r="X758" s="318">
        <v>44800000</v>
      </c>
      <c r="Y758" s="320" t="s">
        <v>1056</v>
      </c>
      <c r="Z758" s="162" t="s">
        <v>1057</v>
      </c>
      <c r="AA758" s="222" t="s">
        <v>1058</v>
      </c>
      <c r="AB758" s="148" t="s">
        <v>1047</v>
      </c>
      <c r="AC758" s="149" t="s">
        <v>1047</v>
      </c>
      <c r="AD758" s="135" t="s">
        <v>14</v>
      </c>
      <c r="AE758" s="75" t="s">
        <v>37</v>
      </c>
      <c r="AF758" s="217">
        <v>46058</v>
      </c>
      <c r="AG758" s="12" t="s">
        <v>1060</v>
      </c>
      <c r="AH758" s="147">
        <v>46056</v>
      </c>
      <c r="AI758" s="168" t="s">
        <v>1139</v>
      </c>
      <c r="AJ758" s="147">
        <v>46063</v>
      </c>
      <c r="AK758" s="12" t="s">
        <v>2294</v>
      </c>
      <c r="AL758" s="12"/>
      <c r="AM758" s="12" t="s">
        <v>2293</v>
      </c>
      <c r="AN758" s="12"/>
    </row>
    <row r="759" spans="1:40" x14ac:dyDescent="0.25">
      <c r="A759" s="148">
        <v>545</v>
      </c>
      <c r="B759" s="269" t="s">
        <v>607</v>
      </c>
      <c r="C759" s="4" t="s">
        <v>626</v>
      </c>
      <c r="D759" s="139" t="s">
        <v>1215</v>
      </c>
      <c r="E759" s="8" t="str">
        <f>VLOOKUP(R759,'REPARTO PROCESOS'!B:C,2,0)</f>
        <v>FDLSC-CD-003-2026</v>
      </c>
      <c r="F759" s="29" t="str">
        <f>VLOOKUP(G759,'NUMEROS DE CONTRATO'!G:K,5,0)</f>
        <v>788-2026 CPS-AG(147055)</v>
      </c>
      <c r="G759" s="222" t="s">
        <v>2208</v>
      </c>
      <c r="H759" s="138" t="s">
        <v>1047</v>
      </c>
      <c r="I759" s="4" t="s">
        <v>2209</v>
      </c>
      <c r="J759" s="4" t="s">
        <v>1047</v>
      </c>
      <c r="K759" s="4" t="s">
        <v>1047</v>
      </c>
      <c r="L759" s="151">
        <v>2252</v>
      </c>
      <c r="M759" s="151">
        <v>2252</v>
      </c>
      <c r="N759" s="4" t="s">
        <v>1216</v>
      </c>
      <c r="O759" s="4" t="s">
        <v>1129</v>
      </c>
      <c r="P759" s="283" t="s">
        <v>1132</v>
      </c>
      <c r="Q759" s="284" t="s">
        <v>1141</v>
      </c>
      <c r="R759" s="281">
        <v>147055</v>
      </c>
      <c r="S759" s="280" t="s">
        <v>1198</v>
      </c>
      <c r="T759" s="125">
        <v>1812</v>
      </c>
      <c r="U759" s="247" t="s">
        <v>1217</v>
      </c>
      <c r="V759" s="138" t="s">
        <v>1218</v>
      </c>
      <c r="W759" s="9" t="s">
        <v>1055</v>
      </c>
      <c r="X759" s="318">
        <v>24760000</v>
      </c>
      <c r="Y759" s="320" t="s">
        <v>1145</v>
      </c>
      <c r="Z759" s="162" t="s">
        <v>1146</v>
      </c>
      <c r="AA759" s="222" t="s">
        <v>1147</v>
      </c>
      <c r="AB759" s="148" t="s">
        <v>1059</v>
      </c>
      <c r="AC759" s="152">
        <v>46045</v>
      </c>
      <c r="AD759" s="141" t="s">
        <v>14</v>
      </c>
      <c r="AE759" s="75" t="s">
        <v>37</v>
      </c>
      <c r="AF759" s="209">
        <v>46058</v>
      </c>
      <c r="AG759" s="12"/>
      <c r="AH759" s="147"/>
      <c r="AI759" s="168" t="s">
        <v>1139</v>
      </c>
      <c r="AJ759" s="147">
        <v>46063</v>
      </c>
      <c r="AK759" s="12" t="s">
        <v>2294</v>
      </c>
      <c r="AL759" s="12"/>
      <c r="AM759" s="12" t="s">
        <v>2293</v>
      </c>
      <c r="AN759" s="12"/>
    </row>
    <row r="760" spans="1:40" x14ac:dyDescent="0.25">
      <c r="A760" s="148">
        <v>394</v>
      </c>
      <c r="B760" s="268" t="s">
        <v>402</v>
      </c>
      <c r="C760" s="149" t="s">
        <v>482</v>
      </c>
      <c r="D760" s="139" t="s">
        <v>1193</v>
      </c>
      <c r="E760" s="8" t="str">
        <f>VLOOKUP(R760,'REPARTO PROCESOS'!B:C,2,0)</f>
        <v>FDLSC-CD-006-2026</v>
      </c>
      <c r="F760" s="29" t="str">
        <f>VLOOKUP(G760,'NUMEROS DE CONTRATO'!G:K,5,0)</f>
        <v>789-2026 CPS-P(146347)</v>
      </c>
      <c r="G760" s="222" t="s">
        <v>498</v>
      </c>
      <c r="H760" s="149">
        <v>80185559</v>
      </c>
      <c r="I760" s="149">
        <v>3118510291</v>
      </c>
      <c r="J760" s="149" t="s">
        <v>1408</v>
      </c>
      <c r="K760" s="149" t="s">
        <v>1063</v>
      </c>
      <c r="L760" s="151">
        <v>2409</v>
      </c>
      <c r="M760" s="151">
        <v>2409</v>
      </c>
      <c r="N760" s="148" t="s">
        <v>1064</v>
      </c>
      <c r="O760" s="149" t="s">
        <v>1089</v>
      </c>
      <c r="P760" s="279" t="s">
        <v>1197</v>
      </c>
      <c r="Q760" s="285" t="s">
        <v>1197</v>
      </c>
      <c r="R760" s="280">
        <v>146347</v>
      </c>
      <c r="S760" s="280" t="s">
        <v>1166</v>
      </c>
      <c r="T760" s="120">
        <v>1760</v>
      </c>
      <c r="U760" s="247" t="s">
        <v>1565</v>
      </c>
      <c r="V760" s="138" t="s">
        <v>2146</v>
      </c>
      <c r="W760" s="9" t="s">
        <v>1055</v>
      </c>
      <c r="X760" s="318">
        <v>48000000</v>
      </c>
      <c r="Y760" s="320" t="s">
        <v>1211</v>
      </c>
      <c r="Z760" s="162" t="s">
        <v>1212</v>
      </c>
      <c r="AA760" s="222" t="s">
        <v>1213</v>
      </c>
      <c r="AB760" s="148" t="s">
        <v>1047</v>
      </c>
      <c r="AC760" s="149" t="s">
        <v>1047</v>
      </c>
      <c r="AD760" s="135" t="s">
        <v>14</v>
      </c>
      <c r="AE760" s="75" t="s">
        <v>37</v>
      </c>
      <c r="AF760" s="211">
        <v>46057</v>
      </c>
      <c r="AG760" s="30" t="s">
        <v>1060</v>
      </c>
      <c r="AH760" s="213">
        <v>46055</v>
      </c>
      <c r="AI760" s="170" t="s">
        <v>1266</v>
      </c>
      <c r="AJ760" s="147">
        <v>46059</v>
      </c>
      <c r="AK760" s="12" t="s">
        <v>2294</v>
      </c>
      <c r="AL760" s="12"/>
      <c r="AM760" s="12" t="s">
        <v>2295</v>
      </c>
      <c r="AN760" s="12"/>
    </row>
    <row r="761" spans="1:40" x14ac:dyDescent="0.25">
      <c r="A761" s="148">
        <v>620</v>
      </c>
      <c r="B761" s="268" t="s">
        <v>695</v>
      </c>
      <c r="C761" s="149" t="s">
        <v>696</v>
      </c>
      <c r="D761" s="139" t="s">
        <v>1107</v>
      </c>
      <c r="E761" s="8" t="str">
        <f>VLOOKUP(R761,'REPARTO PROCESOS'!B:C,2,0)</f>
        <v>FDLSC-CD-048-2026</v>
      </c>
      <c r="F761" s="29" t="str">
        <f>VLOOKUP(G761,'NUMEROS DE CONTRATO'!G:K,5,0)</f>
        <v>790-2026 CPS-AG(147685)</v>
      </c>
      <c r="G761" s="222" t="s">
        <v>742</v>
      </c>
      <c r="H761" s="149">
        <v>80206850</v>
      </c>
      <c r="I761" s="149">
        <v>3229461624</v>
      </c>
      <c r="J761" s="149" t="s">
        <v>1129</v>
      </c>
      <c r="K761" s="149" t="s">
        <v>1063</v>
      </c>
      <c r="L761" s="151">
        <v>2667</v>
      </c>
      <c r="M761" s="151">
        <v>2667</v>
      </c>
      <c r="N761" s="148" t="s">
        <v>1130</v>
      </c>
      <c r="O761" s="149" t="s">
        <v>1129</v>
      </c>
      <c r="P761" s="279" t="s">
        <v>1131</v>
      </c>
      <c r="Q761" s="285" t="s">
        <v>1132</v>
      </c>
      <c r="R761" s="280">
        <v>147685</v>
      </c>
      <c r="S761" s="280" t="s">
        <v>1109</v>
      </c>
      <c r="T761" s="123">
        <v>1876</v>
      </c>
      <c r="U761" s="247" t="s">
        <v>2035</v>
      </c>
      <c r="V761" s="138" t="s">
        <v>2036</v>
      </c>
      <c r="W761" s="9" t="s">
        <v>1055</v>
      </c>
      <c r="X761" s="318">
        <v>23200000</v>
      </c>
      <c r="Y761" s="320" t="s">
        <v>1135</v>
      </c>
      <c r="Z761" s="162" t="s">
        <v>1136</v>
      </c>
      <c r="AA761" s="222" t="s">
        <v>1137</v>
      </c>
      <c r="AB761" s="148" t="s">
        <v>1047</v>
      </c>
      <c r="AC761" s="149" t="s">
        <v>1047</v>
      </c>
      <c r="AD761" s="135" t="s">
        <v>14</v>
      </c>
      <c r="AE761" s="242" t="s">
        <v>37</v>
      </c>
      <c r="AF761" s="244">
        <v>46056</v>
      </c>
      <c r="AG761" s="12" t="s">
        <v>1060</v>
      </c>
      <c r="AH761" s="147">
        <v>46056</v>
      </c>
      <c r="AI761" s="212" t="s">
        <v>1139</v>
      </c>
      <c r="AJ761" s="147">
        <v>46063</v>
      </c>
      <c r="AK761" s="12" t="s">
        <v>2294</v>
      </c>
      <c r="AL761" s="12"/>
      <c r="AM761" s="12" t="s">
        <v>2295</v>
      </c>
      <c r="AN761" s="12"/>
    </row>
    <row r="762" spans="1:40" x14ac:dyDescent="0.25">
      <c r="A762" s="148">
        <v>388</v>
      </c>
      <c r="B762" s="268" t="s">
        <v>402</v>
      </c>
      <c r="C762" s="149" t="s">
        <v>482</v>
      </c>
      <c r="D762" s="139" t="s">
        <v>1193</v>
      </c>
      <c r="E762" s="8" t="str">
        <f>VLOOKUP(R762,'REPARTO PROCESOS'!B:C,2,0)</f>
        <v>FDLSC-CD-006-2026</v>
      </c>
      <c r="F762" s="29" t="str">
        <f>VLOOKUP(G762,'NUMEROS DE CONTRATO'!G:K,5,0)</f>
        <v>791-2026 CPS-P(146347)</v>
      </c>
      <c r="G762" s="222" t="s">
        <v>492</v>
      </c>
      <c r="H762" s="4">
        <v>1023921065</v>
      </c>
      <c r="I762" s="4">
        <v>3162256780</v>
      </c>
      <c r="J762" s="4" t="s">
        <v>1259</v>
      </c>
      <c r="K762" s="149" t="s">
        <v>1063</v>
      </c>
      <c r="L762" s="151">
        <v>2409</v>
      </c>
      <c r="M762" s="151">
        <v>2409</v>
      </c>
      <c r="N762" s="148" t="s">
        <v>1064</v>
      </c>
      <c r="O762" s="149" t="s">
        <v>1089</v>
      </c>
      <c r="P762" s="279" t="s">
        <v>1197</v>
      </c>
      <c r="Q762" s="285" t="s">
        <v>1197</v>
      </c>
      <c r="R762" s="280">
        <v>146347</v>
      </c>
      <c r="S762" s="280" t="s">
        <v>1166</v>
      </c>
      <c r="T762" s="120">
        <v>1760</v>
      </c>
      <c r="U762" s="247" t="s">
        <v>1565</v>
      </c>
      <c r="V762" s="138" t="s">
        <v>2146</v>
      </c>
      <c r="W762" s="9" t="s">
        <v>1055</v>
      </c>
      <c r="X762" s="318">
        <v>48000000</v>
      </c>
      <c r="Y762" s="320" t="s">
        <v>1211</v>
      </c>
      <c r="Z762" s="162" t="s">
        <v>1212</v>
      </c>
      <c r="AA762" s="222" t="s">
        <v>1213</v>
      </c>
      <c r="AB762" s="148" t="s">
        <v>1047</v>
      </c>
      <c r="AC762" s="149" t="s">
        <v>1047</v>
      </c>
      <c r="AD762" s="135" t="s">
        <v>14</v>
      </c>
      <c r="AE762" s="224" t="s">
        <v>37</v>
      </c>
      <c r="AF762" s="236">
        <v>46057</v>
      </c>
      <c r="AG762" s="12" t="s">
        <v>1060</v>
      </c>
      <c r="AH762" s="147">
        <v>46056</v>
      </c>
      <c r="AI762" s="215" t="s">
        <v>1266</v>
      </c>
      <c r="AJ762" s="147">
        <v>46059</v>
      </c>
      <c r="AK762" s="12" t="s">
        <v>2294</v>
      </c>
      <c r="AL762" s="12"/>
      <c r="AM762" s="12" t="s">
        <v>2295</v>
      </c>
      <c r="AN762" s="12"/>
    </row>
    <row r="763" spans="1:40" x14ac:dyDescent="0.25">
      <c r="A763" s="148">
        <v>398</v>
      </c>
      <c r="B763" s="268" t="s">
        <v>402</v>
      </c>
      <c r="C763" s="149" t="s">
        <v>482</v>
      </c>
      <c r="D763" s="139" t="s">
        <v>1193</v>
      </c>
      <c r="E763" s="8" t="str">
        <f>VLOOKUP(R763,'REPARTO PROCESOS'!B:C,2,0)</f>
        <v>FDLSC-CD-006-2026</v>
      </c>
      <c r="F763" s="29" t="str">
        <f>VLOOKUP(G763,'NUMEROS DE CONTRATO'!G:K,5,0)</f>
        <v>792-2026 CPS-P(146347)</v>
      </c>
      <c r="G763" s="222" t="s">
        <v>502</v>
      </c>
      <c r="H763" s="4">
        <v>52201860</v>
      </c>
      <c r="I763" s="4">
        <v>3105748359</v>
      </c>
      <c r="J763" s="4" t="s">
        <v>1048</v>
      </c>
      <c r="K763" s="149" t="s">
        <v>1063</v>
      </c>
      <c r="L763" s="151">
        <v>2409</v>
      </c>
      <c r="M763" s="151">
        <v>2409</v>
      </c>
      <c r="N763" s="148" t="s">
        <v>1064</v>
      </c>
      <c r="O763" s="149" t="s">
        <v>1089</v>
      </c>
      <c r="P763" s="279" t="s">
        <v>1197</v>
      </c>
      <c r="Q763" s="285" t="s">
        <v>1197</v>
      </c>
      <c r="R763" s="280">
        <v>146347</v>
      </c>
      <c r="S763" s="280" t="s">
        <v>1166</v>
      </c>
      <c r="T763" s="120">
        <v>1760</v>
      </c>
      <c r="U763" s="247" t="s">
        <v>1565</v>
      </c>
      <c r="V763" s="138" t="s">
        <v>2146</v>
      </c>
      <c r="W763" s="9" t="s">
        <v>1055</v>
      </c>
      <c r="X763" s="318">
        <v>48000000</v>
      </c>
      <c r="Y763" s="320" t="s">
        <v>1211</v>
      </c>
      <c r="Z763" s="162" t="s">
        <v>1212</v>
      </c>
      <c r="AA763" s="222" t="s">
        <v>1213</v>
      </c>
      <c r="AB763" s="148" t="s">
        <v>1047</v>
      </c>
      <c r="AC763" s="149" t="s">
        <v>1047</v>
      </c>
      <c r="AD763" s="207" t="s">
        <v>14</v>
      </c>
      <c r="AE763" s="224" t="s">
        <v>37</v>
      </c>
      <c r="AF763" s="223">
        <v>46057</v>
      </c>
      <c r="AG763" s="12" t="s">
        <v>1060</v>
      </c>
      <c r="AH763" s="147">
        <v>46055</v>
      </c>
      <c r="AI763" s="215" t="s">
        <v>1266</v>
      </c>
      <c r="AJ763" s="147">
        <v>46059</v>
      </c>
      <c r="AK763" s="12" t="s">
        <v>2294</v>
      </c>
      <c r="AL763" s="12"/>
      <c r="AM763" s="12" t="s">
        <v>2295</v>
      </c>
      <c r="AN763" s="12"/>
    </row>
    <row r="764" spans="1:40" x14ac:dyDescent="0.25">
      <c r="A764" s="148">
        <v>641</v>
      </c>
      <c r="B764" s="268" t="s">
        <v>748</v>
      </c>
      <c r="C764" s="162" t="s">
        <v>763</v>
      </c>
      <c r="D764" s="139" t="s">
        <v>1205</v>
      </c>
      <c r="E764" s="8" t="str">
        <f>VLOOKUP(R764,'REPARTO PROCESOS'!B:C,2,0)</f>
        <v>FDLSC-CD-050-2026</v>
      </c>
      <c r="F764" s="29" t="str">
        <f>VLOOKUP(G764,'NUMEROS DE CONTRATO'!G:K,5,0)</f>
        <v>793-2026 CPS-P(148310)</v>
      </c>
      <c r="G764" s="222" t="s">
        <v>770</v>
      </c>
      <c r="H764" s="149">
        <v>1030559747</v>
      </c>
      <c r="I764" s="149" t="s">
        <v>2210</v>
      </c>
      <c r="J764" s="149" t="s">
        <v>1249</v>
      </c>
      <c r="K764" s="149" t="s">
        <v>1063</v>
      </c>
      <c r="L764" s="151">
        <v>2409</v>
      </c>
      <c r="M764" s="151">
        <v>2409</v>
      </c>
      <c r="N764" s="148" t="s">
        <v>1089</v>
      </c>
      <c r="O764" s="149" t="s">
        <v>1050</v>
      </c>
      <c r="P764" s="279" t="s">
        <v>1165</v>
      </c>
      <c r="Q764" s="285" t="s">
        <v>1051</v>
      </c>
      <c r="R764" s="281">
        <v>148310</v>
      </c>
      <c r="S764" s="280" t="s">
        <v>1208</v>
      </c>
      <c r="T764" s="127">
        <v>1947</v>
      </c>
      <c r="U764" s="247" t="s">
        <v>2090</v>
      </c>
      <c r="V764" s="138" t="s">
        <v>2140</v>
      </c>
      <c r="W764" s="9" t="s">
        <v>1055</v>
      </c>
      <c r="X764" s="318">
        <v>44800000</v>
      </c>
      <c r="Y764" s="320" t="s">
        <v>1056</v>
      </c>
      <c r="Z764" s="162" t="s">
        <v>1057</v>
      </c>
      <c r="AA764" s="222" t="s">
        <v>1058</v>
      </c>
      <c r="AB764" s="148" t="s">
        <v>1047</v>
      </c>
      <c r="AC764" s="149" t="s">
        <v>1047</v>
      </c>
      <c r="AD764" s="207" t="s">
        <v>14</v>
      </c>
      <c r="AE764" s="224" t="s">
        <v>37</v>
      </c>
      <c r="AF764" s="223">
        <v>46058</v>
      </c>
      <c r="AG764" s="12" t="s">
        <v>1060</v>
      </c>
      <c r="AH764" s="147">
        <v>46055</v>
      </c>
      <c r="AI764" s="212" t="s">
        <v>1139</v>
      </c>
      <c r="AJ764" s="147">
        <v>46063</v>
      </c>
      <c r="AK764" s="12" t="s">
        <v>2294</v>
      </c>
      <c r="AL764" s="12"/>
      <c r="AM764" s="12" t="s">
        <v>2293</v>
      </c>
      <c r="AN764" s="12"/>
    </row>
    <row r="765" spans="1:40" x14ac:dyDescent="0.25">
      <c r="A765" s="148">
        <v>139</v>
      </c>
      <c r="B765" s="268" t="s">
        <v>55</v>
      </c>
      <c r="C765" s="149" t="s">
        <v>78</v>
      </c>
      <c r="D765" s="139" t="s">
        <v>1140</v>
      </c>
      <c r="E765" s="8" t="str">
        <f>VLOOKUP(R765,'REPARTO PROCESOS'!B:C,2,0)</f>
        <v>FDLSC-CD-004-2026</v>
      </c>
      <c r="F765" s="29" t="str">
        <f>VLOOKUP(G765,'NUMEROS DE CONTRATO'!G:K,5,0)</f>
        <v>794-2026 CPS-AG(145208)</v>
      </c>
      <c r="G765" s="222" t="s">
        <v>2211</v>
      </c>
      <c r="H765" s="149" t="s">
        <v>1047</v>
      </c>
      <c r="I765" s="149">
        <v>3142822992</v>
      </c>
      <c r="J765" s="149" t="s">
        <v>1129</v>
      </c>
      <c r="K765" s="149" t="s">
        <v>1047</v>
      </c>
      <c r="L765" s="151">
        <v>2601</v>
      </c>
      <c r="M765" s="151">
        <v>2601</v>
      </c>
      <c r="N765" s="148" t="s">
        <v>1129</v>
      </c>
      <c r="O765" s="149" t="s">
        <v>1129</v>
      </c>
      <c r="P765" s="279" t="s">
        <v>1132</v>
      </c>
      <c r="Q765" s="285" t="s">
        <v>1141</v>
      </c>
      <c r="R765" s="280">
        <v>145231</v>
      </c>
      <c r="S765" s="280" t="s">
        <v>1052</v>
      </c>
      <c r="T765" s="19">
        <v>1697</v>
      </c>
      <c r="U765" s="247" t="s">
        <v>1142</v>
      </c>
      <c r="V765" s="138" t="s">
        <v>1143</v>
      </c>
      <c r="W765" s="138" t="s">
        <v>1144</v>
      </c>
      <c r="X765" s="318">
        <v>24760000</v>
      </c>
      <c r="Y765" s="320" t="s">
        <v>1145</v>
      </c>
      <c r="Z765" s="162" t="s">
        <v>1146</v>
      </c>
      <c r="AA765" s="222" t="s">
        <v>1147</v>
      </c>
      <c r="AB765" s="148" t="s">
        <v>1059</v>
      </c>
      <c r="AC765" s="152">
        <v>46038</v>
      </c>
      <c r="AD765" s="135" t="s">
        <v>14</v>
      </c>
      <c r="AE765" s="224" t="s">
        <v>37</v>
      </c>
      <c r="AF765" s="223">
        <v>46058</v>
      </c>
      <c r="AG765" s="12"/>
      <c r="AH765" s="147"/>
      <c r="AI765" s="212" t="s">
        <v>1312</v>
      </c>
      <c r="AJ765" s="147">
        <v>46058</v>
      </c>
      <c r="AK765" s="158" t="s">
        <v>2294</v>
      </c>
      <c r="AL765" s="12"/>
      <c r="AM765" s="12" t="s">
        <v>2295</v>
      </c>
      <c r="AN765" s="12"/>
    </row>
    <row r="766" spans="1:40" x14ac:dyDescent="0.25">
      <c r="A766" s="148">
        <v>610</v>
      </c>
      <c r="B766" s="268" t="s">
        <v>695</v>
      </c>
      <c r="C766" s="149" t="s">
        <v>705</v>
      </c>
      <c r="D766" s="139" t="s">
        <v>1107</v>
      </c>
      <c r="E766" s="8" t="str">
        <f>VLOOKUP(R766,'REPARTO PROCESOS'!B:C,2,0)</f>
        <v>FDLSC-CD-069-2026</v>
      </c>
      <c r="F766" s="29" t="str">
        <f>VLOOKUP(G766,'NUMEROS DE CONTRATO'!G:K,5,0)</f>
        <v>795-2026 CPS-P(147821)</v>
      </c>
      <c r="G766" s="222" t="s">
        <v>731</v>
      </c>
      <c r="H766" s="149">
        <v>79378456</v>
      </c>
      <c r="I766" s="149">
        <v>3115597126</v>
      </c>
      <c r="J766" s="149" t="s">
        <v>1318</v>
      </c>
      <c r="K766" s="149" t="s">
        <v>1063</v>
      </c>
      <c r="L766" s="151">
        <v>2667</v>
      </c>
      <c r="M766" s="151">
        <v>2667</v>
      </c>
      <c r="N766" s="148" t="s">
        <v>1119</v>
      </c>
      <c r="O766" s="149" t="s">
        <v>1089</v>
      </c>
      <c r="P766" s="279" t="s">
        <v>1090</v>
      </c>
      <c r="Q766" s="285" t="s">
        <v>1090</v>
      </c>
      <c r="R766" s="280">
        <v>147821</v>
      </c>
      <c r="S766" s="280" t="s">
        <v>1109</v>
      </c>
      <c r="T766" s="123">
        <v>1891</v>
      </c>
      <c r="U766" s="247" t="s">
        <v>2096</v>
      </c>
      <c r="V766" s="138" t="s">
        <v>2097</v>
      </c>
      <c r="W766" s="9" t="s">
        <v>1055</v>
      </c>
      <c r="X766" s="318">
        <v>54400000</v>
      </c>
      <c r="Y766" s="320" t="s">
        <v>1103</v>
      </c>
      <c r="Z766" s="162" t="s">
        <v>1104</v>
      </c>
      <c r="AA766" s="222" t="s">
        <v>1105</v>
      </c>
      <c r="AB766" s="154" t="s">
        <v>1431</v>
      </c>
      <c r="AC766" s="149" t="s">
        <v>1047</v>
      </c>
      <c r="AD766" s="135" t="s">
        <v>14</v>
      </c>
      <c r="AE766" s="242" t="s">
        <v>37</v>
      </c>
      <c r="AF766" s="244">
        <v>46055</v>
      </c>
      <c r="AG766" s="12" t="s">
        <v>1060</v>
      </c>
      <c r="AH766" s="147">
        <v>46055</v>
      </c>
      <c r="AI766" s="212" t="s">
        <v>1139</v>
      </c>
      <c r="AJ766" s="147">
        <v>46063</v>
      </c>
      <c r="AK766" s="12" t="s">
        <v>2294</v>
      </c>
      <c r="AL766" s="12"/>
      <c r="AM766" s="12" t="s">
        <v>2295</v>
      </c>
      <c r="AN766" s="12"/>
    </row>
    <row r="767" spans="1:40" x14ac:dyDescent="0.25">
      <c r="A767" s="148">
        <v>400</v>
      </c>
      <c r="B767" s="268" t="s">
        <v>402</v>
      </c>
      <c r="C767" s="149" t="s">
        <v>482</v>
      </c>
      <c r="D767" s="139" t="s">
        <v>1193</v>
      </c>
      <c r="E767" s="8" t="str">
        <f>VLOOKUP(R767,'REPARTO PROCESOS'!B:C,2,0)</f>
        <v>FDLSC-CD-006-2026</v>
      </c>
      <c r="F767" s="29" t="str">
        <f>VLOOKUP(G767,'NUMEROS DE CONTRATO'!G:K,5,0)</f>
        <v>796-2026 CPS-P(146347)</v>
      </c>
      <c r="G767" s="222" t="s">
        <v>504</v>
      </c>
      <c r="H767" s="149">
        <v>1032476850</v>
      </c>
      <c r="I767" s="149">
        <v>3156194647</v>
      </c>
      <c r="J767" s="149" t="s">
        <v>1259</v>
      </c>
      <c r="K767" s="149" t="s">
        <v>1063</v>
      </c>
      <c r="L767" s="151">
        <v>2409</v>
      </c>
      <c r="M767" s="151">
        <v>2409</v>
      </c>
      <c r="N767" s="148" t="s">
        <v>1064</v>
      </c>
      <c r="O767" s="149" t="s">
        <v>1089</v>
      </c>
      <c r="P767" s="279" t="s">
        <v>1197</v>
      </c>
      <c r="Q767" s="285" t="s">
        <v>1197</v>
      </c>
      <c r="R767" s="281">
        <v>146347</v>
      </c>
      <c r="S767" s="280" t="s">
        <v>1166</v>
      </c>
      <c r="T767" s="120">
        <v>1760</v>
      </c>
      <c r="U767" s="247" t="s">
        <v>1565</v>
      </c>
      <c r="V767" s="138" t="s">
        <v>2146</v>
      </c>
      <c r="W767" s="9" t="s">
        <v>1055</v>
      </c>
      <c r="X767" s="318">
        <v>48000000</v>
      </c>
      <c r="Y767" s="320" t="s">
        <v>1211</v>
      </c>
      <c r="Z767" s="162" t="s">
        <v>1212</v>
      </c>
      <c r="AA767" s="222" t="s">
        <v>1213</v>
      </c>
      <c r="AB767" s="148" t="s">
        <v>1047</v>
      </c>
      <c r="AC767" s="149" t="s">
        <v>1047</v>
      </c>
      <c r="AD767" s="207" t="s">
        <v>14</v>
      </c>
      <c r="AE767" s="224" t="s">
        <v>37</v>
      </c>
      <c r="AF767" s="223">
        <v>46057</v>
      </c>
      <c r="AG767" s="12" t="s">
        <v>1060</v>
      </c>
      <c r="AH767" s="147">
        <v>46055</v>
      </c>
      <c r="AI767" s="215" t="s">
        <v>1266</v>
      </c>
      <c r="AJ767" s="147">
        <v>46059</v>
      </c>
      <c r="AK767" s="12" t="s">
        <v>2294</v>
      </c>
      <c r="AL767" s="12"/>
      <c r="AM767" s="12" t="s">
        <v>2295</v>
      </c>
      <c r="AN767" s="12"/>
    </row>
    <row r="768" spans="1:40" x14ac:dyDescent="0.25">
      <c r="A768" s="148">
        <v>132</v>
      </c>
      <c r="B768" s="268" t="s">
        <v>55</v>
      </c>
      <c r="C768" s="149" t="s">
        <v>78</v>
      </c>
      <c r="D768" s="139" t="s">
        <v>1140</v>
      </c>
      <c r="E768" s="8" t="str">
        <f>VLOOKUP(R768,'REPARTO PROCESOS'!B:C,2,0)</f>
        <v>FDLSC-CD-001-2026</v>
      </c>
      <c r="F768" s="29" t="str">
        <f>VLOOKUP(G768,'NUMEROS DE CONTRATO'!G:K,5,0)</f>
        <v>797-2026 CPS-AG(145208)</v>
      </c>
      <c r="G768" s="222" t="s">
        <v>337</v>
      </c>
      <c r="H768" s="4">
        <v>79977266</v>
      </c>
      <c r="I768" s="4">
        <v>3148771431</v>
      </c>
      <c r="J768" s="4" t="s">
        <v>1129</v>
      </c>
      <c r="K768" s="149" t="s">
        <v>1047</v>
      </c>
      <c r="L768" s="151">
        <v>2349</v>
      </c>
      <c r="M768" s="151">
        <v>2349</v>
      </c>
      <c r="N768" s="148" t="s">
        <v>1129</v>
      </c>
      <c r="O768" s="149" t="s">
        <v>1129</v>
      </c>
      <c r="P768" s="279" t="s">
        <v>1132</v>
      </c>
      <c r="Q768" s="285" t="s">
        <v>1141</v>
      </c>
      <c r="R768" s="281">
        <v>145208</v>
      </c>
      <c r="S768" s="280" t="s">
        <v>1070</v>
      </c>
      <c r="T768" s="19">
        <v>1696</v>
      </c>
      <c r="U768" s="247" t="s">
        <v>1142</v>
      </c>
      <c r="V768" s="138" t="s">
        <v>1143</v>
      </c>
      <c r="W768" s="138" t="s">
        <v>1144</v>
      </c>
      <c r="X768" s="318">
        <v>24760000</v>
      </c>
      <c r="Y768" s="320" t="s">
        <v>1145</v>
      </c>
      <c r="Z768" s="162" t="s">
        <v>1146</v>
      </c>
      <c r="AA768" s="222" t="s">
        <v>1147</v>
      </c>
      <c r="AB768" s="148" t="s">
        <v>2212</v>
      </c>
      <c r="AC768" s="152">
        <v>46020</v>
      </c>
      <c r="AD768" s="207" t="s">
        <v>14</v>
      </c>
      <c r="AE768" s="224" t="s">
        <v>37</v>
      </c>
      <c r="AF768" s="244">
        <v>46057</v>
      </c>
      <c r="AG768" s="12" t="s">
        <v>1060</v>
      </c>
      <c r="AH768" s="147">
        <v>46055</v>
      </c>
      <c r="AI768" s="212" t="s">
        <v>1622</v>
      </c>
      <c r="AJ768" s="147">
        <v>46059</v>
      </c>
      <c r="AK768" s="12">
        <v>1911</v>
      </c>
      <c r="AL768" s="147">
        <v>46063</v>
      </c>
      <c r="AM768" s="12" t="s">
        <v>2295</v>
      </c>
      <c r="AN768" s="12"/>
    </row>
    <row r="769" spans="1:40" x14ac:dyDescent="0.25">
      <c r="A769" s="148">
        <v>86</v>
      </c>
      <c r="B769" s="268" t="s">
        <v>55</v>
      </c>
      <c r="C769" s="149" t="s">
        <v>78</v>
      </c>
      <c r="D769" s="139" t="s">
        <v>1140</v>
      </c>
      <c r="E769" s="8" t="str">
        <f>VLOOKUP(R769,'REPARTO PROCESOS'!B:C,2,0)</f>
        <v>FDLSC-CD-001-2026</v>
      </c>
      <c r="F769" s="29" t="str">
        <f>VLOOKUP(G769,'NUMEROS DE CONTRATO'!G:K,5,0)</f>
        <v>798-2026 CPS-AG(145208)</v>
      </c>
      <c r="G769" s="222" t="s">
        <v>2213</v>
      </c>
      <c r="H769" s="149" t="s">
        <v>1047</v>
      </c>
      <c r="I769" s="149">
        <v>3046666968</v>
      </c>
      <c r="J769" s="149" t="s">
        <v>1129</v>
      </c>
      <c r="K769" s="149" t="s">
        <v>1047</v>
      </c>
      <c r="L769" s="151">
        <v>2349</v>
      </c>
      <c r="M769" s="151">
        <v>2349</v>
      </c>
      <c r="N769" s="148" t="s">
        <v>1129</v>
      </c>
      <c r="O769" s="149" t="s">
        <v>1129</v>
      </c>
      <c r="P769" s="279" t="s">
        <v>1132</v>
      </c>
      <c r="Q769" s="285" t="s">
        <v>1141</v>
      </c>
      <c r="R769" s="280">
        <v>145208</v>
      </c>
      <c r="S769" s="280" t="s">
        <v>1070</v>
      </c>
      <c r="T769" s="19">
        <v>1696</v>
      </c>
      <c r="U769" s="247" t="s">
        <v>1142</v>
      </c>
      <c r="V769" s="138" t="s">
        <v>1143</v>
      </c>
      <c r="W769" s="138" t="s">
        <v>1144</v>
      </c>
      <c r="X769" s="318">
        <v>24760000</v>
      </c>
      <c r="Y769" s="320" t="s">
        <v>1145</v>
      </c>
      <c r="Z769" s="162" t="s">
        <v>1146</v>
      </c>
      <c r="AA769" s="222" t="s">
        <v>1147</v>
      </c>
      <c r="AB769" s="148" t="s">
        <v>1059</v>
      </c>
      <c r="AC769" s="152">
        <v>46049</v>
      </c>
      <c r="AD769" s="207" t="s">
        <v>14</v>
      </c>
      <c r="AE769" s="224" t="s">
        <v>37</v>
      </c>
      <c r="AF769" s="223">
        <v>46057</v>
      </c>
      <c r="AG769" s="12"/>
      <c r="AH769" s="147"/>
      <c r="AI769" s="212" t="s">
        <v>1622</v>
      </c>
      <c r="AJ769" s="147">
        <v>46059</v>
      </c>
      <c r="AK769" s="12">
        <v>1906</v>
      </c>
      <c r="AL769" s="147">
        <v>46063</v>
      </c>
      <c r="AM769" s="12" t="s">
        <v>2295</v>
      </c>
      <c r="AN769" s="12"/>
    </row>
    <row r="770" spans="1:40" x14ac:dyDescent="0.25">
      <c r="A770" s="148">
        <v>403</v>
      </c>
      <c r="B770" s="269" t="s">
        <v>402</v>
      </c>
      <c r="C770" s="4" t="s">
        <v>482</v>
      </c>
      <c r="D770" s="139" t="s">
        <v>1193</v>
      </c>
      <c r="E770" s="8" t="str">
        <f>VLOOKUP(R770,'REPARTO PROCESOS'!B:C,2,0)</f>
        <v>FDLSC-CD-006-2026</v>
      </c>
      <c r="F770" s="29" t="str">
        <f>VLOOKUP(G770,'NUMEROS DE CONTRATO'!G:K,5,0)</f>
        <v>799-2026 CPS-P(146347)</v>
      </c>
      <c r="G770" s="248" t="s">
        <v>507</v>
      </c>
      <c r="H770" s="4">
        <v>1014234860</v>
      </c>
      <c r="I770" s="4">
        <v>3508860462</v>
      </c>
      <c r="J770" s="4" t="s">
        <v>2214</v>
      </c>
      <c r="K770" s="4" t="s">
        <v>1063</v>
      </c>
      <c r="L770" s="151">
        <v>2409</v>
      </c>
      <c r="M770" s="151">
        <v>2409</v>
      </c>
      <c r="N770" s="4" t="s">
        <v>1064</v>
      </c>
      <c r="O770" s="4" t="s">
        <v>1089</v>
      </c>
      <c r="P770" s="283" t="s">
        <v>1197</v>
      </c>
      <c r="Q770" s="284" t="s">
        <v>1197</v>
      </c>
      <c r="R770" s="281">
        <v>146347</v>
      </c>
      <c r="S770" s="280" t="s">
        <v>1166</v>
      </c>
      <c r="T770" s="120">
        <v>1760</v>
      </c>
      <c r="U770" s="247" t="s">
        <v>1565</v>
      </c>
      <c r="V770" s="138" t="s">
        <v>2146</v>
      </c>
      <c r="W770" s="9" t="s">
        <v>1055</v>
      </c>
      <c r="X770" s="318">
        <v>48000000</v>
      </c>
      <c r="Y770" s="320" t="s">
        <v>1211</v>
      </c>
      <c r="Z770" s="162" t="s">
        <v>1212</v>
      </c>
      <c r="AA770" s="222" t="s">
        <v>1213</v>
      </c>
      <c r="AB770" s="148" t="s">
        <v>1047</v>
      </c>
      <c r="AC770" s="149" t="s">
        <v>1047</v>
      </c>
      <c r="AD770" s="207" t="s">
        <v>14</v>
      </c>
      <c r="AE770" s="75" t="s">
        <v>37</v>
      </c>
      <c r="AF770" s="236">
        <v>46057</v>
      </c>
      <c r="AG770" s="64" t="s">
        <v>1060</v>
      </c>
      <c r="AH770" s="102">
        <v>46055</v>
      </c>
      <c r="AI770" s="170" t="s">
        <v>1266</v>
      </c>
      <c r="AJ770" s="147">
        <v>46059</v>
      </c>
      <c r="AK770" s="12" t="s">
        <v>2294</v>
      </c>
      <c r="AL770" s="12"/>
      <c r="AM770" s="12" t="s">
        <v>2295</v>
      </c>
      <c r="AN770" s="12"/>
    </row>
    <row r="771" spans="1:40" x14ac:dyDescent="0.25">
      <c r="A771" s="148">
        <v>127</v>
      </c>
      <c r="B771" s="269" t="s">
        <v>55</v>
      </c>
      <c r="C771" s="4" t="s">
        <v>78</v>
      </c>
      <c r="D771" s="139" t="s">
        <v>1140</v>
      </c>
      <c r="E771" s="8" t="str">
        <f>VLOOKUP(R771,'REPARTO PROCESOS'!B:C,2,0)</f>
        <v>FDLSC-CD-001-2026</v>
      </c>
      <c r="F771" s="29" t="str">
        <f>VLOOKUP(G771,'NUMEROS DE CONTRATO'!G:K,5,0)</f>
        <v>800-2026 CPS-AG(145208)</v>
      </c>
      <c r="G771" s="222" t="s">
        <v>2215</v>
      </c>
      <c r="H771" s="4" t="s">
        <v>1047</v>
      </c>
      <c r="I771" s="4">
        <v>3213318871</v>
      </c>
      <c r="J771" s="4" t="s">
        <v>1129</v>
      </c>
      <c r="K771" s="4" t="s">
        <v>1047</v>
      </c>
      <c r="L771" s="151">
        <v>2349</v>
      </c>
      <c r="M771" s="151">
        <v>2349</v>
      </c>
      <c r="N771" s="4" t="s">
        <v>1129</v>
      </c>
      <c r="O771" s="4" t="s">
        <v>1129</v>
      </c>
      <c r="P771" s="283" t="s">
        <v>1132</v>
      </c>
      <c r="Q771" s="284" t="s">
        <v>1141</v>
      </c>
      <c r="R771" s="281">
        <v>145208</v>
      </c>
      <c r="S771" s="280" t="s">
        <v>1070</v>
      </c>
      <c r="T771" s="19">
        <v>1696</v>
      </c>
      <c r="U771" s="247" t="s">
        <v>1142</v>
      </c>
      <c r="V771" s="138" t="s">
        <v>1143</v>
      </c>
      <c r="W771" s="138" t="s">
        <v>1144</v>
      </c>
      <c r="X771" s="318">
        <v>24760000</v>
      </c>
      <c r="Y771" s="320" t="s">
        <v>1145</v>
      </c>
      <c r="Z771" s="162" t="s">
        <v>1146</v>
      </c>
      <c r="AA771" s="222" t="s">
        <v>1147</v>
      </c>
      <c r="AB771" s="148" t="s">
        <v>1059</v>
      </c>
      <c r="AC771" s="152">
        <v>46049</v>
      </c>
      <c r="AD771" s="136" t="s">
        <v>14</v>
      </c>
      <c r="AE771" s="75" t="s">
        <v>37</v>
      </c>
      <c r="AF771" s="209">
        <v>46057</v>
      </c>
      <c r="AG771" s="12"/>
      <c r="AH771" s="147"/>
      <c r="AI771" s="168" t="s">
        <v>1622</v>
      </c>
      <c r="AJ771" s="147">
        <v>46059</v>
      </c>
      <c r="AK771" s="12">
        <v>1910</v>
      </c>
      <c r="AL771" s="147">
        <v>46063</v>
      </c>
      <c r="AM771" s="12" t="s">
        <v>2295</v>
      </c>
      <c r="AN771" s="12"/>
    </row>
    <row r="772" spans="1:40" x14ac:dyDescent="0.25">
      <c r="A772" s="148">
        <v>40</v>
      </c>
      <c r="B772" s="268" t="s">
        <v>55</v>
      </c>
      <c r="C772" s="149" t="s">
        <v>114</v>
      </c>
      <c r="D772" s="139" t="s">
        <v>1453</v>
      </c>
      <c r="E772" s="8" t="str">
        <f>VLOOKUP(R772,'REPARTO PROCESOS'!B:C,2,0)</f>
        <v>FDLSC-CD-096-2026</v>
      </c>
      <c r="F772" s="29" t="str">
        <f>VLOOKUP(G772,'NUMEROS DE CONTRATO'!G:K,5,0)</f>
        <v>801-2026 CPS-P(146369)</v>
      </c>
      <c r="G772" s="222" t="s">
        <v>2216</v>
      </c>
      <c r="H772" s="149" t="s">
        <v>1047</v>
      </c>
      <c r="I772" s="149">
        <v>3142991371</v>
      </c>
      <c r="J772" s="149" t="s">
        <v>2186</v>
      </c>
      <c r="K772" s="149" t="s">
        <v>1047</v>
      </c>
      <c r="L772" s="151">
        <v>2667</v>
      </c>
      <c r="M772" s="151">
        <v>2667</v>
      </c>
      <c r="N772" s="148" t="s">
        <v>2062</v>
      </c>
      <c r="O772" s="149" t="s">
        <v>1050</v>
      </c>
      <c r="P772" s="279" t="s">
        <v>1165</v>
      </c>
      <c r="Q772" s="285" t="s">
        <v>1051</v>
      </c>
      <c r="R772" s="280">
        <v>146369</v>
      </c>
      <c r="S772" s="280" t="s">
        <v>1166</v>
      </c>
      <c r="T772" s="120">
        <v>1769</v>
      </c>
      <c r="U772" s="247" t="s">
        <v>2217</v>
      </c>
      <c r="V772" s="138" t="s">
        <v>2218</v>
      </c>
      <c r="W772" s="138" t="s">
        <v>1144</v>
      </c>
      <c r="X772" s="318">
        <v>44800000</v>
      </c>
      <c r="Y772" s="320" t="s">
        <v>1056</v>
      </c>
      <c r="Z772" s="162" t="s">
        <v>1057</v>
      </c>
      <c r="AA772" s="222" t="s">
        <v>1058</v>
      </c>
      <c r="AB772" s="148" t="s">
        <v>1059</v>
      </c>
      <c r="AC772" s="152">
        <v>46044</v>
      </c>
      <c r="AD772" s="135" t="s">
        <v>14</v>
      </c>
      <c r="AE772" s="75" t="s">
        <v>37</v>
      </c>
      <c r="AF772" s="209">
        <v>46059</v>
      </c>
      <c r="AG772" s="12"/>
      <c r="AH772" s="147"/>
      <c r="AI772" s="168" t="s">
        <v>1312</v>
      </c>
      <c r="AJ772" s="147">
        <v>46058</v>
      </c>
      <c r="AK772" s="12">
        <v>1842</v>
      </c>
      <c r="AL772" s="147">
        <v>46063</v>
      </c>
      <c r="AM772" s="12" t="s">
        <v>2295</v>
      </c>
      <c r="AN772" s="12"/>
    </row>
    <row r="773" spans="1:40" x14ac:dyDescent="0.25">
      <c r="A773" s="148">
        <v>41</v>
      </c>
      <c r="B773" s="268" t="s">
        <v>55</v>
      </c>
      <c r="C773" s="149" t="s">
        <v>114</v>
      </c>
      <c r="D773" s="139" t="s">
        <v>1453</v>
      </c>
      <c r="E773" s="8" t="str">
        <f>VLOOKUP(R773,'REPARTO PROCESOS'!B:C,2,0)</f>
        <v>FDLSC-CD-096-2026</v>
      </c>
      <c r="F773" s="29" t="str">
        <f>VLOOKUP(G773,'NUMEROS DE CONTRATO'!G:K,5,0)</f>
        <v>802-2026 CPS-P(146369)</v>
      </c>
      <c r="G773" s="222" t="s">
        <v>120</v>
      </c>
      <c r="H773" s="149" t="s">
        <v>1047</v>
      </c>
      <c r="I773" s="149">
        <v>3057729388</v>
      </c>
      <c r="J773" s="149" t="s">
        <v>1047</v>
      </c>
      <c r="K773" s="149" t="s">
        <v>1047</v>
      </c>
      <c r="L773" s="151">
        <v>2667</v>
      </c>
      <c r="M773" s="151">
        <v>2667</v>
      </c>
      <c r="N773" s="148" t="s">
        <v>2219</v>
      </c>
      <c r="O773" s="149" t="s">
        <v>1050</v>
      </c>
      <c r="P773" s="279" t="s">
        <v>1165</v>
      </c>
      <c r="Q773" s="285" t="s">
        <v>1051</v>
      </c>
      <c r="R773" s="281">
        <v>146369</v>
      </c>
      <c r="S773" s="280" t="s">
        <v>1166</v>
      </c>
      <c r="T773" s="120">
        <v>1769</v>
      </c>
      <c r="U773" s="247" t="s">
        <v>2217</v>
      </c>
      <c r="V773" s="138" t="s">
        <v>2218</v>
      </c>
      <c r="W773" s="138" t="s">
        <v>1144</v>
      </c>
      <c r="X773" s="318">
        <v>44800000</v>
      </c>
      <c r="Y773" s="320" t="s">
        <v>1056</v>
      </c>
      <c r="Z773" s="162" t="s">
        <v>1057</v>
      </c>
      <c r="AA773" s="222" t="s">
        <v>1058</v>
      </c>
      <c r="AB773" s="148" t="s">
        <v>1059</v>
      </c>
      <c r="AC773" s="152">
        <v>45985</v>
      </c>
      <c r="AD773" s="135" t="s">
        <v>14</v>
      </c>
      <c r="AE773" s="75" t="s">
        <v>37</v>
      </c>
      <c r="AF773" s="209">
        <v>46059</v>
      </c>
      <c r="AG773" s="12"/>
      <c r="AH773" s="147"/>
      <c r="AI773" s="168" t="s">
        <v>1312</v>
      </c>
      <c r="AJ773" s="147">
        <v>46058</v>
      </c>
      <c r="AK773" s="12">
        <v>1843</v>
      </c>
      <c r="AL773" s="147">
        <v>46063</v>
      </c>
      <c r="AM773" s="12" t="s">
        <v>2295</v>
      </c>
      <c r="AN773" s="12"/>
    </row>
    <row r="774" spans="1:40" x14ac:dyDescent="0.25">
      <c r="A774" s="148">
        <v>42</v>
      </c>
      <c r="B774" s="269" t="s">
        <v>55</v>
      </c>
      <c r="C774" s="4" t="s">
        <v>114</v>
      </c>
      <c r="D774" s="139" t="s">
        <v>1453</v>
      </c>
      <c r="E774" s="8" t="str">
        <f>VLOOKUP(R774,'REPARTO PROCESOS'!B:C,2,0)</f>
        <v>FDLSC-CD-096-2026</v>
      </c>
      <c r="F774" s="29" t="str">
        <f>VLOOKUP(G774,'NUMEROS DE CONTRATO'!G:K,5,0)</f>
        <v>803-2026 CPS-P(146369)</v>
      </c>
      <c r="G774" s="222" t="s">
        <v>121</v>
      </c>
      <c r="H774" s="4" t="s">
        <v>1047</v>
      </c>
      <c r="I774" s="4">
        <v>3132831458</v>
      </c>
      <c r="J774" s="4" t="s">
        <v>1885</v>
      </c>
      <c r="K774" s="4" t="s">
        <v>1047</v>
      </c>
      <c r="L774" s="151">
        <v>2667</v>
      </c>
      <c r="M774" s="151">
        <v>2667</v>
      </c>
      <c r="N774" s="4" t="s">
        <v>1089</v>
      </c>
      <c r="O774" s="4" t="s">
        <v>1050</v>
      </c>
      <c r="P774" s="283" t="s">
        <v>1165</v>
      </c>
      <c r="Q774" s="284" t="s">
        <v>1051</v>
      </c>
      <c r="R774" s="281">
        <v>146369</v>
      </c>
      <c r="S774" s="280" t="s">
        <v>1166</v>
      </c>
      <c r="T774" s="120">
        <v>1769</v>
      </c>
      <c r="U774" s="247" t="s">
        <v>2217</v>
      </c>
      <c r="V774" s="138" t="s">
        <v>2218</v>
      </c>
      <c r="W774" s="138" t="s">
        <v>1144</v>
      </c>
      <c r="X774" s="318">
        <v>44800000</v>
      </c>
      <c r="Y774" s="320" t="s">
        <v>1056</v>
      </c>
      <c r="Z774" s="162" t="s">
        <v>1057</v>
      </c>
      <c r="AA774" s="222" t="s">
        <v>1058</v>
      </c>
      <c r="AB774" s="148" t="s">
        <v>1059</v>
      </c>
      <c r="AC774" s="152">
        <v>45992</v>
      </c>
      <c r="AD774" s="135" t="s">
        <v>14</v>
      </c>
      <c r="AE774" s="75" t="s">
        <v>37</v>
      </c>
      <c r="AF774" s="209">
        <v>46058</v>
      </c>
      <c r="AG774" s="12"/>
      <c r="AH774" s="147"/>
      <c r="AI774" s="168" t="s">
        <v>1312</v>
      </c>
      <c r="AJ774" s="147">
        <v>46058</v>
      </c>
      <c r="AK774" s="12">
        <v>1844</v>
      </c>
      <c r="AL774" s="147">
        <v>46063</v>
      </c>
      <c r="AM774" s="12" t="s">
        <v>2295</v>
      </c>
      <c r="AN774" s="12"/>
    </row>
    <row r="775" spans="1:40" x14ac:dyDescent="0.25">
      <c r="A775" s="148">
        <v>856</v>
      </c>
      <c r="B775" s="269" t="s">
        <v>274</v>
      </c>
      <c r="C775" s="4" t="s">
        <v>274</v>
      </c>
      <c r="D775" s="139" t="s">
        <v>1453</v>
      </c>
      <c r="E775" s="8" t="str">
        <f>VLOOKUP(R775,'REPARTO PROCESOS'!B:C,2,0)</f>
        <v>FDLSC-CD-008-2026</v>
      </c>
      <c r="F775" s="29" t="str">
        <f>VLOOKUP(G775,'NUMEROS DE CONTRATO'!G:K,5,0)</f>
        <v>804-2026 CPS-P(147332)</v>
      </c>
      <c r="G775" s="222" t="s">
        <v>999</v>
      </c>
      <c r="H775" s="4">
        <v>14139824</v>
      </c>
      <c r="I775" s="4">
        <v>3142501399</v>
      </c>
      <c r="J775" s="4" t="s">
        <v>1194</v>
      </c>
      <c r="K775" s="4" t="s">
        <v>1207</v>
      </c>
      <c r="L775" s="151">
        <v>2648</v>
      </c>
      <c r="M775" s="151">
        <v>2648</v>
      </c>
      <c r="N775" s="138" t="s">
        <v>1089</v>
      </c>
      <c r="O775" s="4" t="s">
        <v>1050</v>
      </c>
      <c r="P775" s="283" t="s">
        <v>1047</v>
      </c>
      <c r="Q775" s="284" t="s">
        <v>1051</v>
      </c>
      <c r="R775" s="281">
        <v>147332</v>
      </c>
      <c r="S775" s="280" t="s">
        <v>1224</v>
      </c>
      <c r="T775" s="124">
        <v>1850</v>
      </c>
      <c r="U775" s="247" t="s">
        <v>1526</v>
      </c>
      <c r="V775" s="138" t="s">
        <v>1612</v>
      </c>
      <c r="W775" s="9" t="s">
        <v>1055</v>
      </c>
      <c r="X775" s="318">
        <v>44800000</v>
      </c>
      <c r="Y775" s="320" t="s">
        <v>1056</v>
      </c>
      <c r="Z775" s="162" t="s">
        <v>1057</v>
      </c>
      <c r="AA775" s="78" t="s">
        <v>1058</v>
      </c>
      <c r="AB775" s="148" t="s">
        <v>2220</v>
      </c>
      <c r="AC775" s="149" t="s">
        <v>1047</v>
      </c>
      <c r="AD775" s="135" t="s">
        <v>14</v>
      </c>
      <c r="AE775" s="75" t="s">
        <v>37</v>
      </c>
      <c r="AF775" s="209">
        <v>46056</v>
      </c>
      <c r="AG775" s="12" t="s">
        <v>1060</v>
      </c>
      <c r="AH775" s="147">
        <v>46055</v>
      </c>
      <c r="AI775" s="168" t="s">
        <v>1139</v>
      </c>
      <c r="AJ775" s="147">
        <v>46063</v>
      </c>
      <c r="AK775" s="12" t="s">
        <v>2294</v>
      </c>
      <c r="AL775" s="12"/>
      <c r="AM775" s="12" t="s">
        <v>2295</v>
      </c>
      <c r="AN775" s="12"/>
    </row>
    <row r="776" spans="1:40" x14ac:dyDescent="0.25">
      <c r="A776" s="148">
        <v>173</v>
      </c>
      <c r="B776" s="269" t="s">
        <v>250</v>
      </c>
      <c r="C776" s="4" t="s">
        <v>262</v>
      </c>
      <c r="D776" s="139" t="s">
        <v>1306</v>
      </c>
      <c r="E776" s="8" t="str">
        <f>VLOOKUP(R776,'REPARTO PROCESOS'!B:C,2,0)</f>
        <v>FDLSC-CD-034-2026</v>
      </c>
      <c r="F776" s="29" t="str">
        <f>VLOOKUP(G776,'NUMEROS DE CONTRATO'!G:K,5,0)</f>
        <v>805-2026 CPS-AG(147425)</v>
      </c>
      <c r="G776" s="222" t="s">
        <v>265</v>
      </c>
      <c r="H776" s="4">
        <v>52173045</v>
      </c>
      <c r="I776" s="4">
        <v>3232031949</v>
      </c>
      <c r="J776" s="4" t="s">
        <v>2221</v>
      </c>
      <c r="K776" s="4" t="s">
        <v>1063</v>
      </c>
      <c r="L776" s="151">
        <v>2667</v>
      </c>
      <c r="M776" s="151">
        <v>2667</v>
      </c>
      <c r="N776" s="4" t="s">
        <v>2172</v>
      </c>
      <c r="O776" s="4" t="s">
        <v>1092</v>
      </c>
      <c r="P776" s="283" t="s">
        <v>1309</v>
      </c>
      <c r="Q776" s="284" t="s">
        <v>1093</v>
      </c>
      <c r="R776" s="281">
        <v>147425</v>
      </c>
      <c r="S776" s="280" t="s">
        <v>1224</v>
      </c>
      <c r="T776" s="124">
        <v>1854</v>
      </c>
      <c r="U776" s="247" t="s">
        <v>1310</v>
      </c>
      <c r="V776" s="138" t="s">
        <v>2155</v>
      </c>
      <c r="W776" s="138" t="s">
        <v>1144</v>
      </c>
      <c r="X776" s="321">
        <v>38400000</v>
      </c>
      <c r="Y776" s="320" t="s">
        <v>1096</v>
      </c>
      <c r="Z776" s="162" t="s">
        <v>1097</v>
      </c>
      <c r="AA776" s="222" t="s">
        <v>1098</v>
      </c>
      <c r="AB776" s="148" t="s">
        <v>2222</v>
      </c>
      <c r="AC776" s="149" t="s">
        <v>1047</v>
      </c>
      <c r="AD776" s="135" t="s">
        <v>14</v>
      </c>
      <c r="AE776" s="75" t="s">
        <v>37</v>
      </c>
      <c r="AF776" s="209">
        <v>46059</v>
      </c>
      <c r="AG776" s="12" t="s">
        <v>1060</v>
      </c>
      <c r="AH776" s="147">
        <v>46055</v>
      </c>
      <c r="AI776" s="168" t="s">
        <v>1622</v>
      </c>
      <c r="AJ776" s="147">
        <v>46059</v>
      </c>
      <c r="AK776" s="12">
        <v>1919</v>
      </c>
      <c r="AL776" s="147">
        <v>46063</v>
      </c>
      <c r="AM776" s="12" t="s">
        <v>2295</v>
      </c>
      <c r="AN776" s="12"/>
    </row>
    <row r="777" spans="1:40" x14ac:dyDescent="0.25">
      <c r="A777" s="148">
        <v>404</v>
      </c>
      <c r="B777" s="269" t="s">
        <v>402</v>
      </c>
      <c r="C777" s="4" t="s">
        <v>482</v>
      </c>
      <c r="D777" s="139" t="s">
        <v>1193</v>
      </c>
      <c r="E777" s="8" t="str">
        <f>VLOOKUP(R777,'REPARTO PROCESOS'!B:C,2,0)</f>
        <v>FDLSC-CD-006-2026</v>
      </c>
      <c r="F777" s="29" t="str">
        <f>VLOOKUP(G777,'NUMEROS DE CONTRATO'!G:K,5,0)</f>
        <v>806-2026 CPS-P(146347)</v>
      </c>
      <c r="G777" s="248" t="s">
        <v>508</v>
      </c>
      <c r="H777" s="4">
        <v>12555482</v>
      </c>
      <c r="I777" s="4">
        <v>3162287616</v>
      </c>
      <c r="J777" s="4" t="s">
        <v>2223</v>
      </c>
      <c r="K777" s="4" t="s">
        <v>1063</v>
      </c>
      <c r="L777" s="151">
        <v>2409</v>
      </c>
      <c r="M777" s="151">
        <v>2409</v>
      </c>
      <c r="N777" s="4" t="s">
        <v>1064</v>
      </c>
      <c r="O777" s="4" t="s">
        <v>1089</v>
      </c>
      <c r="P777" s="283" t="s">
        <v>1197</v>
      </c>
      <c r="Q777" s="284" t="s">
        <v>1197</v>
      </c>
      <c r="R777" s="281">
        <v>146347</v>
      </c>
      <c r="S777" s="280" t="s">
        <v>1166</v>
      </c>
      <c r="T777" s="120">
        <v>1760</v>
      </c>
      <c r="U777" s="247" t="s">
        <v>1565</v>
      </c>
      <c r="V777" s="138" t="s">
        <v>2146</v>
      </c>
      <c r="W777" s="9" t="s">
        <v>1055</v>
      </c>
      <c r="X777" s="318">
        <v>48000000</v>
      </c>
      <c r="Y777" s="320" t="s">
        <v>1211</v>
      </c>
      <c r="Z777" s="162" t="s">
        <v>1212</v>
      </c>
      <c r="AA777" s="222" t="s">
        <v>1213</v>
      </c>
      <c r="AB777" s="148" t="s">
        <v>1047</v>
      </c>
      <c r="AC777" s="149" t="s">
        <v>1047</v>
      </c>
      <c r="AD777" s="135" t="s">
        <v>14</v>
      </c>
      <c r="AE777" s="75" t="s">
        <v>37</v>
      </c>
      <c r="AF777" s="236">
        <v>46057</v>
      </c>
      <c r="AG777" s="12" t="s">
        <v>1060</v>
      </c>
      <c r="AH777" s="147">
        <v>46055</v>
      </c>
      <c r="AI777" s="170" t="s">
        <v>1266</v>
      </c>
      <c r="AJ777" s="147">
        <v>46059</v>
      </c>
      <c r="AK777" s="12" t="s">
        <v>2294</v>
      </c>
      <c r="AL777" s="12"/>
      <c r="AM777" s="12" t="s">
        <v>2295</v>
      </c>
      <c r="AN777" s="12"/>
    </row>
    <row r="778" spans="1:40" x14ac:dyDescent="0.25">
      <c r="A778" s="148">
        <v>871</v>
      </c>
      <c r="B778" s="269" t="s">
        <v>274</v>
      </c>
      <c r="C778" s="4" t="s">
        <v>274</v>
      </c>
      <c r="D778" s="139" t="s">
        <v>1215</v>
      </c>
      <c r="E778" s="8" t="str">
        <f>VLOOKUP(R778,'REPARTO PROCESOS'!B:C,2,0)</f>
        <v>FDLSC-CD-288-2026</v>
      </c>
      <c r="F778" s="29" t="str">
        <f>VLOOKUP(G778,'NUMEROS DE CONTRATO'!G:K,5,0)</f>
        <v>807-2026 CPS-AG(151455)</v>
      </c>
      <c r="G778" s="222" t="s">
        <v>1009</v>
      </c>
      <c r="H778" s="4" t="s">
        <v>1047</v>
      </c>
      <c r="I778" s="4">
        <v>3102903259</v>
      </c>
      <c r="J778" s="4" t="s">
        <v>2225</v>
      </c>
      <c r="K778" s="4" t="s">
        <v>1047</v>
      </c>
      <c r="L778" s="151">
        <v>2316</v>
      </c>
      <c r="M778" s="151">
        <v>2316</v>
      </c>
      <c r="N778" s="4" t="s">
        <v>1092</v>
      </c>
      <c r="O778" s="4" t="s">
        <v>1092</v>
      </c>
      <c r="P778" s="283" t="s">
        <v>1047</v>
      </c>
      <c r="Q778" s="284" t="s">
        <v>1093</v>
      </c>
      <c r="R778" s="281">
        <v>151455</v>
      </c>
      <c r="S778" s="280" t="s">
        <v>1208</v>
      </c>
      <c r="T778" s="122">
        <v>1988</v>
      </c>
      <c r="U778" s="247" t="s">
        <v>2226</v>
      </c>
      <c r="V778" s="138" t="s">
        <v>2227</v>
      </c>
      <c r="W778" s="138" t="s">
        <v>1144</v>
      </c>
      <c r="X778" s="318">
        <v>38400000</v>
      </c>
      <c r="Y778" s="320" t="s">
        <v>1096</v>
      </c>
      <c r="Z778" s="162" t="s">
        <v>1097</v>
      </c>
      <c r="AA778" s="222" t="s">
        <v>1098</v>
      </c>
      <c r="AB778" s="148" t="s">
        <v>1059</v>
      </c>
      <c r="AC778" s="152">
        <v>46013</v>
      </c>
      <c r="AD778" s="135" t="s">
        <v>14</v>
      </c>
      <c r="AE778" s="75" t="s">
        <v>37</v>
      </c>
      <c r="AF778" s="209">
        <v>46063</v>
      </c>
      <c r="AG778" s="12"/>
      <c r="AH778" s="147"/>
      <c r="AI778" s="168" t="s">
        <v>1622</v>
      </c>
      <c r="AJ778" s="147">
        <v>46059</v>
      </c>
      <c r="AK778" s="158" t="s">
        <v>2294</v>
      </c>
      <c r="AL778" s="147"/>
      <c r="AM778" s="12" t="s">
        <v>2293</v>
      </c>
      <c r="AN778" s="12"/>
    </row>
    <row r="779" spans="1:40" x14ac:dyDescent="0.25">
      <c r="A779" s="148">
        <v>408</v>
      </c>
      <c r="B779" s="269" t="s">
        <v>402</v>
      </c>
      <c r="C779" s="4" t="s">
        <v>482</v>
      </c>
      <c r="D779" s="139" t="s">
        <v>1193</v>
      </c>
      <c r="E779" s="8" t="str">
        <f>VLOOKUP(R779,'REPARTO PROCESOS'!B:C,2,0)</f>
        <v>FDLSC-CD-006-2026</v>
      </c>
      <c r="F779" s="29" t="str">
        <f>VLOOKUP(G779,'NUMEROS DE CONTRATO'!G:K,5,0)</f>
        <v>808-2026 CPS-P(146347)</v>
      </c>
      <c r="G779" s="222" t="s">
        <v>512</v>
      </c>
      <c r="H779" s="4">
        <v>52416724</v>
      </c>
      <c r="I779" s="4">
        <v>3125785662</v>
      </c>
      <c r="J779" s="4" t="s">
        <v>1202</v>
      </c>
      <c r="K779" s="4" t="s">
        <v>1063</v>
      </c>
      <c r="L779" s="151">
        <v>2409</v>
      </c>
      <c r="M779" s="151">
        <v>2409</v>
      </c>
      <c r="N779" s="4" t="s">
        <v>1064</v>
      </c>
      <c r="O779" s="4" t="s">
        <v>1089</v>
      </c>
      <c r="P779" s="283" t="s">
        <v>1197</v>
      </c>
      <c r="Q779" s="284" t="s">
        <v>1197</v>
      </c>
      <c r="R779" s="281">
        <v>146347</v>
      </c>
      <c r="S779" s="280" t="s">
        <v>1166</v>
      </c>
      <c r="T779" s="120">
        <v>1760</v>
      </c>
      <c r="U779" s="247" t="s">
        <v>1565</v>
      </c>
      <c r="V779" s="138" t="s">
        <v>2146</v>
      </c>
      <c r="W779" s="9" t="s">
        <v>1055</v>
      </c>
      <c r="X779" s="318">
        <v>48000000</v>
      </c>
      <c r="Y779" s="320" t="s">
        <v>1211</v>
      </c>
      <c r="Z779" s="162" t="s">
        <v>1212</v>
      </c>
      <c r="AA779" s="222" t="s">
        <v>1213</v>
      </c>
      <c r="AB779" s="148" t="s">
        <v>1047</v>
      </c>
      <c r="AC779" s="149" t="s">
        <v>1047</v>
      </c>
      <c r="AD779" s="207" t="s">
        <v>14</v>
      </c>
      <c r="AE779" s="75" t="s">
        <v>37</v>
      </c>
      <c r="AF779" s="209">
        <v>46057</v>
      </c>
      <c r="AG779" s="12" t="s">
        <v>1060</v>
      </c>
      <c r="AH779" s="147">
        <v>46055</v>
      </c>
      <c r="AI779" s="170" t="s">
        <v>1266</v>
      </c>
      <c r="AJ779" s="147">
        <v>46059</v>
      </c>
      <c r="AK779" s="12" t="s">
        <v>2294</v>
      </c>
      <c r="AL779" s="12"/>
      <c r="AM779" s="12" t="s">
        <v>2295</v>
      </c>
      <c r="AN779" s="12"/>
    </row>
    <row r="780" spans="1:40" x14ac:dyDescent="0.25">
      <c r="A780" s="148" t="s">
        <v>1047</v>
      </c>
      <c r="B780" s="269" t="s">
        <v>274</v>
      </c>
      <c r="C780" s="4" t="s">
        <v>274</v>
      </c>
      <c r="D780" s="139" t="s">
        <v>1453</v>
      </c>
      <c r="E780" s="8" t="str">
        <f>VLOOKUP(R780,'REPARTO PROCESOS'!B:C,2,0)</f>
        <v>FDLSC-CD-287-2026</v>
      </c>
      <c r="F780" s="29" t="str">
        <f>VLOOKUP(G780,'NUMEROS DE CONTRATO'!G:K,5,0)</f>
        <v>809-2026 CPS-P(151728)</v>
      </c>
      <c r="G780" s="222" t="s">
        <v>2228</v>
      </c>
      <c r="H780" s="138" t="s">
        <v>1047</v>
      </c>
      <c r="I780" s="4">
        <v>3233085041</v>
      </c>
      <c r="J780" s="4" t="s">
        <v>2229</v>
      </c>
      <c r="K780" s="4" t="s">
        <v>1047</v>
      </c>
      <c r="L780" s="151">
        <v>2802</v>
      </c>
      <c r="M780" s="151">
        <v>2802</v>
      </c>
      <c r="N780" s="4" t="s">
        <v>1089</v>
      </c>
      <c r="O780" s="4" t="s">
        <v>1050</v>
      </c>
      <c r="P780" s="283" t="s">
        <v>1047</v>
      </c>
      <c r="Q780" s="284" t="s">
        <v>1047</v>
      </c>
      <c r="R780" s="281">
        <v>151728</v>
      </c>
      <c r="S780" s="280" t="s">
        <v>1208</v>
      </c>
      <c r="T780" s="127">
        <v>1962</v>
      </c>
      <c r="U780" s="247" t="s">
        <v>2086</v>
      </c>
      <c r="V780" s="138" t="s">
        <v>2087</v>
      </c>
      <c r="W780" s="9" t="s">
        <v>1055</v>
      </c>
      <c r="X780" s="318">
        <v>44800000</v>
      </c>
      <c r="Y780" s="320" t="s">
        <v>1056</v>
      </c>
      <c r="Z780" s="162" t="s">
        <v>1057</v>
      </c>
      <c r="AA780" s="78" t="s">
        <v>1058</v>
      </c>
      <c r="AB780" s="148" t="s">
        <v>1059</v>
      </c>
      <c r="AC780" s="152">
        <v>46036</v>
      </c>
      <c r="AD780" s="207" t="s">
        <v>14</v>
      </c>
      <c r="AE780" s="75" t="s">
        <v>37</v>
      </c>
      <c r="AF780" s="217">
        <v>46058</v>
      </c>
      <c r="AG780" s="12"/>
      <c r="AH780" s="147"/>
      <c r="AI780" s="168" t="s">
        <v>1139</v>
      </c>
      <c r="AJ780" s="147">
        <v>46063</v>
      </c>
      <c r="AK780" s="12" t="s">
        <v>2294</v>
      </c>
      <c r="AL780" s="12"/>
      <c r="AM780" s="12" t="s">
        <v>2295</v>
      </c>
      <c r="AN780" s="12"/>
    </row>
    <row r="781" spans="1:40" x14ac:dyDescent="0.25">
      <c r="A781" s="148">
        <v>409</v>
      </c>
      <c r="B781" s="269" t="s">
        <v>402</v>
      </c>
      <c r="C781" s="4" t="s">
        <v>482</v>
      </c>
      <c r="D781" s="139" t="s">
        <v>1193</v>
      </c>
      <c r="E781" s="8" t="str">
        <f>VLOOKUP(R781,'REPARTO PROCESOS'!B:C,2,0)</f>
        <v>FDLSC-CD-006-2026</v>
      </c>
      <c r="F781" s="29" t="str">
        <f>VLOOKUP(G781,'NUMEROS DE CONTRATO'!G:K,5,0)</f>
        <v>810-2026 CPS-P(146347)</v>
      </c>
      <c r="G781" s="248" t="s">
        <v>513</v>
      </c>
      <c r="H781" s="4">
        <v>1033761525</v>
      </c>
      <c r="I781" s="4">
        <v>3223747884</v>
      </c>
      <c r="J781" s="4" t="s">
        <v>1048</v>
      </c>
      <c r="K781" s="4" t="s">
        <v>2230</v>
      </c>
      <c r="L781" s="151">
        <v>2409</v>
      </c>
      <c r="M781" s="151">
        <v>2409</v>
      </c>
      <c r="N781" s="4" t="s">
        <v>1064</v>
      </c>
      <c r="O781" s="4" t="s">
        <v>1089</v>
      </c>
      <c r="P781" s="283" t="s">
        <v>1197</v>
      </c>
      <c r="Q781" s="284" t="s">
        <v>1197</v>
      </c>
      <c r="R781" s="281">
        <v>146347</v>
      </c>
      <c r="S781" s="280" t="s">
        <v>1166</v>
      </c>
      <c r="T781" s="120">
        <v>1760</v>
      </c>
      <c r="U781" s="247" t="s">
        <v>1565</v>
      </c>
      <c r="V781" s="138" t="s">
        <v>2146</v>
      </c>
      <c r="W781" s="9" t="s">
        <v>1055</v>
      </c>
      <c r="X781" s="318">
        <v>48000000</v>
      </c>
      <c r="Y781" s="320" t="s">
        <v>1211</v>
      </c>
      <c r="Z781" s="162" t="s">
        <v>1212</v>
      </c>
      <c r="AA781" s="222" t="s">
        <v>1213</v>
      </c>
      <c r="AB781" s="148" t="s">
        <v>1047</v>
      </c>
      <c r="AC781" s="149" t="s">
        <v>1047</v>
      </c>
      <c r="AD781" s="207" t="s">
        <v>14</v>
      </c>
      <c r="AE781" s="75" t="s">
        <v>37</v>
      </c>
      <c r="AF781" s="209">
        <v>46057</v>
      </c>
      <c r="AG781" s="12" t="s">
        <v>1060</v>
      </c>
      <c r="AH781" s="147">
        <v>46055</v>
      </c>
      <c r="AI781" s="170" t="s">
        <v>1266</v>
      </c>
      <c r="AJ781" s="147">
        <v>46059</v>
      </c>
      <c r="AK781" s="12" t="s">
        <v>2294</v>
      </c>
      <c r="AL781" s="12"/>
      <c r="AM781" s="12" t="s">
        <v>2295</v>
      </c>
      <c r="AN781" s="12"/>
    </row>
    <row r="782" spans="1:40" x14ac:dyDescent="0.25">
      <c r="A782" s="148">
        <v>401</v>
      </c>
      <c r="B782" s="269" t="s">
        <v>402</v>
      </c>
      <c r="C782" s="4" t="s">
        <v>482</v>
      </c>
      <c r="D782" s="139" t="s">
        <v>1193</v>
      </c>
      <c r="E782" s="8" t="str">
        <f>VLOOKUP(R782,'REPARTO PROCESOS'!B:C,2,0)</f>
        <v>FDLSC-CD-006-2026</v>
      </c>
      <c r="F782" s="29" t="str">
        <f>VLOOKUP(G782,'NUMEROS DE CONTRATO'!G:K,5,0)</f>
        <v>811-2026 CPS-P(146347)</v>
      </c>
      <c r="G782" s="222" t="s">
        <v>505</v>
      </c>
      <c r="H782" s="4">
        <v>23556592</v>
      </c>
      <c r="I782" s="4">
        <v>3134701407</v>
      </c>
      <c r="J782" s="4" t="s">
        <v>1202</v>
      </c>
      <c r="K782" s="4" t="s">
        <v>1063</v>
      </c>
      <c r="L782" s="151">
        <v>2409</v>
      </c>
      <c r="M782" s="151">
        <v>2409</v>
      </c>
      <c r="N782" s="4" t="s">
        <v>1064</v>
      </c>
      <c r="O782" s="4" t="s">
        <v>1089</v>
      </c>
      <c r="P782" s="283" t="s">
        <v>1197</v>
      </c>
      <c r="Q782" s="284" t="s">
        <v>1197</v>
      </c>
      <c r="R782" s="281">
        <v>146347</v>
      </c>
      <c r="S782" s="280" t="s">
        <v>1166</v>
      </c>
      <c r="T782" s="120">
        <v>1760</v>
      </c>
      <c r="U782" s="247" t="s">
        <v>1565</v>
      </c>
      <c r="V782" s="138" t="s">
        <v>2146</v>
      </c>
      <c r="W782" s="9" t="s">
        <v>1055</v>
      </c>
      <c r="X782" s="318">
        <v>48000000</v>
      </c>
      <c r="Y782" s="320" t="s">
        <v>1211</v>
      </c>
      <c r="Z782" s="162" t="s">
        <v>1212</v>
      </c>
      <c r="AA782" s="222" t="s">
        <v>1213</v>
      </c>
      <c r="AB782" s="148" t="s">
        <v>1047</v>
      </c>
      <c r="AC782" s="149" t="s">
        <v>1047</v>
      </c>
      <c r="AD782" s="207" t="s">
        <v>14</v>
      </c>
      <c r="AE782" s="75" t="s">
        <v>37</v>
      </c>
      <c r="AF782" s="210" t="s">
        <v>1281</v>
      </c>
      <c r="AG782" s="12" t="s">
        <v>1060</v>
      </c>
      <c r="AH782" s="226">
        <v>46056</v>
      </c>
      <c r="AI782" s="170" t="s">
        <v>1266</v>
      </c>
      <c r="AJ782" s="147">
        <v>46059</v>
      </c>
      <c r="AK782" s="12" t="s">
        <v>2294</v>
      </c>
      <c r="AL782" s="12"/>
      <c r="AM782" s="12" t="s">
        <v>2295</v>
      </c>
      <c r="AN782" s="12"/>
    </row>
    <row r="783" spans="1:40" x14ac:dyDescent="0.25">
      <c r="A783" s="148">
        <v>867</v>
      </c>
      <c r="B783" s="268" t="s">
        <v>274</v>
      </c>
      <c r="C783" s="149" t="s">
        <v>274</v>
      </c>
      <c r="D783" s="139" t="s">
        <v>1215</v>
      </c>
      <c r="E783" s="8" t="str">
        <f>VLOOKUP(R783,'REPARTO PROCESOS'!B:C,2,0)</f>
        <v>FDLSC-CD-289-2026</v>
      </c>
      <c r="F783" s="29" t="str">
        <f>VLOOKUP(G783,'NUMEROS DE CONTRATO'!G:K,5,0)</f>
        <v>812-2026 CPS-P(151454)</v>
      </c>
      <c r="G783" s="222" t="s">
        <v>1005</v>
      </c>
      <c r="H783" s="149" t="s">
        <v>1047</v>
      </c>
      <c r="I783" s="149">
        <v>3045695311</v>
      </c>
      <c r="J783" s="149" t="s">
        <v>2231</v>
      </c>
      <c r="K783" s="149" t="s">
        <v>1047</v>
      </c>
      <c r="L783" s="151">
        <v>2316</v>
      </c>
      <c r="M783" s="151">
        <v>2316</v>
      </c>
      <c r="N783" s="148" t="s">
        <v>1089</v>
      </c>
      <c r="O783" s="149" t="s">
        <v>1050</v>
      </c>
      <c r="P783" s="279" t="s">
        <v>1047</v>
      </c>
      <c r="Q783" s="285" t="s">
        <v>1051</v>
      </c>
      <c r="R783" s="281">
        <v>151454</v>
      </c>
      <c r="S783" s="280" t="s">
        <v>1208</v>
      </c>
      <c r="T783" s="122">
        <v>1987</v>
      </c>
      <c r="U783" s="247" t="s">
        <v>2090</v>
      </c>
      <c r="V783" s="138" t="s">
        <v>2087</v>
      </c>
      <c r="W783" s="138" t="s">
        <v>1144</v>
      </c>
      <c r="X783" s="318">
        <v>44800000</v>
      </c>
      <c r="Y783" s="320" t="s">
        <v>1056</v>
      </c>
      <c r="Z783" s="162" t="s">
        <v>1057</v>
      </c>
      <c r="AA783" s="222" t="s">
        <v>1058</v>
      </c>
      <c r="AB783" s="148" t="s">
        <v>1059</v>
      </c>
      <c r="AC783" s="152">
        <v>46013</v>
      </c>
      <c r="AD783" s="135" t="s">
        <v>14</v>
      </c>
      <c r="AE783" s="75" t="s">
        <v>37</v>
      </c>
      <c r="AF783" s="237">
        <v>46058</v>
      </c>
      <c r="AG783" s="12"/>
      <c r="AH783" s="147"/>
      <c r="AI783" s="168" t="s">
        <v>1622</v>
      </c>
      <c r="AJ783" s="147">
        <v>46059</v>
      </c>
      <c r="AK783" s="338" t="s">
        <v>2294</v>
      </c>
      <c r="AL783" s="12"/>
      <c r="AM783" s="12" t="s">
        <v>2293</v>
      </c>
      <c r="AN783" s="12"/>
    </row>
    <row r="784" spans="1:40" ht="19.5" customHeight="1" x14ac:dyDescent="0.25">
      <c r="A784" s="148">
        <v>525</v>
      </c>
      <c r="B784" s="268" t="s">
        <v>607</v>
      </c>
      <c r="C784" s="149" t="s">
        <v>626</v>
      </c>
      <c r="D784" s="139" t="s">
        <v>1215</v>
      </c>
      <c r="E784" s="8" t="str">
        <f>VLOOKUP(R784,'REPARTO PROCESOS'!B:C,2,0)</f>
        <v>FDLSC-CD-003-2026</v>
      </c>
      <c r="F784" s="29" t="str">
        <f>VLOOKUP(G784,'NUMEROS DE CONTRATO'!G:K,5,0)</f>
        <v>813-2026 CPS-AG(147055)</v>
      </c>
      <c r="G784" s="222" t="s">
        <v>637</v>
      </c>
      <c r="H784" s="149">
        <v>1013676718</v>
      </c>
      <c r="I784" s="149">
        <v>3204996115</v>
      </c>
      <c r="J784" s="149" t="s">
        <v>1129</v>
      </c>
      <c r="K784" s="149" t="s">
        <v>1063</v>
      </c>
      <c r="L784" s="151">
        <v>2252</v>
      </c>
      <c r="M784" s="151">
        <v>2252</v>
      </c>
      <c r="N784" s="148" t="s">
        <v>1216</v>
      </c>
      <c r="O784" s="149" t="s">
        <v>1129</v>
      </c>
      <c r="P784" s="279" t="s">
        <v>1132</v>
      </c>
      <c r="Q784" s="285" t="s">
        <v>1141</v>
      </c>
      <c r="R784" s="280">
        <v>147055</v>
      </c>
      <c r="S784" s="280" t="s">
        <v>1198</v>
      </c>
      <c r="T784" s="125">
        <v>1812</v>
      </c>
      <c r="U784" s="247" t="s">
        <v>1217</v>
      </c>
      <c r="V784" s="138" t="s">
        <v>1218</v>
      </c>
      <c r="W784" s="9" t="s">
        <v>1055</v>
      </c>
      <c r="X784" s="318">
        <v>24760000</v>
      </c>
      <c r="Y784" s="320" t="s">
        <v>1145</v>
      </c>
      <c r="Z784" s="162" t="s">
        <v>1146</v>
      </c>
      <c r="AA784" s="222" t="s">
        <v>1147</v>
      </c>
      <c r="AB784" s="148" t="s">
        <v>1047</v>
      </c>
      <c r="AC784" s="149" t="s">
        <v>1047</v>
      </c>
      <c r="AD784" s="135" t="s">
        <v>14</v>
      </c>
      <c r="AE784" s="75" t="s">
        <v>37</v>
      </c>
      <c r="AF784" s="217">
        <v>46058</v>
      </c>
      <c r="AG784" s="12" t="s">
        <v>1060</v>
      </c>
      <c r="AH784" s="147">
        <v>46056</v>
      </c>
      <c r="AI784" s="170" t="s">
        <v>1266</v>
      </c>
      <c r="AJ784" s="147">
        <v>46059</v>
      </c>
      <c r="AK784" s="12" t="s">
        <v>2294</v>
      </c>
      <c r="AL784" s="12"/>
      <c r="AM784" s="12" t="s">
        <v>2293</v>
      </c>
      <c r="AN784" s="12"/>
    </row>
    <row r="785" spans="1:40" ht="18.75" customHeight="1" x14ac:dyDescent="0.25">
      <c r="A785" s="148">
        <v>605</v>
      </c>
      <c r="B785" s="268" t="s">
        <v>695</v>
      </c>
      <c r="C785" s="149" t="s">
        <v>705</v>
      </c>
      <c r="D785" s="139" t="s">
        <v>1107</v>
      </c>
      <c r="E785" s="8" t="str">
        <f>VLOOKUP(R785,'REPARTO PROCESOS'!B:C,2,0)</f>
        <v>FDLSC-CD-014-2026</v>
      </c>
      <c r="F785" s="29" t="str">
        <f>VLOOKUP(G785,'NUMEROS DE CONTRATO'!G:K,5,0)</f>
        <v>814-2026 CPS-P(147837)</v>
      </c>
      <c r="G785" s="222" t="s">
        <v>725</v>
      </c>
      <c r="H785" s="149">
        <v>52790989</v>
      </c>
      <c r="I785" s="149">
        <v>3204856877</v>
      </c>
      <c r="J785" s="149" t="s">
        <v>1048</v>
      </c>
      <c r="K785" s="149" t="s">
        <v>2232</v>
      </c>
      <c r="L785" s="151">
        <v>2667</v>
      </c>
      <c r="M785" s="151">
        <v>2667</v>
      </c>
      <c r="N785" s="148" t="s">
        <v>1124</v>
      </c>
      <c r="O785" s="149" t="s">
        <v>1089</v>
      </c>
      <c r="P785" s="279" t="s">
        <v>1090</v>
      </c>
      <c r="Q785" s="285" t="s">
        <v>1090</v>
      </c>
      <c r="R785" s="281">
        <v>147837</v>
      </c>
      <c r="S785" s="280" t="s">
        <v>1113</v>
      </c>
      <c r="T785" s="123">
        <v>1898</v>
      </c>
      <c r="U785" s="247" t="s">
        <v>1332</v>
      </c>
      <c r="V785" s="138" t="s">
        <v>1333</v>
      </c>
      <c r="W785" s="9" t="s">
        <v>1055</v>
      </c>
      <c r="X785" s="318">
        <v>54400000</v>
      </c>
      <c r="Y785" s="320" t="s">
        <v>1103</v>
      </c>
      <c r="Z785" s="162" t="s">
        <v>1104</v>
      </c>
      <c r="AA785" s="222" t="s">
        <v>1105</v>
      </c>
      <c r="AB785" s="148" t="s">
        <v>1423</v>
      </c>
      <c r="AC785" s="149" t="s">
        <v>1047</v>
      </c>
      <c r="AD785" s="135" t="s">
        <v>14</v>
      </c>
      <c r="AE785" s="75" t="s">
        <v>37</v>
      </c>
      <c r="AF785" s="209">
        <v>46058</v>
      </c>
      <c r="AG785" s="12" t="s">
        <v>1060</v>
      </c>
      <c r="AH785" s="147">
        <v>46056</v>
      </c>
      <c r="AI785" s="168" t="s">
        <v>1139</v>
      </c>
      <c r="AJ785" s="147">
        <v>46063</v>
      </c>
      <c r="AK785" s="12" t="s">
        <v>2294</v>
      </c>
      <c r="AL785" s="12"/>
      <c r="AM785" s="12" t="s">
        <v>2295</v>
      </c>
      <c r="AN785" s="12"/>
    </row>
    <row r="786" spans="1:40" x14ac:dyDescent="0.25">
      <c r="A786" s="148">
        <v>535</v>
      </c>
      <c r="B786" s="268" t="s">
        <v>607</v>
      </c>
      <c r="C786" s="149" t="s">
        <v>626</v>
      </c>
      <c r="D786" s="139" t="s">
        <v>1215</v>
      </c>
      <c r="E786" s="8" t="str">
        <f>VLOOKUP(R786,'REPARTO PROCESOS'!B:C,2,0)</f>
        <v>FDLSC-CD-003-2026</v>
      </c>
      <c r="F786" s="29" t="str">
        <f>VLOOKUP(G786,'NUMEROS DE CONTRATO'!G:K,5,0)</f>
        <v>815-2026 CPS-AG(147055)</v>
      </c>
      <c r="G786" s="248" t="s">
        <v>2233</v>
      </c>
      <c r="H786" s="162">
        <v>19283665</v>
      </c>
      <c r="I786" s="149">
        <v>3144645336</v>
      </c>
      <c r="J786" s="149" t="s">
        <v>1047</v>
      </c>
      <c r="K786" s="149" t="s">
        <v>1047</v>
      </c>
      <c r="L786" s="151">
        <v>2252</v>
      </c>
      <c r="M786" s="151">
        <v>2252</v>
      </c>
      <c r="N786" s="148" t="s">
        <v>1216</v>
      </c>
      <c r="O786" s="149" t="s">
        <v>1129</v>
      </c>
      <c r="P786" s="279" t="s">
        <v>1132</v>
      </c>
      <c r="Q786" s="285" t="s">
        <v>1141</v>
      </c>
      <c r="R786" s="280">
        <v>147055</v>
      </c>
      <c r="S786" s="280" t="s">
        <v>1198</v>
      </c>
      <c r="T786" s="125">
        <v>1812</v>
      </c>
      <c r="U786" s="247" t="s">
        <v>1217</v>
      </c>
      <c r="V786" s="138" t="s">
        <v>1218</v>
      </c>
      <c r="W786" s="9" t="s">
        <v>1055</v>
      </c>
      <c r="X786" s="318">
        <v>24760000</v>
      </c>
      <c r="Y786" s="320" t="s">
        <v>1145</v>
      </c>
      <c r="Z786" s="162" t="s">
        <v>1146</v>
      </c>
      <c r="AA786" s="222" t="s">
        <v>1147</v>
      </c>
      <c r="AB786" s="148" t="s">
        <v>1059</v>
      </c>
      <c r="AC786" s="152">
        <v>46029</v>
      </c>
      <c r="AD786" s="207" t="s">
        <v>14</v>
      </c>
      <c r="AE786" s="75" t="s">
        <v>37</v>
      </c>
      <c r="AF786" s="217">
        <v>46058</v>
      </c>
      <c r="AG786" s="12" t="s">
        <v>1060</v>
      </c>
      <c r="AH786" s="147">
        <v>46056</v>
      </c>
      <c r="AI786" s="168" t="s">
        <v>1139</v>
      </c>
      <c r="AJ786" s="147">
        <v>46063</v>
      </c>
      <c r="AK786" s="12" t="s">
        <v>2294</v>
      </c>
      <c r="AL786" s="12"/>
      <c r="AM786" s="12" t="s">
        <v>2293</v>
      </c>
      <c r="AN786" s="12"/>
    </row>
    <row r="787" spans="1:40" ht="22.5" customHeight="1" x14ac:dyDescent="0.25">
      <c r="A787" s="148">
        <v>534</v>
      </c>
      <c r="B787" s="268" t="s">
        <v>607</v>
      </c>
      <c r="C787" s="149" t="s">
        <v>626</v>
      </c>
      <c r="D787" s="139" t="s">
        <v>1215</v>
      </c>
      <c r="E787" s="8" t="str">
        <f>VLOOKUP(R787,'REPARTO PROCESOS'!B:C,2,0)</f>
        <v>FDLSC-CD-003-2026</v>
      </c>
      <c r="F787" s="29" t="str">
        <f>VLOOKUP(G787,'NUMEROS DE CONTRATO'!G:K,5,0)</f>
        <v>817-2026 CPS-AG(147055)</v>
      </c>
      <c r="G787" s="222" t="s">
        <v>645</v>
      </c>
      <c r="H787" s="149">
        <v>79525986</v>
      </c>
      <c r="I787" s="149">
        <v>3202496452</v>
      </c>
      <c r="J787" s="149" t="s">
        <v>1129</v>
      </c>
      <c r="K787" s="149" t="s">
        <v>1063</v>
      </c>
      <c r="L787" s="151">
        <v>2252</v>
      </c>
      <c r="M787" s="151">
        <v>2252</v>
      </c>
      <c r="N787" s="148" t="s">
        <v>1216</v>
      </c>
      <c r="O787" s="149" t="s">
        <v>1129</v>
      </c>
      <c r="P787" s="279" t="s">
        <v>1132</v>
      </c>
      <c r="Q787" s="285" t="s">
        <v>1141</v>
      </c>
      <c r="R787" s="280">
        <v>147055</v>
      </c>
      <c r="S787" s="280" t="s">
        <v>1198</v>
      </c>
      <c r="T787" s="125">
        <v>1812</v>
      </c>
      <c r="U787" s="247" t="s">
        <v>1217</v>
      </c>
      <c r="V787" s="138" t="s">
        <v>1218</v>
      </c>
      <c r="W787" s="9" t="s">
        <v>1055</v>
      </c>
      <c r="X787" s="318">
        <v>24760000</v>
      </c>
      <c r="Y787" s="320" t="s">
        <v>1145</v>
      </c>
      <c r="Z787" s="162" t="s">
        <v>1146</v>
      </c>
      <c r="AA787" s="222" t="s">
        <v>1147</v>
      </c>
      <c r="AB787" s="148" t="s">
        <v>1047</v>
      </c>
      <c r="AC787" s="149" t="s">
        <v>1047</v>
      </c>
      <c r="AD787" s="135" t="s">
        <v>14</v>
      </c>
      <c r="AE787" s="75" t="s">
        <v>37</v>
      </c>
      <c r="AF787" s="217">
        <v>46058</v>
      </c>
      <c r="AG787" s="12" t="s">
        <v>1060</v>
      </c>
      <c r="AH787" s="147">
        <v>46056</v>
      </c>
      <c r="AI787" s="168" t="s">
        <v>1139</v>
      </c>
      <c r="AJ787" s="147">
        <v>46063</v>
      </c>
      <c r="AK787" s="12" t="s">
        <v>2294</v>
      </c>
      <c r="AL787" s="12"/>
      <c r="AM787" s="12" t="s">
        <v>2293</v>
      </c>
      <c r="AN787" s="12"/>
    </row>
    <row r="788" spans="1:40" x14ac:dyDescent="0.25">
      <c r="A788" s="148">
        <v>158</v>
      </c>
      <c r="B788" s="269" t="s">
        <v>55</v>
      </c>
      <c r="C788" s="4" t="s">
        <v>84</v>
      </c>
      <c r="D788" s="139" t="s">
        <v>1453</v>
      </c>
      <c r="E788" s="8" t="str">
        <f>VLOOKUP(R788,'REPARTO PROCESOS'!B:C,2,0)</f>
        <v>FDLSC-CD-212-2026</v>
      </c>
      <c r="F788" s="29" t="str">
        <f>VLOOKUP(G788,'NUMEROS DE CONTRATO'!G:K,5,0)</f>
        <v>818-2026 CPS-P(146185)</v>
      </c>
      <c r="G788" s="222" t="s">
        <v>2234</v>
      </c>
      <c r="H788" s="4" t="s">
        <v>1047</v>
      </c>
      <c r="I788" s="4">
        <v>3124252560</v>
      </c>
      <c r="J788" s="4" t="s">
        <v>2135</v>
      </c>
      <c r="K788" s="4" t="s">
        <v>1047</v>
      </c>
      <c r="L788" s="151">
        <v>2633</v>
      </c>
      <c r="M788" s="151">
        <v>2633</v>
      </c>
      <c r="N788" s="4" t="s">
        <v>1064</v>
      </c>
      <c r="O788" s="4" t="s">
        <v>1089</v>
      </c>
      <c r="P788" s="283" t="s">
        <v>1090</v>
      </c>
      <c r="Q788" s="284" t="s">
        <v>1090</v>
      </c>
      <c r="R788" s="4">
        <v>146185</v>
      </c>
      <c r="S788" s="280" t="s">
        <v>1166</v>
      </c>
      <c r="T788" s="120">
        <v>1744</v>
      </c>
      <c r="U788" s="247" t="s">
        <v>2099</v>
      </c>
      <c r="V788" s="138" t="s">
        <v>2100</v>
      </c>
      <c r="W788" s="138" t="s">
        <v>1055</v>
      </c>
      <c r="X788" s="318">
        <v>54400000</v>
      </c>
      <c r="Y788" s="320" t="s">
        <v>1103</v>
      </c>
      <c r="Z788" s="162" t="s">
        <v>1104</v>
      </c>
      <c r="AA788" s="222" t="s">
        <v>1105</v>
      </c>
      <c r="AB788" s="148" t="s">
        <v>1059</v>
      </c>
      <c r="AC788" s="152">
        <v>46037</v>
      </c>
      <c r="AD788" s="141" t="s">
        <v>14</v>
      </c>
      <c r="AE788" s="75" t="s">
        <v>37</v>
      </c>
      <c r="AF788" s="217">
        <v>46056</v>
      </c>
      <c r="AG788" s="12"/>
      <c r="AH788" s="147"/>
      <c r="AI788" s="168" t="s">
        <v>1622</v>
      </c>
      <c r="AJ788" s="147">
        <v>46059</v>
      </c>
      <c r="AK788" s="12">
        <v>1914</v>
      </c>
      <c r="AL788" s="147">
        <v>46063</v>
      </c>
      <c r="AM788" s="12" t="s">
        <v>2295</v>
      </c>
      <c r="AN788" s="12"/>
    </row>
    <row r="789" spans="1:40" x14ac:dyDescent="0.25">
      <c r="A789" s="148">
        <v>542</v>
      </c>
      <c r="B789" s="269" t="s">
        <v>607</v>
      </c>
      <c r="C789" s="4" t="s">
        <v>626</v>
      </c>
      <c r="D789" s="139" t="s">
        <v>1215</v>
      </c>
      <c r="E789" s="8" t="str">
        <f>VLOOKUP(R789,'REPARTO PROCESOS'!B:C,2,0)</f>
        <v>FDLSC-CD-003-2026</v>
      </c>
      <c r="F789" s="29" t="str">
        <f>VLOOKUP(G789,'NUMEROS DE CONTRATO'!G:K,5,0)</f>
        <v>819-2026 CPS-AG(147055)</v>
      </c>
      <c r="G789" s="222" t="s">
        <v>640</v>
      </c>
      <c r="H789" s="138" t="s">
        <v>1047</v>
      </c>
      <c r="I789" s="4">
        <v>3223329624</v>
      </c>
      <c r="J789" s="4" t="s">
        <v>1129</v>
      </c>
      <c r="K789" s="4" t="s">
        <v>1047</v>
      </c>
      <c r="L789" s="151">
        <v>2252</v>
      </c>
      <c r="M789" s="151">
        <v>2252</v>
      </c>
      <c r="N789" s="4" t="s">
        <v>1216</v>
      </c>
      <c r="O789" s="4" t="s">
        <v>1129</v>
      </c>
      <c r="P789" s="283" t="s">
        <v>1132</v>
      </c>
      <c r="Q789" s="284" t="s">
        <v>1141</v>
      </c>
      <c r="R789" s="281">
        <v>147055</v>
      </c>
      <c r="S789" s="280" t="s">
        <v>1198</v>
      </c>
      <c r="T789" s="125">
        <v>1812</v>
      </c>
      <c r="U789" s="247" t="s">
        <v>1217</v>
      </c>
      <c r="V789" s="138" t="s">
        <v>1218</v>
      </c>
      <c r="W789" s="9" t="s">
        <v>1055</v>
      </c>
      <c r="X789" s="318">
        <v>24760000</v>
      </c>
      <c r="Y789" s="320" t="s">
        <v>1145</v>
      </c>
      <c r="Z789" s="162" t="s">
        <v>1146</v>
      </c>
      <c r="AA789" s="222" t="s">
        <v>1147</v>
      </c>
      <c r="AB789" s="148" t="s">
        <v>1059</v>
      </c>
      <c r="AC789" s="152">
        <v>46037</v>
      </c>
      <c r="AD789" s="136" t="s">
        <v>14</v>
      </c>
      <c r="AE789" s="75" t="s">
        <v>37</v>
      </c>
      <c r="AF789" s="217">
        <v>46058</v>
      </c>
      <c r="AG789" s="12"/>
      <c r="AH789" s="147"/>
      <c r="AI789" s="168" t="s">
        <v>1139</v>
      </c>
      <c r="AJ789" s="147">
        <v>46063</v>
      </c>
      <c r="AK789" s="12" t="s">
        <v>2294</v>
      </c>
      <c r="AL789" s="12"/>
      <c r="AM789" s="12" t="s">
        <v>2293</v>
      </c>
      <c r="AN789" s="12"/>
    </row>
    <row r="790" spans="1:40" x14ac:dyDescent="0.25">
      <c r="A790" s="148">
        <v>833</v>
      </c>
      <c r="B790" s="269" t="s">
        <v>748</v>
      </c>
      <c r="C790" s="138" t="s">
        <v>763</v>
      </c>
      <c r="D790" s="139" t="s">
        <v>1205</v>
      </c>
      <c r="E790" s="8" t="str">
        <f>VLOOKUP(R790,'REPARTO PROCESOS'!B:C,2,0)</f>
        <v>FDLSC-CD-050-2026</v>
      </c>
      <c r="F790" s="29" t="str">
        <f>VLOOKUP(G790,'NUMEROS DE CONTRATO'!G:K,5,0)</f>
        <v>820-2026 CPS-P(148310)</v>
      </c>
      <c r="G790" s="222" t="s">
        <v>918</v>
      </c>
      <c r="H790" s="4" t="s">
        <v>1047</v>
      </c>
      <c r="I790" s="4">
        <v>3142748204</v>
      </c>
      <c r="J790" s="4" t="s">
        <v>2235</v>
      </c>
      <c r="K790" s="4" t="s">
        <v>1047</v>
      </c>
      <c r="L790" s="151">
        <v>2409</v>
      </c>
      <c r="M790" s="151">
        <v>2409</v>
      </c>
      <c r="N790" s="4" t="s">
        <v>1089</v>
      </c>
      <c r="O790" s="4" t="s">
        <v>1050</v>
      </c>
      <c r="P790" s="283" t="s">
        <v>1165</v>
      </c>
      <c r="Q790" s="284" t="s">
        <v>1051</v>
      </c>
      <c r="R790" s="281">
        <v>148310</v>
      </c>
      <c r="S790" s="280" t="s">
        <v>1208</v>
      </c>
      <c r="T790" s="127">
        <v>1947</v>
      </c>
      <c r="U790" s="247" t="s">
        <v>2090</v>
      </c>
      <c r="V790" s="138" t="s">
        <v>2140</v>
      </c>
      <c r="W790" s="9" t="s">
        <v>1055</v>
      </c>
      <c r="X790" s="318">
        <v>44800000</v>
      </c>
      <c r="Y790" s="320" t="s">
        <v>1056</v>
      </c>
      <c r="Z790" s="162" t="s">
        <v>1057</v>
      </c>
      <c r="AA790" s="222" t="s">
        <v>1058</v>
      </c>
      <c r="AB790" s="148" t="s">
        <v>2236</v>
      </c>
      <c r="AC790" s="149" t="s">
        <v>1047</v>
      </c>
      <c r="AD790" s="135" t="s">
        <v>14</v>
      </c>
      <c r="AE790" s="75" t="s">
        <v>37</v>
      </c>
      <c r="AF790" s="209">
        <v>46058</v>
      </c>
      <c r="AG790" s="12"/>
      <c r="AH790" s="147"/>
      <c r="AI790" s="168" t="s">
        <v>1139</v>
      </c>
      <c r="AJ790" s="147">
        <v>46063</v>
      </c>
      <c r="AK790" s="12" t="s">
        <v>2294</v>
      </c>
      <c r="AL790" s="12"/>
      <c r="AM790" s="12" t="s">
        <v>2293</v>
      </c>
      <c r="AN790" s="12"/>
    </row>
    <row r="791" spans="1:40" x14ac:dyDescent="0.25">
      <c r="A791" s="148">
        <v>546</v>
      </c>
      <c r="B791" s="269" t="s">
        <v>607</v>
      </c>
      <c r="C791" s="4" t="s">
        <v>653</v>
      </c>
      <c r="D791" s="139" t="s">
        <v>1215</v>
      </c>
      <c r="E791" s="8" t="str">
        <f>VLOOKUP(R791,'REPARTO PROCESOS'!B:C,2,0)</f>
        <v>FDLSC-CD-046-2026</v>
      </c>
      <c r="F791" s="29" t="str">
        <f>VLOOKUP(G791,'NUMEROS DE CONTRATO'!G:K,5,0)</f>
        <v>821-2026 CPS-P(147058)</v>
      </c>
      <c r="G791" s="222" t="s">
        <v>657</v>
      </c>
      <c r="H791" s="4">
        <v>79693753</v>
      </c>
      <c r="I791" s="4">
        <v>3004181851</v>
      </c>
      <c r="J791" s="4" t="s">
        <v>1318</v>
      </c>
      <c r="K791" s="4" t="s">
        <v>1469</v>
      </c>
      <c r="L791" s="151">
        <v>2252</v>
      </c>
      <c r="M791" s="151">
        <v>2252</v>
      </c>
      <c r="N791" s="4" t="s">
        <v>1244</v>
      </c>
      <c r="O791" s="4" t="s">
        <v>1068</v>
      </c>
      <c r="P791" s="283" t="s">
        <v>1069</v>
      </c>
      <c r="Q791" s="284" t="s">
        <v>1069</v>
      </c>
      <c r="R791" s="281">
        <v>147058</v>
      </c>
      <c r="S791" s="280" t="s">
        <v>1224</v>
      </c>
      <c r="T791" s="125">
        <v>1813</v>
      </c>
      <c r="U791" s="247" t="s">
        <v>1812</v>
      </c>
      <c r="V791" s="138" t="s">
        <v>1813</v>
      </c>
      <c r="W791" s="9" t="s">
        <v>1055</v>
      </c>
      <c r="X791" s="318">
        <v>64000000</v>
      </c>
      <c r="Y791" s="320" t="s">
        <v>1073</v>
      </c>
      <c r="Z791" s="162" t="s">
        <v>1074</v>
      </c>
      <c r="AA791" s="222" t="s">
        <v>1075</v>
      </c>
      <c r="AB791" s="148" t="s">
        <v>1047</v>
      </c>
      <c r="AC791" s="149" t="s">
        <v>1047</v>
      </c>
      <c r="AD791" s="141" t="s">
        <v>14</v>
      </c>
      <c r="AE791" s="75" t="s">
        <v>37</v>
      </c>
      <c r="AF791" s="217">
        <v>46058</v>
      </c>
      <c r="AG791" s="12" t="s">
        <v>1060</v>
      </c>
      <c r="AH791" s="147">
        <v>46056</v>
      </c>
      <c r="AI791" s="168" t="s">
        <v>1139</v>
      </c>
      <c r="AJ791" s="147">
        <v>46063</v>
      </c>
      <c r="AK791" s="12" t="s">
        <v>2294</v>
      </c>
      <c r="AL791" s="12"/>
      <c r="AM791" s="12" t="s">
        <v>2293</v>
      </c>
      <c r="AN791" s="12"/>
    </row>
    <row r="792" spans="1:40" x14ac:dyDescent="0.25">
      <c r="A792" s="148">
        <v>263</v>
      </c>
      <c r="B792" s="269" t="s">
        <v>250</v>
      </c>
      <c r="C792" s="4" t="s">
        <v>259</v>
      </c>
      <c r="D792" s="139" t="s">
        <v>1306</v>
      </c>
      <c r="E792" s="8" t="str">
        <f>VLOOKUP(R792,'REPARTO PROCESOS'!B:C,2,0)</f>
        <v>FDLSC-CD-012-2026</v>
      </c>
      <c r="F792" s="29" t="str">
        <f>VLOOKUP(G792,'NUMEROS DE CONTRATO'!G:K,5,0)</f>
        <v>822-2026 CPS-P(147203)</v>
      </c>
      <c r="G792" s="222" t="s">
        <v>358</v>
      </c>
      <c r="H792" s="4">
        <v>1014282409</v>
      </c>
      <c r="I792" s="4">
        <v>3104348628</v>
      </c>
      <c r="J792" s="4" t="s">
        <v>1227</v>
      </c>
      <c r="K792" s="4" t="s">
        <v>1063</v>
      </c>
      <c r="L792" s="151">
        <v>2627</v>
      </c>
      <c r="M792" s="151">
        <v>2627</v>
      </c>
      <c r="N792" s="4" t="s">
        <v>1064</v>
      </c>
      <c r="O792" s="4" t="s">
        <v>1050</v>
      </c>
      <c r="P792" s="283" t="s">
        <v>1165</v>
      </c>
      <c r="Q792" s="284" t="s">
        <v>1051</v>
      </c>
      <c r="R792" s="281">
        <v>147203</v>
      </c>
      <c r="S792" s="280" t="s">
        <v>1224</v>
      </c>
      <c r="T792" s="32">
        <v>1829</v>
      </c>
      <c r="U792" s="247" t="s">
        <v>1919</v>
      </c>
      <c r="V792" s="138" t="s">
        <v>1920</v>
      </c>
      <c r="W792" s="138" t="s">
        <v>1144</v>
      </c>
      <c r="X792" s="318">
        <v>44800000</v>
      </c>
      <c r="Y792" s="320" t="s">
        <v>1056</v>
      </c>
      <c r="Z792" s="162" t="s">
        <v>1057</v>
      </c>
      <c r="AA792" s="222" t="s">
        <v>1058</v>
      </c>
      <c r="AB792" s="148" t="s">
        <v>1047</v>
      </c>
      <c r="AC792" s="149" t="s">
        <v>1047</v>
      </c>
      <c r="AD792" s="135" t="s">
        <v>14</v>
      </c>
      <c r="AE792" s="75" t="s">
        <v>37</v>
      </c>
      <c r="AF792" s="209">
        <v>46055</v>
      </c>
      <c r="AG792" s="12" t="s">
        <v>1060</v>
      </c>
      <c r="AH792" s="147">
        <v>46056</v>
      </c>
      <c r="AI792" s="168" t="s">
        <v>1312</v>
      </c>
      <c r="AJ792" s="147">
        <v>46058</v>
      </c>
      <c r="AK792" s="12">
        <v>1862</v>
      </c>
      <c r="AL792" s="147">
        <v>46063</v>
      </c>
      <c r="AM792" s="12" t="s">
        <v>2295</v>
      </c>
      <c r="AN792" s="12"/>
    </row>
    <row r="793" spans="1:40" x14ac:dyDescent="0.25">
      <c r="A793" s="148" t="s">
        <v>1047</v>
      </c>
      <c r="B793" s="269" t="s">
        <v>274</v>
      </c>
      <c r="C793" s="4" t="s">
        <v>274</v>
      </c>
      <c r="D793" s="139" t="s">
        <v>1453</v>
      </c>
      <c r="E793" s="8" t="str">
        <f>VLOOKUP(R793,'REPARTO PROCESOS'!B:C,2,0)</f>
        <v>FDLSC-CD-286-2026</v>
      </c>
      <c r="F793" s="29" t="str">
        <f>VLOOKUP(G793,'NUMEROS DE CONTRATO'!G:K,5,0)</f>
        <v>823-2026 CPS-P(151451)</v>
      </c>
      <c r="G793" s="222" t="s">
        <v>2237</v>
      </c>
      <c r="H793" s="138" t="s">
        <v>1047</v>
      </c>
      <c r="I793" s="4">
        <v>3015599063</v>
      </c>
      <c r="J793" s="4" t="s">
        <v>1415</v>
      </c>
      <c r="K793" s="4" t="s">
        <v>1047</v>
      </c>
      <c r="L793" s="151">
        <v>2252</v>
      </c>
      <c r="M793" s="151">
        <v>2252</v>
      </c>
      <c r="N793" s="4" t="s">
        <v>1089</v>
      </c>
      <c r="O793" s="4" t="s">
        <v>1050</v>
      </c>
      <c r="P793" s="283" t="s">
        <v>1047</v>
      </c>
      <c r="Q793" s="284" t="s">
        <v>1051</v>
      </c>
      <c r="R793" s="281">
        <v>151451</v>
      </c>
      <c r="S793" s="280" t="s">
        <v>1208</v>
      </c>
      <c r="T793" s="122">
        <v>1986</v>
      </c>
      <c r="U793" s="247" t="s">
        <v>2086</v>
      </c>
      <c r="V793" s="138" t="s">
        <v>2087</v>
      </c>
      <c r="W793" s="12"/>
      <c r="X793" s="318">
        <v>44800000</v>
      </c>
      <c r="Y793" s="320" t="s">
        <v>1056</v>
      </c>
      <c r="Z793" s="162" t="s">
        <v>1057</v>
      </c>
      <c r="AA793" s="78" t="s">
        <v>1058</v>
      </c>
      <c r="AB793" s="148" t="s">
        <v>1059</v>
      </c>
      <c r="AC793" s="152">
        <v>46028</v>
      </c>
      <c r="AD793" s="135" t="s">
        <v>14</v>
      </c>
      <c r="AE793" s="75" t="s">
        <v>37</v>
      </c>
      <c r="AF793" s="209">
        <v>46056</v>
      </c>
      <c r="AG793" s="12"/>
      <c r="AH793" s="147"/>
      <c r="AI793" s="168" t="s">
        <v>1139</v>
      </c>
      <c r="AJ793" s="147">
        <v>46063</v>
      </c>
      <c r="AK793" s="12" t="s">
        <v>2294</v>
      </c>
      <c r="AL793" s="12"/>
      <c r="AM793" s="12" t="s">
        <v>2295</v>
      </c>
      <c r="AN793" s="12"/>
    </row>
    <row r="794" spans="1:40" x14ac:dyDescent="0.25">
      <c r="A794" s="148">
        <v>858</v>
      </c>
      <c r="B794" s="247" t="s">
        <v>663</v>
      </c>
      <c r="C794" s="4" t="s">
        <v>664</v>
      </c>
      <c r="D794" s="139" t="s">
        <v>1107</v>
      </c>
      <c r="E794" s="8" t="str">
        <f>VLOOKUP(R794,'REPARTO PROCESOS'!B:C,2,0)</f>
        <v>FDLSC-CD-020-2026</v>
      </c>
      <c r="F794" s="29" t="str">
        <f>VLOOKUP(G794,'NUMEROS DE CONTRATO'!G:K,5,0)</f>
        <v>824-2026 CPS-P(147888)</v>
      </c>
      <c r="G794" s="249" t="s">
        <v>703</v>
      </c>
      <c r="H794" s="138">
        <v>19587969</v>
      </c>
      <c r="I794" s="4">
        <v>3003374600</v>
      </c>
      <c r="J794" s="4" t="s">
        <v>1117</v>
      </c>
      <c r="K794" s="4" t="s">
        <v>1047</v>
      </c>
      <c r="L794" s="151">
        <v>2252</v>
      </c>
      <c r="M794" s="151">
        <v>2252</v>
      </c>
      <c r="N794" s="4" t="s">
        <v>1047</v>
      </c>
      <c r="O794" s="4" t="s">
        <v>1089</v>
      </c>
      <c r="P794" s="283" t="s">
        <v>1047</v>
      </c>
      <c r="Q794" s="284" t="s">
        <v>1090</v>
      </c>
      <c r="R794" s="281">
        <v>147888</v>
      </c>
      <c r="S794" s="280" t="s">
        <v>1113</v>
      </c>
      <c r="T794" s="123">
        <v>1918</v>
      </c>
      <c r="U794" s="247" t="s">
        <v>1120</v>
      </c>
      <c r="V794" s="138" t="s">
        <v>1121</v>
      </c>
      <c r="W794" s="9" t="s">
        <v>1055</v>
      </c>
      <c r="X794" s="318">
        <v>54400000</v>
      </c>
      <c r="Y794" s="320" t="s">
        <v>1103</v>
      </c>
      <c r="Z794" s="162" t="s">
        <v>1104</v>
      </c>
      <c r="AA794" s="222" t="s">
        <v>1105</v>
      </c>
      <c r="AB794" s="148" t="s">
        <v>1059</v>
      </c>
      <c r="AC794" s="152">
        <v>45996</v>
      </c>
      <c r="AD794" s="135" t="s">
        <v>14</v>
      </c>
      <c r="AE794" s="75" t="s">
        <v>37</v>
      </c>
      <c r="AF794" s="209">
        <v>46063</v>
      </c>
      <c r="AG794" s="12" t="s">
        <v>1060</v>
      </c>
      <c r="AH794" s="147">
        <v>46056</v>
      </c>
      <c r="AI794" s="168" t="s">
        <v>1139</v>
      </c>
      <c r="AJ794" s="147">
        <v>46063</v>
      </c>
      <c r="AK794" s="12" t="s">
        <v>2294</v>
      </c>
      <c r="AL794" s="12"/>
      <c r="AM794" s="12" t="s">
        <v>2295</v>
      </c>
      <c r="AN794" s="12"/>
    </row>
    <row r="795" spans="1:40" ht="19.5" customHeight="1" x14ac:dyDescent="0.25">
      <c r="A795" s="148">
        <v>612</v>
      </c>
      <c r="B795" s="269" t="s">
        <v>695</v>
      </c>
      <c r="C795" s="4" t="s">
        <v>702</v>
      </c>
      <c r="D795" s="139" t="s">
        <v>1107</v>
      </c>
      <c r="E795" s="8" t="str">
        <f>VLOOKUP(R795,'REPARTO PROCESOS'!B:C,2,0)</f>
        <v>FDLSC-CD-240-2026</v>
      </c>
      <c r="F795" s="29" t="str">
        <f>VLOOKUP(G795,'NUMEROS DE CONTRATO'!G:K,5,0)</f>
        <v>825-2026 CPS-P(147883)</v>
      </c>
      <c r="G795" s="222" t="s">
        <v>732</v>
      </c>
      <c r="H795" s="4">
        <v>1120741433</v>
      </c>
      <c r="I795" s="4">
        <v>3105694666</v>
      </c>
      <c r="J795" s="4" t="s">
        <v>1048</v>
      </c>
      <c r="K795" s="4" t="s">
        <v>1084</v>
      </c>
      <c r="L795" s="151">
        <v>2667</v>
      </c>
      <c r="M795" s="151">
        <v>2667</v>
      </c>
      <c r="N795" s="4" t="s">
        <v>1089</v>
      </c>
      <c r="O795" s="4" t="s">
        <v>1050</v>
      </c>
      <c r="P795" s="283" t="s">
        <v>1165</v>
      </c>
      <c r="Q795" s="284" t="s">
        <v>1051</v>
      </c>
      <c r="R795" s="4">
        <v>147883</v>
      </c>
      <c r="S795" s="280" t="s">
        <v>1113</v>
      </c>
      <c r="T795" s="123">
        <v>1916</v>
      </c>
      <c r="U795" s="247" t="s">
        <v>2238</v>
      </c>
      <c r="V795" s="138" t="s">
        <v>2239</v>
      </c>
      <c r="W795" s="9" t="s">
        <v>1055</v>
      </c>
      <c r="X795" s="318">
        <v>44800000</v>
      </c>
      <c r="Y795" s="320" t="s">
        <v>1056</v>
      </c>
      <c r="Z795" s="162" t="s">
        <v>1057</v>
      </c>
      <c r="AA795" s="222" t="s">
        <v>1058</v>
      </c>
      <c r="AB795" s="148" t="s">
        <v>1303</v>
      </c>
      <c r="AC795" s="152">
        <v>46036</v>
      </c>
      <c r="AD795" s="135" t="s">
        <v>14</v>
      </c>
      <c r="AE795" s="75" t="s">
        <v>37</v>
      </c>
      <c r="AF795" s="217">
        <v>46055</v>
      </c>
      <c r="AG795" s="12" t="s">
        <v>1060</v>
      </c>
      <c r="AH795" s="147">
        <v>46056</v>
      </c>
      <c r="AI795" s="168" t="s">
        <v>1139</v>
      </c>
      <c r="AJ795" s="147">
        <v>46063</v>
      </c>
      <c r="AK795" s="12" t="s">
        <v>2294</v>
      </c>
      <c r="AL795" s="12"/>
      <c r="AM795" s="12" t="s">
        <v>2295</v>
      </c>
      <c r="AN795" s="12"/>
    </row>
    <row r="796" spans="1:40" x14ac:dyDescent="0.25">
      <c r="A796" s="148">
        <v>600</v>
      </c>
      <c r="B796" s="269" t="s">
        <v>695</v>
      </c>
      <c r="C796" s="4" t="s">
        <v>700</v>
      </c>
      <c r="D796" s="139" t="s">
        <v>1107</v>
      </c>
      <c r="E796" s="8" t="str">
        <f>VLOOKUP(R796,'REPARTO PROCESOS'!B:C,2,0)</f>
        <v>FDLSC-CD-014-2026</v>
      </c>
      <c r="F796" s="29" t="str">
        <f>VLOOKUP(G796,'NUMEROS DE CONTRATO'!G:K,5,0)</f>
        <v>826-2026 CPS-P(147837)</v>
      </c>
      <c r="G796" s="222" t="s">
        <v>857</v>
      </c>
      <c r="H796" s="4">
        <v>79056337</v>
      </c>
      <c r="I796" s="4">
        <v>3103292899</v>
      </c>
      <c r="J796" s="4" t="s">
        <v>1048</v>
      </c>
      <c r="K796" s="138" t="s">
        <v>1047</v>
      </c>
      <c r="L796" s="151">
        <v>2667</v>
      </c>
      <c r="M796" s="151">
        <v>2667</v>
      </c>
      <c r="N796" s="4" t="s">
        <v>1124</v>
      </c>
      <c r="O796" s="4" t="s">
        <v>1089</v>
      </c>
      <c r="P796" s="283" t="s">
        <v>1090</v>
      </c>
      <c r="Q796" s="284" t="s">
        <v>1090</v>
      </c>
      <c r="R796" s="281">
        <v>147837</v>
      </c>
      <c r="S796" s="280" t="s">
        <v>1113</v>
      </c>
      <c r="T796" s="123">
        <v>1898</v>
      </c>
      <c r="U796" s="247" t="s">
        <v>1332</v>
      </c>
      <c r="V796" s="138" t="s">
        <v>1333</v>
      </c>
      <c r="W796" s="9" t="s">
        <v>1055</v>
      </c>
      <c r="X796" s="318">
        <v>54400000</v>
      </c>
      <c r="Y796" s="320" t="s">
        <v>1103</v>
      </c>
      <c r="Z796" s="162" t="s">
        <v>1104</v>
      </c>
      <c r="AA796" s="222" t="s">
        <v>1105</v>
      </c>
      <c r="AB796" s="148" t="s">
        <v>2240</v>
      </c>
      <c r="AC796" s="152">
        <v>46036</v>
      </c>
      <c r="AD796" s="141" t="s">
        <v>14</v>
      </c>
      <c r="AE796" s="75" t="s">
        <v>37</v>
      </c>
      <c r="AF796" s="209">
        <v>46056</v>
      </c>
      <c r="AG796" s="12" t="s">
        <v>1060</v>
      </c>
      <c r="AH796" s="147">
        <v>46056</v>
      </c>
      <c r="AI796" s="168" t="s">
        <v>1139</v>
      </c>
      <c r="AJ796" s="147">
        <v>46063</v>
      </c>
      <c r="AK796" s="12" t="s">
        <v>2294</v>
      </c>
      <c r="AL796" s="12"/>
      <c r="AM796" s="12" t="s">
        <v>2295</v>
      </c>
      <c r="AN796" s="12"/>
    </row>
    <row r="797" spans="1:40" x14ac:dyDescent="0.25">
      <c r="A797" s="148">
        <v>589</v>
      </c>
      <c r="B797" s="269" t="s">
        <v>695</v>
      </c>
      <c r="C797" s="4" t="s">
        <v>702</v>
      </c>
      <c r="D797" s="139" t="s">
        <v>1107</v>
      </c>
      <c r="E797" s="8" t="str">
        <f>VLOOKUP(R797,'REPARTO PROCESOS'!B:C,2,0)</f>
        <v>FDLSC-CD-236-2026</v>
      </c>
      <c r="F797" s="29" t="str">
        <f>VLOOKUP(G797,'NUMEROS DE CONTRATO'!G:K,5,0)</f>
        <v>827-2026 CPS-P(147878)</v>
      </c>
      <c r="G797" s="222" t="s">
        <v>709</v>
      </c>
      <c r="H797" s="4">
        <v>7184515</v>
      </c>
      <c r="I797" s="4">
        <v>3202068186</v>
      </c>
      <c r="J797" s="4" t="s">
        <v>1318</v>
      </c>
      <c r="K797" s="4" t="s">
        <v>1319</v>
      </c>
      <c r="L797" s="151">
        <v>2667</v>
      </c>
      <c r="M797" s="151">
        <v>2667</v>
      </c>
      <c r="N797" s="4" t="s">
        <v>1089</v>
      </c>
      <c r="O797" s="4" t="s">
        <v>1068</v>
      </c>
      <c r="P797" s="283" t="s">
        <v>1078</v>
      </c>
      <c r="Q797" s="284" t="s">
        <v>1078</v>
      </c>
      <c r="R797" s="4">
        <v>147878</v>
      </c>
      <c r="S797" s="280" t="s">
        <v>1113</v>
      </c>
      <c r="T797" s="123">
        <v>1913</v>
      </c>
      <c r="U797" s="247" t="s">
        <v>2096</v>
      </c>
      <c r="V797" s="138" t="s">
        <v>2097</v>
      </c>
      <c r="W797" s="9" t="s">
        <v>1055</v>
      </c>
      <c r="X797" s="318">
        <v>61520000</v>
      </c>
      <c r="Y797" s="320" t="s">
        <v>1081</v>
      </c>
      <c r="Z797" s="162" t="s">
        <v>1082</v>
      </c>
      <c r="AA797" s="222" t="s">
        <v>1083</v>
      </c>
      <c r="AB797" s="148" t="s">
        <v>1047</v>
      </c>
      <c r="AC797" s="149" t="s">
        <v>1047</v>
      </c>
      <c r="AD797" s="135" t="s">
        <v>14</v>
      </c>
      <c r="AE797" s="75" t="s">
        <v>37</v>
      </c>
      <c r="AF797" s="209">
        <v>46056</v>
      </c>
      <c r="AG797" s="12" t="s">
        <v>1060</v>
      </c>
      <c r="AH797" s="147">
        <v>46056</v>
      </c>
      <c r="AI797" s="168" t="s">
        <v>1139</v>
      </c>
      <c r="AJ797" s="147">
        <v>46063</v>
      </c>
      <c r="AK797" s="12" t="s">
        <v>2294</v>
      </c>
      <c r="AL797" s="12"/>
      <c r="AM797" s="12" t="s">
        <v>2295</v>
      </c>
      <c r="AN797" s="12"/>
    </row>
    <row r="798" spans="1:40" x14ac:dyDescent="0.25">
      <c r="A798" s="148">
        <v>611</v>
      </c>
      <c r="B798" s="269" t="s">
        <v>695</v>
      </c>
      <c r="C798" s="4" t="s">
        <v>698</v>
      </c>
      <c r="D798" s="139" t="s">
        <v>1107</v>
      </c>
      <c r="E798" s="8" t="str">
        <f>VLOOKUP(R798,'REPARTO PROCESOS'!B:C,2,0)</f>
        <v>FDLSC-CD-277-2026</v>
      </c>
      <c r="F798" s="29" t="str">
        <f>VLOOKUP(G798,'NUMEROS DE CONTRATO'!G:K,5,0)</f>
        <v>828-2026 CPS-P(147707)</v>
      </c>
      <c r="G798" s="222" t="s">
        <v>734</v>
      </c>
      <c r="H798" s="297">
        <v>1001095381</v>
      </c>
      <c r="I798" s="138">
        <v>3133453587</v>
      </c>
      <c r="J798" s="138" t="s">
        <v>2241</v>
      </c>
      <c r="K798" s="138" t="s">
        <v>1063</v>
      </c>
      <c r="L798" s="151">
        <v>2667</v>
      </c>
      <c r="M798" s="151">
        <v>2667</v>
      </c>
      <c r="N798" s="4" t="s">
        <v>1124</v>
      </c>
      <c r="O798" s="4" t="s">
        <v>1050</v>
      </c>
      <c r="P798" s="283" t="s">
        <v>1165</v>
      </c>
      <c r="Q798" s="284" t="s">
        <v>1051</v>
      </c>
      <c r="R798" s="4">
        <v>147707</v>
      </c>
      <c r="S798" s="280" t="s">
        <v>1109</v>
      </c>
      <c r="T798" s="32">
        <v>1883</v>
      </c>
      <c r="U798" s="247" t="s">
        <v>2242</v>
      </c>
      <c r="V798" s="138" t="s">
        <v>2243</v>
      </c>
      <c r="W798" s="9" t="s">
        <v>1055</v>
      </c>
      <c r="X798" s="318">
        <v>44800000</v>
      </c>
      <c r="Y798" s="320" t="s">
        <v>1056</v>
      </c>
      <c r="Z798" s="162" t="s">
        <v>1057</v>
      </c>
      <c r="AA798" s="222" t="s">
        <v>1058</v>
      </c>
      <c r="AB798" s="148" t="s">
        <v>1303</v>
      </c>
      <c r="AC798" s="152">
        <v>46036</v>
      </c>
      <c r="AD798" s="135" t="s">
        <v>14</v>
      </c>
      <c r="AE798" s="75" t="s">
        <v>37</v>
      </c>
      <c r="AF798" s="209">
        <v>46062</v>
      </c>
      <c r="AG798" s="12" t="s">
        <v>1060</v>
      </c>
      <c r="AH798" s="147">
        <v>46056</v>
      </c>
      <c r="AI798" s="168" t="s">
        <v>1139</v>
      </c>
      <c r="AJ798" s="147">
        <v>46063</v>
      </c>
      <c r="AK798" s="12" t="s">
        <v>2294</v>
      </c>
      <c r="AL798" s="12"/>
      <c r="AM798" s="12" t="s">
        <v>2293</v>
      </c>
      <c r="AN798" s="12"/>
    </row>
    <row r="799" spans="1:40" x14ac:dyDescent="0.25">
      <c r="A799" s="148">
        <v>845</v>
      </c>
      <c r="B799" s="269" t="s">
        <v>274</v>
      </c>
      <c r="C799" s="4" t="s">
        <v>274</v>
      </c>
      <c r="D799" s="139" t="s">
        <v>1107</v>
      </c>
      <c r="E799" s="8" t="str">
        <f>VLOOKUP(R799,'REPARTO PROCESOS'!B:C,2,0)</f>
        <v>FDLSC-CD-008-2026</v>
      </c>
      <c r="F799" s="29" t="str">
        <f>VLOOKUP(G799,'NUMEROS DE CONTRATO'!G:K,5,0)</f>
        <v>831-2026 CPS-P(147332)</v>
      </c>
      <c r="G799" s="248" t="s">
        <v>993</v>
      </c>
      <c r="H799" s="4" t="s">
        <v>1047</v>
      </c>
      <c r="I799" s="4">
        <v>3103318501</v>
      </c>
      <c r="J799" s="4" t="s">
        <v>2004</v>
      </c>
      <c r="K799" s="4">
        <v>1998</v>
      </c>
      <c r="L799" s="151">
        <v>2648</v>
      </c>
      <c r="M799" s="151">
        <v>2648</v>
      </c>
      <c r="N799" s="4" t="s">
        <v>1089</v>
      </c>
      <c r="O799" s="4" t="s">
        <v>1050</v>
      </c>
      <c r="P799" s="283" t="s">
        <v>1051</v>
      </c>
      <c r="Q799" s="284" t="s">
        <v>1051</v>
      </c>
      <c r="R799" s="281">
        <v>147332</v>
      </c>
      <c r="S799" s="280" t="s">
        <v>1224</v>
      </c>
      <c r="T799" s="124">
        <v>1850</v>
      </c>
      <c r="U799" s="247" t="s">
        <v>1526</v>
      </c>
      <c r="V799" s="138" t="s">
        <v>1612</v>
      </c>
      <c r="W799" s="9" t="s">
        <v>1055</v>
      </c>
      <c r="X799" s="318">
        <v>44800000</v>
      </c>
      <c r="Y799" s="320" t="s">
        <v>1056</v>
      </c>
      <c r="Z799" s="162" t="s">
        <v>1057</v>
      </c>
      <c r="AA799" s="222" t="s">
        <v>1058</v>
      </c>
      <c r="AB799" s="148" t="s">
        <v>1047</v>
      </c>
      <c r="AC799" s="149" t="s">
        <v>1047</v>
      </c>
      <c r="AD799" s="135" t="s">
        <v>14</v>
      </c>
      <c r="AE799" s="75" t="s">
        <v>37</v>
      </c>
      <c r="AF799" s="209">
        <v>46055</v>
      </c>
      <c r="AG799" s="12"/>
      <c r="AH799" s="147"/>
      <c r="AI799" s="168" t="s">
        <v>1139</v>
      </c>
      <c r="AJ799" s="147">
        <v>46063</v>
      </c>
      <c r="AK799" s="12" t="s">
        <v>2294</v>
      </c>
      <c r="AL799" s="12"/>
      <c r="AM799" s="12" t="s">
        <v>2295</v>
      </c>
      <c r="AN799" s="12"/>
    </row>
    <row r="800" spans="1:40" x14ac:dyDescent="0.25">
      <c r="A800" s="148">
        <v>190</v>
      </c>
      <c r="B800" s="269" t="s">
        <v>250</v>
      </c>
      <c r="C800" s="4" t="s">
        <v>262</v>
      </c>
      <c r="D800" s="139" t="s">
        <v>1306</v>
      </c>
      <c r="E800" s="8" t="str">
        <f>VLOOKUP(R800,'REPARTO PROCESOS'!B:C,2,0)</f>
        <v>FDLSC-CD-022-2026</v>
      </c>
      <c r="F800" s="29" t="str">
        <f>VLOOKUP(G800,'NUMEROS DE CONTRATO'!G:K,5,0)</f>
        <v>833-2026 CPS-AG(147646)</v>
      </c>
      <c r="G800" s="222" t="s">
        <v>284</v>
      </c>
      <c r="H800" s="4">
        <v>1022949497</v>
      </c>
      <c r="I800" s="4">
        <v>3107721169</v>
      </c>
      <c r="J800" s="4" t="s">
        <v>1240</v>
      </c>
      <c r="K800" s="4" t="s">
        <v>1047</v>
      </c>
      <c r="L800" s="151">
        <v>2385</v>
      </c>
      <c r="M800" s="151">
        <v>2385</v>
      </c>
      <c r="N800" s="4" t="s">
        <v>1092</v>
      </c>
      <c r="O800" s="4" t="s">
        <v>1092</v>
      </c>
      <c r="P800" s="283" t="s">
        <v>1093</v>
      </c>
      <c r="Q800" s="284" t="s">
        <v>1093</v>
      </c>
      <c r="R800" s="281">
        <v>147646</v>
      </c>
      <c r="S800" s="280" t="s">
        <v>1109</v>
      </c>
      <c r="T800" s="124">
        <v>1867</v>
      </c>
      <c r="U800" s="247" t="s">
        <v>2175</v>
      </c>
      <c r="V800" s="138" t="s">
        <v>1796</v>
      </c>
      <c r="W800" s="138" t="s">
        <v>1144</v>
      </c>
      <c r="X800" s="318">
        <v>38400000</v>
      </c>
      <c r="Y800" s="320" t="s">
        <v>1096</v>
      </c>
      <c r="Z800" s="162" t="s">
        <v>1097</v>
      </c>
      <c r="AA800" s="222" t="s">
        <v>1098</v>
      </c>
      <c r="AB800" s="148" t="s">
        <v>1047</v>
      </c>
      <c r="AC800" s="149" t="s">
        <v>1047</v>
      </c>
      <c r="AD800" s="135" t="s">
        <v>14</v>
      </c>
      <c r="AE800" s="75" t="s">
        <v>37</v>
      </c>
      <c r="AF800" s="209">
        <v>46058</v>
      </c>
      <c r="AG800" s="12" t="s">
        <v>1060</v>
      </c>
      <c r="AH800" s="147">
        <v>46056</v>
      </c>
      <c r="AI800" s="168" t="s">
        <v>1622</v>
      </c>
      <c r="AJ800" s="147">
        <v>46059</v>
      </c>
      <c r="AK800" s="12">
        <v>1929</v>
      </c>
      <c r="AL800" s="147">
        <v>46063</v>
      </c>
      <c r="AM800" s="12" t="s">
        <v>2295</v>
      </c>
      <c r="AN800" s="12"/>
    </row>
    <row r="801" spans="1:40" x14ac:dyDescent="0.25">
      <c r="A801" s="148">
        <v>216</v>
      </c>
      <c r="B801" s="269" t="s">
        <v>250</v>
      </c>
      <c r="C801" s="4" t="s">
        <v>262</v>
      </c>
      <c r="D801" s="139" t="s">
        <v>1306</v>
      </c>
      <c r="E801" s="8" t="str">
        <f>VLOOKUP(R801,'REPARTO PROCESOS'!B:C,2,0)</f>
        <v>FDLSC-CD-021-2026</v>
      </c>
      <c r="F801" s="29" t="str">
        <f>VLOOKUP(G801,'NUMEROS DE CONTRATO'!G:K,5,0)</f>
        <v>834-2026 CPS-AG(147290)</v>
      </c>
      <c r="G801" s="222" t="s">
        <v>311</v>
      </c>
      <c r="H801" s="4">
        <v>1000601962</v>
      </c>
      <c r="I801" s="4">
        <v>3196654872</v>
      </c>
      <c r="J801" s="4" t="s">
        <v>1129</v>
      </c>
      <c r="K801" s="4" t="s">
        <v>1063</v>
      </c>
      <c r="L801" s="151">
        <v>2316</v>
      </c>
      <c r="M801" s="151">
        <v>2316</v>
      </c>
      <c r="N801" s="4" t="s">
        <v>1130</v>
      </c>
      <c r="O801" s="4" t="s">
        <v>1129</v>
      </c>
      <c r="P801" s="283" t="s">
        <v>1132</v>
      </c>
      <c r="Q801" s="284" t="s">
        <v>1132</v>
      </c>
      <c r="R801" s="281">
        <v>147290</v>
      </c>
      <c r="S801" s="280" t="s">
        <v>1224</v>
      </c>
      <c r="T801" s="124">
        <v>1848</v>
      </c>
      <c r="U801" s="247" t="s">
        <v>2129</v>
      </c>
      <c r="V801" s="138" t="s">
        <v>2130</v>
      </c>
      <c r="W801" s="138" t="s">
        <v>1144</v>
      </c>
      <c r="X801" s="318">
        <v>23200000</v>
      </c>
      <c r="Y801" s="320" t="s">
        <v>1135</v>
      </c>
      <c r="Z801" s="162" t="s">
        <v>1136</v>
      </c>
      <c r="AA801" s="222" t="s">
        <v>1137</v>
      </c>
      <c r="AB801" s="148" t="s">
        <v>1047</v>
      </c>
      <c r="AC801" s="149" t="s">
        <v>1047</v>
      </c>
      <c r="AD801" s="141" t="s">
        <v>14</v>
      </c>
      <c r="AE801" s="75" t="s">
        <v>37</v>
      </c>
      <c r="AF801" s="209">
        <v>46058</v>
      </c>
      <c r="AG801" s="12" t="s">
        <v>1060</v>
      </c>
      <c r="AH801" s="147">
        <v>46056</v>
      </c>
      <c r="AI801" s="168" t="s">
        <v>1622</v>
      </c>
      <c r="AJ801" s="147">
        <v>46059</v>
      </c>
      <c r="AK801" s="12">
        <v>1928</v>
      </c>
      <c r="AL801" s="147">
        <v>46063</v>
      </c>
      <c r="AM801" s="12" t="s">
        <v>2295</v>
      </c>
      <c r="AN801" s="12"/>
    </row>
    <row r="802" spans="1:40" x14ac:dyDescent="0.25">
      <c r="A802" s="148">
        <v>191</v>
      </c>
      <c r="B802" s="269" t="s">
        <v>250</v>
      </c>
      <c r="C802" s="4" t="s">
        <v>262</v>
      </c>
      <c r="D802" s="139" t="s">
        <v>1306</v>
      </c>
      <c r="E802" s="8" t="str">
        <f>VLOOKUP(R802,'REPARTO PROCESOS'!B:C,2,0)</f>
        <v>FDLSC-CD-022-2026</v>
      </c>
      <c r="F802" s="29" t="str">
        <f>VLOOKUP(G802,'NUMEROS DE CONTRATO'!G:K,5,0)</f>
        <v>835-2026 CPS-AG(147646)</v>
      </c>
      <c r="G802" s="222" t="s">
        <v>680</v>
      </c>
      <c r="H802" s="4">
        <v>63498440</v>
      </c>
      <c r="I802" s="4">
        <v>3114840268</v>
      </c>
      <c r="J802" s="4" t="s">
        <v>2244</v>
      </c>
      <c r="K802" s="4" t="s">
        <v>1063</v>
      </c>
      <c r="L802" s="151">
        <v>2385</v>
      </c>
      <c r="M802" s="151">
        <v>2385</v>
      </c>
      <c r="N802" s="4" t="s">
        <v>1092</v>
      </c>
      <c r="O802" s="4" t="s">
        <v>1092</v>
      </c>
      <c r="P802" s="283" t="s">
        <v>1093</v>
      </c>
      <c r="Q802" s="284" t="s">
        <v>1093</v>
      </c>
      <c r="R802" s="281">
        <v>147646</v>
      </c>
      <c r="S802" s="280" t="s">
        <v>1109</v>
      </c>
      <c r="T802" s="124">
        <v>1867</v>
      </c>
      <c r="U802" s="247" t="s">
        <v>2175</v>
      </c>
      <c r="V802" s="138" t="s">
        <v>1796</v>
      </c>
      <c r="W802" s="138" t="s">
        <v>1144</v>
      </c>
      <c r="X802" s="318">
        <v>38400000</v>
      </c>
      <c r="Y802" s="320" t="s">
        <v>1096</v>
      </c>
      <c r="Z802" s="162" t="s">
        <v>1097</v>
      </c>
      <c r="AA802" s="222" t="s">
        <v>1098</v>
      </c>
      <c r="AB802" s="148" t="s">
        <v>2245</v>
      </c>
      <c r="AC802" s="152">
        <v>46029</v>
      </c>
      <c r="AD802" s="135" t="s">
        <v>14</v>
      </c>
      <c r="AE802" s="75" t="s">
        <v>37</v>
      </c>
      <c r="AF802" s="209">
        <v>46059</v>
      </c>
      <c r="AG802" s="12" t="s">
        <v>1060</v>
      </c>
      <c r="AH802" s="147">
        <v>46056</v>
      </c>
      <c r="AI802" s="168" t="s">
        <v>1622</v>
      </c>
      <c r="AJ802" s="147">
        <v>46059</v>
      </c>
      <c r="AK802" s="12">
        <v>1930</v>
      </c>
      <c r="AL802" s="147">
        <v>46063</v>
      </c>
      <c r="AM802" s="12" t="s">
        <v>2295</v>
      </c>
      <c r="AN802" s="12"/>
    </row>
    <row r="803" spans="1:40" x14ac:dyDescent="0.25">
      <c r="A803" s="148">
        <v>502</v>
      </c>
      <c r="B803" s="269" t="s">
        <v>607</v>
      </c>
      <c r="C803" s="4" t="s">
        <v>626</v>
      </c>
      <c r="D803" s="139" t="s">
        <v>1215</v>
      </c>
      <c r="E803" s="8" t="str">
        <f>VLOOKUP(R803,'REPARTO PROCESOS'!B:C,2,0)</f>
        <v>FDLSC-CD-293-2026</v>
      </c>
      <c r="F803" s="29" t="str">
        <f>VLOOKUP(G803,'NUMEROS DE CONTRATO'!G:K,5,0)</f>
        <v>836-2026 CPS-AG(151541)</v>
      </c>
      <c r="G803" s="222" t="s">
        <v>2246</v>
      </c>
      <c r="H803" s="138" t="s">
        <v>1047</v>
      </c>
      <c r="I803" s="4">
        <v>3145655019</v>
      </c>
      <c r="J803" s="4" t="s">
        <v>1194</v>
      </c>
      <c r="K803" s="4" t="s">
        <v>1047</v>
      </c>
      <c r="L803" s="151">
        <v>2252</v>
      </c>
      <c r="M803" s="151">
        <v>2252</v>
      </c>
      <c r="N803" s="4" t="s">
        <v>1879</v>
      </c>
      <c r="O803" s="4" t="s">
        <v>1092</v>
      </c>
      <c r="P803" s="283" t="s">
        <v>1093</v>
      </c>
      <c r="Q803" s="284" t="s">
        <v>1093</v>
      </c>
      <c r="R803" s="4">
        <v>151541</v>
      </c>
      <c r="S803" s="280" t="s">
        <v>1208</v>
      </c>
      <c r="T803" s="122">
        <v>1997</v>
      </c>
      <c r="U803" s="247" t="s">
        <v>1880</v>
      </c>
      <c r="V803" s="138" t="s">
        <v>1881</v>
      </c>
      <c r="W803" s="138" t="s">
        <v>1144</v>
      </c>
      <c r="X803" s="318">
        <v>38400000</v>
      </c>
      <c r="Y803" s="320" t="s">
        <v>1096</v>
      </c>
      <c r="Z803" s="162" t="s">
        <v>1097</v>
      </c>
      <c r="AA803" s="222" t="s">
        <v>1098</v>
      </c>
      <c r="AB803" s="148" t="s">
        <v>1059</v>
      </c>
      <c r="AC803" s="152">
        <v>46048</v>
      </c>
      <c r="AD803" s="135" t="s">
        <v>14</v>
      </c>
      <c r="AE803" s="75" t="s">
        <v>37</v>
      </c>
      <c r="AF803" s="209">
        <v>46058</v>
      </c>
      <c r="AG803" s="12"/>
      <c r="AH803" s="147"/>
      <c r="AI803" s="168" t="s">
        <v>1622</v>
      </c>
      <c r="AJ803" s="147">
        <v>46059</v>
      </c>
      <c r="AK803" s="158" t="s">
        <v>2294</v>
      </c>
      <c r="AL803" s="12"/>
      <c r="AM803" s="12" t="s">
        <v>2293</v>
      </c>
      <c r="AN803" s="12"/>
    </row>
    <row r="804" spans="1:40" x14ac:dyDescent="0.25">
      <c r="A804" s="148">
        <v>211</v>
      </c>
      <c r="B804" s="269" t="s">
        <v>250</v>
      </c>
      <c r="C804" s="4" t="s">
        <v>262</v>
      </c>
      <c r="D804" s="139" t="s">
        <v>1306</v>
      </c>
      <c r="E804" s="8" t="str">
        <f>VLOOKUP(R804,'REPARTO PROCESOS'!B:C,2,0)</f>
        <v>FDLSC-CD-021-2026</v>
      </c>
      <c r="F804" s="29" t="str">
        <f>VLOOKUP(G804,'NUMEROS DE CONTRATO'!G:K,5,0)</f>
        <v>838-2026 CPS-AG(147290)</v>
      </c>
      <c r="G804" s="222" t="s">
        <v>305</v>
      </c>
      <c r="H804" s="4">
        <v>52201398</v>
      </c>
      <c r="I804" s="4">
        <v>3125600597</v>
      </c>
      <c r="J804" s="4" t="s">
        <v>1129</v>
      </c>
      <c r="K804" s="4" t="s">
        <v>1063</v>
      </c>
      <c r="L804" s="151">
        <v>2316</v>
      </c>
      <c r="M804" s="151">
        <v>2316</v>
      </c>
      <c r="N804" s="4" t="s">
        <v>1129</v>
      </c>
      <c r="O804" s="4" t="s">
        <v>1129</v>
      </c>
      <c r="P804" s="283" t="s">
        <v>1132</v>
      </c>
      <c r="Q804" s="284" t="s">
        <v>1132</v>
      </c>
      <c r="R804" s="281">
        <v>147290</v>
      </c>
      <c r="S804" s="280" t="s">
        <v>1224</v>
      </c>
      <c r="T804" s="124">
        <v>1848</v>
      </c>
      <c r="U804" s="247" t="s">
        <v>2129</v>
      </c>
      <c r="V804" s="138" t="s">
        <v>2130</v>
      </c>
      <c r="W804" s="138" t="s">
        <v>1144</v>
      </c>
      <c r="X804" s="318">
        <v>23200000</v>
      </c>
      <c r="Y804" s="320" t="s">
        <v>1135</v>
      </c>
      <c r="Z804" s="162" t="s">
        <v>1136</v>
      </c>
      <c r="AA804" s="222" t="s">
        <v>1137</v>
      </c>
      <c r="AB804" s="148" t="s">
        <v>1047</v>
      </c>
      <c r="AC804" s="149" t="s">
        <v>1047</v>
      </c>
      <c r="AD804" s="135" t="s">
        <v>14</v>
      </c>
      <c r="AE804" s="75" t="s">
        <v>37</v>
      </c>
      <c r="AF804" s="209">
        <v>46063</v>
      </c>
      <c r="AG804" s="30" t="s">
        <v>1060</v>
      </c>
      <c r="AH804" s="213">
        <v>46056</v>
      </c>
      <c r="AI804" s="168" t="s">
        <v>1622</v>
      </c>
      <c r="AJ804" s="147">
        <v>46059</v>
      </c>
      <c r="AK804" s="12">
        <v>1924</v>
      </c>
      <c r="AL804" s="147">
        <v>46063</v>
      </c>
      <c r="AM804" s="12" t="s">
        <v>2295</v>
      </c>
      <c r="AN804" s="12"/>
    </row>
    <row r="805" spans="1:40" x14ac:dyDescent="0.25">
      <c r="A805" s="148">
        <v>874</v>
      </c>
      <c r="B805" s="269" t="s">
        <v>55</v>
      </c>
      <c r="C805" s="4" t="s">
        <v>97</v>
      </c>
      <c r="D805" s="139" t="s">
        <v>1453</v>
      </c>
      <c r="E805" s="8" t="str">
        <f>VLOOKUP(R805,'REPARTO PROCESOS'!B:C,2,0)</f>
        <v>FDLSC-CD-292-2026</v>
      </c>
      <c r="F805" s="29" t="str">
        <f>VLOOKUP(G805,'NUMEROS DE CONTRATO'!G:K,5,0)</f>
        <v>839-2026 CPS-P(151456)</v>
      </c>
      <c r="G805" s="222" t="s">
        <v>247</v>
      </c>
      <c r="H805" s="149" t="s">
        <v>1047</v>
      </c>
      <c r="I805" s="149">
        <v>3166216833</v>
      </c>
      <c r="J805" s="4" t="s">
        <v>1048</v>
      </c>
      <c r="K805" s="4" t="s">
        <v>1047</v>
      </c>
      <c r="L805" s="151">
        <v>2316</v>
      </c>
      <c r="M805" s="151">
        <v>2316</v>
      </c>
      <c r="N805" s="4" t="s">
        <v>1089</v>
      </c>
      <c r="O805" s="4" t="s">
        <v>1089</v>
      </c>
      <c r="P805" s="283" t="s">
        <v>1047</v>
      </c>
      <c r="Q805" s="284" t="s">
        <v>1090</v>
      </c>
      <c r="R805" s="4">
        <v>151456</v>
      </c>
      <c r="S805" s="280" t="s">
        <v>1208</v>
      </c>
      <c r="T805" s="122">
        <v>1989</v>
      </c>
      <c r="U805" s="247" t="s">
        <v>1770</v>
      </c>
      <c r="V805" s="138" t="s">
        <v>2032</v>
      </c>
      <c r="W805" s="138" t="s">
        <v>1144</v>
      </c>
      <c r="X805" s="318">
        <v>54400000</v>
      </c>
      <c r="Y805" s="320" t="s">
        <v>1103</v>
      </c>
      <c r="Z805" s="162" t="s">
        <v>1104</v>
      </c>
      <c r="AA805" s="222" t="s">
        <v>1105</v>
      </c>
      <c r="AB805" s="148" t="s">
        <v>1059</v>
      </c>
      <c r="AC805" s="152">
        <v>46013</v>
      </c>
      <c r="AD805" s="141" t="s">
        <v>14</v>
      </c>
      <c r="AE805" s="75" t="s">
        <v>37</v>
      </c>
      <c r="AF805" s="214">
        <v>46058</v>
      </c>
      <c r="AG805" s="12"/>
      <c r="AH805" s="147"/>
      <c r="AI805" s="212" t="s">
        <v>1622</v>
      </c>
      <c r="AJ805" s="147">
        <v>46059</v>
      </c>
      <c r="AK805" s="12">
        <v>1936</v>
      </c>
      <c r="AL805" s="147">
        <v>46063</v>
      </c>
      <c r="AM805" s="12" t="s">
        <v>2295</v>
      </c>
      <c r="AN805" s="12"/>
    </row>
    <row r="806" spans="1:40" x14ac:dyDescent="0.25">
      <c r="A806" s="148">
        <v>205</v>
      </c>
      <c r="B806" s="269" t="s">
        <v>250</v>
      </c>
      <c r="C806" s="4" t="s">
        <v>262</v>
      </c>
      <c r="D806" s="139" t="s">
        <v>1306</v>
      </c>
      <c r="E806" s="8" t="str">
        <f>VLOOKUP(R806,'REPARTO PROCESOS'!B:C,2,0)</f>
        <v>FDLSC-CD-022-2026</v>
      </c>
      <c r="F806" s="29" t="str">
        <f>VLOOKUP(G806,'NUMEROS DE CONTRATO'!G:K,5,0)</f>
        <v>840-2026 CPS-AG(147646)</v>
      </c>
      <c r="G806" s="222" t="s">
        <v>398</v>
      </c>
      <c r="H806" s="138" t="s">
        <v>1047</v>
      </c>
      <c r="I806" s="4">
        <v>3134255245</v>
      </c>
      <c r="J806" s="4" t="s">
        <v>2247</v>
      </c>
      <c r="K806" s="4" t="s">
        <v>1047</v>
      </c>
      <c r="L806" s="151">
        <v>2385</v>
      </c>
      <c r="M806" s="151">
        <v>2385</v>
      </c>
      <c r="N806" s="4" t="s">
        <v>1092</v>
      </c>
      <c r="O806" s="4" t="s">
        <v>1092</v>
      </c>
      <c r="P806" s="283" t="s">
        <v>1234</v>
      </c>
      <c r="Q806" s="284" t="s">
        <v>1093</v>
      </c>
      <c r="R806" s="281">
        <v>147646</v>
      </c>
      <c r="S806" s="280" t="s">
        <v>1109</v>
      </c>
      <c r="T806" s="124">
        <v>1867</v>
      </c>
      <c r="U806" s="247" t="s">
        <v>2175</v>
      </c>
      <c r="V806" s="138" t="s">
        <v>1796</v>
      </c>
      <c r="W806" s="138" t="s">
        <v>1144</v>
      </c>
      <c r="X806" s="318">
        <v>38400000</v>
      </c>
      <c r="Y806" s="320" t="s">
        <v>1096</v>
      </c>
      <c r="Z806" s="162" t="s">
        <v>1097</v>
      </c>
      <c r="AA806" s="222" t="s">
        <v>1098</v>
      </c>
      <c r="AB806" s="148" t="s">
        <v>1059</v>
      </c>
      <c r="AC806" s="152">
        <v>46035</v>
      </c>
      <c r="AD806" s="135" t="s">
        <v>14</v>
      </c>
      <c r="AE806" s="75" t="s">
        <v>37</v>
      </c>
      <c r="AF806" s="209">
        <v>46058</v>
      </c>
      <c r="AG806" s="64"/>
      <c r="AH806" s="102"/>
      <c r="AI806" s="168" t="s">
        <v>1622</v>
      </c>
      <c r="AJ806" s="147">
        <v>46059</v>
      </c>
      <c r="AK806" s="12">
        <v>1938</v>
      </c>
      <c r="AL806" s="147">
        <v>46063</v>
      </c>
      <c r="AM806" s="12" t="s">
        <v>2295</v>
      </c>
      <c r="AN806" s="12"/>
    </row>
    <row r="807" spans="1:40" x14ac:dyDescent="0.25">
      <c r="A807" s="148">
        <v>207</v>
      </c>
      <c r="B807" s="269" t="s">
        <v>250</v>
      </c>
      <c r="C807" s="4" t="s">
        <v>262</v>
      </c>
      <c r="D807" s="139" t="s">
        <v>1306</v>
      </c>
      <c r="E807" s="8" t="str">
        <f>VLOOKUP(R807,'REPARTO PROCESOS'!B:C,2,0)</f>
        <v>FDLSC-CD-022-2026</v>
      </c>
      <c r="F807" s="29" t="str">
        <f>VLOOKUP(G807,'NUMEROS DE CONTRATO'!G:K,5,0)</f>
        <v>841-2026 CPS-AG(147646)</v>
      </c>
      <c r="G807" s="222" t="s">
        <v>301</v>
      </c>
      <c r="H807" s="4">
        <v>79558626</v>
      </c>
      <c r="I807" s="4">
        <v>3152378545</v>
      </c>
      <c r="J807" s="4" t="s">
        <v>1047</v>
      </c>
      <c r="K807" s="4" t="s">
        <v>1047</v>
      </c>
      <c r="L807" s="151">
        <v>2385</v>
      </c>
      <c r="M807" s="151">
        <v>2385</v>
      </c>
      <c r="N807" s="4" t="s">
        <v>1092</v>
      </c>
      <c r="O807" s="4" t="s">
        <v>1092</v>
      </c>
      <c r="P807" s="283" t="s">
        <v>1234</v>
      </c>
      <c r="Q807" s="284" t="s">
        <v>1093</v>
      </c>
      <c r="R807" s="281">
        <v>147646</v>
      </c>
      <c r="S807" s="280" t="s">
        <v>1109</v>
      </c>
      <c r="T807" s="124">
        <v>1867</v>
      </c>
      <c r="U807" s="247" t="s">
        <v>2175</v>
      </c>
      <c r="V807" s="138" t="s">
        <v>1796</v>
      </c>
      <c r="W807" s="138" t="s">
        <v>1144</v>
      </c>
      <c r="X807" s="318">
        <v>38400000</v>
      </c>
      <c r="Y807" s="320" t="s">
        <v>1096</v>
      </c>
      <c r="Z807" s="162" t="s">
        <v>1097</v>
      </c>
      <c r="AA807" s="222" t="s">
        <v>1098</v>
      </c>
      <c r="AB807" s="148" t="s">
        <v>1059</v>
      </c>
      <c r="AC807" s="152">
        <v>46000</v>
      </c>
      <c r="AD807" s="135" t="s">
        <v>14</v>
      </c>
      <c r="AE807" s="75" t="s">
        <v>37</v>
      </c>
      <c r="AF807" s="209">
        <v>46058</v>
      </c>
      <c r="AG807" s="12" t="s">
        <v>1060</v>
      </c>
      <c r="AH807" s="147">
        <v>46056</v>
      </c>
      <c r="AI807" s="168" t="s">
        <v>1622</v>
      </c>
      <c r="AJ807" s="147">
        <v>46059</v>
      </c>
      <c r="AK807" s="12">
        <v>1940</v>
      </c>
      <c r="AL807" s="147">
        <v>46063</v>
      </c>
      <c r="AM807" s="12" t="s">
        <v>2295</v>
      </c>
      <c r="AN807" s="12"/>
    </row>
    <row r="808" spans="1:40" x14ac:dyDescent="0.25">
      <c r="A808" s="148">
        <v>194</v>
      </c>
      <c r="B808" s="269" t="s">
        <v>250</v>
      </c>
      <c r="C808" s="4" t="s">
        <v>262</v>
      </c>
      <c r="D808" s="139" t="s">
        <v>1306</v>
      </c>
      <c r="E808" s="8" t="str">
        <f>VLOOKUP(R808,'REPARTO PROCESOS'!B:C,2,0)</f>
        <v>FDLSC-CD-030-2026</v>
      </c>
      <c r="F808" s="29" t="str">
        <f>VLOOKUP(G808,'NUMEROS DE CONTRATO'!G:K,5,0)</f>
        <v>842-2026 CPS-AG(147376)</v>
      </c>
      <c r="G808" s="222" t="s">
        <v>288</v>
      </c>
      <c r="H808" s="4">
        <v>1015425526</v>
      </c>
      <c r="I808" s="4">
        <v>3134302212</v>
      </c>
      <c r="J808" s="4" t="s">
        <v>1129</v>
      </c>
      <c r="K808" s="4" t="s">
        <v>1063</v>
      </c>
      <c r="L808" s="151">
        <v>2802</v>
      </c>
      <c r="M808" s="151">
        <v>2802</v>
      </c>
      <c r="N808" s="4" t="s">
        <v>1092</v>
      </c>
      <c r="O808" s="4" t="s">
        <v>1092</v>
      </c>
      <c r="P808" s="283" t="s">
        <v>1093</v>
      </c>
      <c r="Q808" s="284" t="s">
        <v>1093</v>
      </c>
      <c r="R808" s="281">
        <v>147376</v>
      </c>
      <c r="S808" s="280" t="s">
        <v>1224</v>
      </c>
      <c r="T808" s="124">
        <v>1851</v>
      </c>
      <c r="U808" s="247" t="s">
        <v>2119</v>
      </c>
      <c r="V808" s="138" t="s">
        <v>2120</v>
      </c>
      <c r="W808" s="138" t="s">
        <v>1144</v>
      </c>
      <c r="X808" s="318">
        <v>38400000</v>
      </c>
      <c r="Y808" s="320" t="s">
        <v>1096</v>
      </c>
      <c r="Z808" s="162" t="s">
        <v>1097</v>
      </c>
      <c r="AA808" s="222" t="s">
        <v>1098</v>
      </c>
      <c r="AB808" s="148" t="s">
        <v>2071</v>
      </c>
      <c r="AC808" s="152">
        <v>46006</v>
      </c>
      <c r="AD808" s="135" t="s">
        <v>14</v>
      </c>
      <c r="AE808" s="75" t="s">
        <v>37</v>
      </c>
      <c r="AF808" s="209">
        <v>46062</v>
      </c>
      <c r="AG808" s="12" t="s">
        <v>1060</v>
      </c>
      <c r="AH808" s="147">
        <v>46056</v>
      </c>
      <c r="AI808" s="168" t="s">
        <v>1622</v>
      </c>
      <c r="AJ808" s="147">
        <v>46059</v>
      </c>
      <c r="AK808" s="12">
        <v>1942</v>
      </c>
      <c r="AL808" s="147">
        <v>46063</v>
      </c>
      <c r="AM808" s="12" t="s">
        <v>2295</v>
      </c>
      <c r="AN808" s="12"/>
    </row>
    <row r="809" spans="1:40" ht="17.25" customHeight="1" x14ac:dyDescent="0.25">
      <c r="A809" s="148">
        <v>214</v>
      </c>
      <c r="B809" s="269" t="s">
        <v>250</v>
      </c>
      <c r="C809" s="4" t="s">
        <v>262</v>
      </c>
      <c r="D809" s="139" t="s">
        <v>1306</v>
      </c>
      <c r="E809" s="8" t="str">
        <f>VLOOKUP(R809,'REPARTO PROCESOS'!B:C,2,0)</f>
        <v>FDLSC-CD-021-2026</v>
      </c>
      <c r="F809" s="29" t="str">
        <f>VLOOKUP(G809,'NUMEROS DE CONTRATO'!G:K,5,0)</f>
        <v>843-2026 CPS-AG(147290)</v>
      </c>
      <c r="G809" s="222" t="s">
        <v>308</v>
      </c>
      <c r="H809" s="4" t="s">
        <v>1047</v>
      </c>
      <c r="I809" s="4">
        <v>3502899212</v>
      </c>
      <c r="J809" s="4" t="s">
        <v>1129</v>
      </c>
      <c r="K809" s="4" t="s">
        <v>1047</v>
      </c>
      <c r="L809" s="151">
        <v>2316</v>
      </c>
      <c r="M809" s="151">
        <v>2316</v>
      </c>
      <c r="N809" s="4" t="s">
        <v>1130</v>
      </c>
      <c r="O809" s="4" t="s">
        <v>1129</v>
      </c>
      <c r="P809" s="283" t="s">
        <v>1132</v>
      </c>
      <c r="Q809" s="284" t="s">
        <v>1132</v>
      </c>
      <c r="R809" s="281">
        <v>147290</v>
      </c>
      <c r="S809" s="280" t="s">
        <v>1224</v>
      </c>
      <c r="T809" s="124">
        <v>1848</v>
      </c>
      <c r="U809" s="247" t="s">
        <v>2129</v>
      </c>
      <c r="V809" s="138" t="s">
        <v>2130</v>
      </c>
      <c r="W809" s="9" t="s">
        <v>1055</v>
      </c>
      <c r="X809" s="318">
        <v>23200000</v>
      </c>
      <c r="Y809" s="320" t="s">
        <v>1135</v>
      </c>
      <c r="Z809" s="162" t="s">
        <v>1136</v>
      </c>
      <c r="AA809" s="78" t="s">
        <v>1137</v>
      </c>
      <c r="AB809" s="148" t="s">
        <v>1059</v>
      </c>
      <c r="AC809" s="152">
        <v>45990</v>
      </c>
      <c r="AD809" s="135" t="s">
        <v>14</v>
      </c>
      <c r="AE809" s="75" t="s">
        <v>37</v>
      </c>
      <c r="AF809" s="209">
        <v>46058</v>
      </c>
      <c r="AG809" s="12"/>
      <c r="AH809" s="147"/>
      <c r="AI809" s="168" t="s">
        <v>1139</v>
      </c>
      <c r="AJ809" s="147">
        <v>46063</v>
      </c>
      <c r="AK809" s="12" t="s">
        <v>2294</v>
      </c>
      <c r="AL809" s="12"/>
      <c r="AM809" s="12" t="s">
        <v>2295</v>
      </c>
      <c r="AN809" s="12"/>
    </row>
    <row r="810" spans="1:40" x14ac:dyDescent="0.25">
      <c r="A810" s="270"/>
      <c r="B810" s="256" t="s">
        <v>913</v>
      </c>
      <c r="C810" s="8" t="s">
        <v>916</v>
      </c>
      <c r="D810" s="139" t="s">
        <v>1193</v>
      </c>
      <c r="E810" s="8" t="str">
        <f>VLOOKUP(R810,'REPARTO PROCESOS'!B:C,2,0)</f>
        <v>FDLSC-CD-165-2026</v>
      </c>
      <c r="F810" s="29" t="str">
        <f>VLOOKUP(G810,'NUMEROS DE CONTRATO'!G:K,5,0)</f>
        <v>847-2026 CPS-P(145161)</v>
      </c>
      <c r="G810" s="255" t="s">
        <v>2248</v>
      </c>
      <c r="H810" s="8"/>
      <c r="I810" s="8">
        <v>3153592323</v>
      </c>
      <c r="J810" s="8" t="s">
        <v>1048</v>
      </c>
      <c r="K810" s="8"/>
      <c r="L810" s="301"/>
      <c r="M810" s="301"/>
      <c r="N810" s="8" t="s">
        <v>1089</v>
      </c>
      <c r="O810" s="8" t="s">
        <v>1089</v>
      </c>
      <c r="P810" s="302">
        <v>6000000</v>
      </c>
      <c r="Q810" s="303">
        <v>6000000</v>
      </c>
      <c r="R810" s="8">
        <v>145161</v>
      </c>
      <c r="S810" s="280" t="s">
        <v>1070</v>
      </c>
      <c r="T810" s="12"/>
      <c r="U810" s="27"/>
      <c r="V810" s="12"/>
      <c r="W810" s="12"/>
      <c r="X810" s="322"/>
      <c r="Y810" s="323"/>
      <c r="Z810" s="324"/>
      <c r="AA810" s="325"/>
      <c r="AB810" s="227" t="s">
        <v>1059</v>
      </c>
      <c r="AC810" s="234">
        <v>46051</v>
      </c>
      <c r="AD810" s="135" t="s">
        <v>14</v>
      </c>
      <c r="AE810" s="75" t="s">
        <v>37</v>
      </c>
      <c r="AF810" s="217">
        <v>46057</v>
      </c>
      <c r="AG810" s="12"/>
      <c r="AH810" s="147"/>
      <c r="AI810" s="168" t="s">
        <v>1139</v>
      </c>
      <c r="AJ810" s="147">
        <v>46063</v>
      </c>
      <c r="AK810" s="12" t="s">
        <v>2294</v>
      </c>
      <c r="AL810" s="12"/>
      <c r="AM810" s="12" t="s">
        <v>2293</v>
      </c>
      <c r="AN810" s="12"/>
    </row>
    <row r="811" spans="1:40" x14ac:dyDescent="0.25">
      <c r="A811" s="148">
        <v>79</v>
      </c>
      <c r="B811" s="269" t="s">
        <v>55</v>
      </c>
      <c r="C811" s="4" t="s">
        <v>84</v>
      </c>
      <c r="D811" s="139" t="s">
        <v>1453</v>
      </c>
      <c r="E811" s="8" t="str">
        <f>VLOOKUP(R811,'REPARTO PROCESOS'!B:C,2,0)</f>
        <v>FDLSC-CD-075-2026</v>
      </c>
      <c r="F811" s="29" t="str">
        <f>VLOOKUP(G811,'NUMEROS DE CONTRATO'!G:K,5,0)</f>
        <v>848-2026 CPS-AG(145683)</v>
      </c>
      <c r="G811" s="222" t="s">
        <v>158</v>
      </c>
      <c r="H811" s="4" t="s">
        <v>33</v>
      </c>
      <c r="I811" s="4">
        <v>3104843034</v>
      </c>
      <c r="J811" s="4" t="s">
        <v>1408</v>
      </c>
      <c r="K811" s="4" t="s">
        <v>1063</v>
      </c>
      <c r="L811" s="151">
        <v>2620</v>
      </c>
      <c r="M811" s="151">
        <v>2620</v>
      </c>
      <c r="N811" s="4" t="s">
        <v>1092</v>
      </c>
      <c r="O811" s="4" t="s">
        <v>1092</v>
      </c>
      <c r="P811" s="283" t="s">
        <v>1093</v>
      </c>
      <c r="Q811" s="284" t="s">
        <v>1093</v>
      </c>
      <c r="R811" s="281">
        <v>145683</v>
      </c>
      <c r="S811" s="280" t="s">
        <v>1052</v>
      </c>
      <c r="T811" s="120">
        <v>1731</v>
      </c>
      <c r="U811" s="247" t="s">
        <v>1659</v>
      </c>
      <c r="V811" s="138" t="s">
        <v>1660</v>
      </c>
      <c r="W811" s="138" t="s">
        <v>1144</v>
      </c>
      <c r="X811" s="318">
        <v>38400000</v>
      </c>
      <c r="Y811" s="320" t="s">
        <v>1096</v>
      </c>
      <c r="Z811" s="162" t="s">
        <v>1097</v>
      </c>
      <c r="AA811" s="222" t="s">
        <v>1098</v>
      </c>
      <c r="AB811" s="148" t="s">
        <v>1528</v>
      </c>
      <c r="AC811" s="149" t="s">
        <v>1047</v>
      </c>
      <c r="AD811" s="135" t="s">
        <v>14</v>
      </c>
      <c r="AE811" s="75" t="s">
        <v>37</v>
      </c>
      <c r="AF811" s="209">
        <v>46056</v>
      </c>
      <c r="AG811" s="12"/>
      <c r="AH811" s="147"/>
      <c r="AI811" s="168" t="s">
        <v>1622</v>
      </c>
      <c r="AJ811" s="147">
        <v>46059</v>
      </c>
      <c r="AK811" s="12">
        <v>1904</v>
      </c>
      <c r="AL811" s="147">
        <v>46063</v>
      </c>
      <c r="AM811" s="12" t="s">
        <v>2295</v>
      </c>
      <c r="AN811" s="12"/>
    </row>
    <row r="812" spans="1:40" x14ac:dyDescent="0.25">
      <c r="A812" s="148">
        <v>847</v>
      </c>
      <c r="B812" s="269" t="s">
        <v>274</v>
      </c>
      <c r="C812" s="4" t="s">
        <v>274</v>
      </c>
      <c r="D812" s="139" t="s">
        <v>1107</v>
      </c>
      <c r="E812" s="8" t="str">
        <f>VLOOKUP(R812,'REPARTO PROCESOS'!B:C,2,0)</f>
        <v>FDLSC-CD-016-2026</v>
      </c>
      <c r="F812" s="29" t="str">
        <f>VLOOKUP(G812,'NUMEROS DE CONTRATO'!G:K,5,0)</f>
        <v>849-2026 CPS-P(147407)</v>
      </c>
      <c r="G812" s="222" t="s">
        <v>733</v>
      </c>
      <c r="H812" s="4">
        <v>1096226032</v>
      </c>
      <c r="I812" s="4">
        <v>3004290284</v>
      </c>
      <c r="J812" s="4" t="s">
        <v>1194</v>
      </c>
      <c r="K812" s="4" t="s">
        <v>1063</v>
      </c>
      <c r="L812" s="151">
        <v>2257</v>
      </c>
      <c r="M812" s="151">
        <v>2257</v>
      </c>
      <c r="N812" s="4" t="s">
        <v>1089</v>
      </c>
      <c r="O812" s="4" t="s">
        <v>1050</v>
      </c>
      <c r="P812" s="283" t="s">
        <v>1051</v>
      </c>
      <c r="Q812" s="284" t="s">
        <v>1051</v>
      </c>
      <c r="R812" s="281">
        <v>147407</v>
      </c>
      <c r="S812" s="280" t="s">
        <v>1224</v>
      </c>
      <c r="T812" s="124">
        <v>1852</v>
      </c>
      <c r="U812" s="247" t="s">
        <v>1526</v>
      </c>
      <c r="V812" s="138" t="s">
        <v>1612</v>
      </c>
      <c r="W812" s="9" t="s">
        <v>1055</v>
      </c>
      <c r="X812" s="318">
        <v>44800000</v>
      </c>
      <c r="Y812" s="320" t="s">
        <v>1056</v>
      </c>
      <c r="Z812" s="162" t="s">
        <v>1057</v>
      </c>
      <c r="AA812" s="222" t="s">
        <v>1058</v>
      </c>
      <c r="AB812" s="148" t="s">
        <v>2249</v>
      </c>
      <c r="AC812" s="152">
        <v>46017</v>
      </c>
      <c r="AD812" s="135" t="s">
        <v>14</v>
      </c>
      <c r="AE812" s="75" t="s">
        <v>37</v>
      </c>
      <c r="AF812" s="217">
        <v>46062</v>
      </c>
      <c r="AG812" s="12" t="s">
        <v>1060</v>
      </c>
      <c r="AH812" s="147">
        <v>46056</v>
      </c>
      <c r="AI812" s="168" t="s">
        <v>1139</v>
      </c>
      <c r="AJ812" s="147">
        <v>46063</v>
      </c>
      <c r="AK812" s="12" t="s">
        <v>2294</v>
      </c>
      <c r="AL812" s="12"/>
      <c r="AM812" s="12" t="s">
        <v>2295</v>
      </c>
      <c r="AN812" s="12"/>
    </row>
    <row r="813" spans="1:40" x14ac:dyDescent="0.25">
      <c r="A813" s="148">
        <v>604</v>
      </c>
      <c r="B813" s="269" t="s">
        <v>695</v>
      </c>
      <c r="C813" s="4" t="s">
        <v>696</v>
      </c>
      <c r="D813" s="139" t="s">
        <v>1107</v>
      </c>
      <c r="E813" s="8" t="str">
        <f>VLOOKUP(R813,'REPARTO PROCESOS'!B:C,2,0)</f>
        <v>FDLSC-CD-120-2026</v>
      </c>
      <c r="F813" s="29" t="str">
        <f>VLOOKUP(G813,'NUMEROS DE CONTRATO'!G:K,5,0)</f>
        <v>851-2026 CPS-P(147841)</v>
      </c>
      <c r="G813" s="222" t="s">
        <v>724</v>
      </c>
      <c r="H813" s="4">
        <v>52517906</v>
      </c>
      <c r="I813" s="4">
        <v>3105841405</v>
      </c>
      <c r="J813" s="4" t="s">
        <v>1048</v>
      </c>
      <c r="K813" s="4" t="s">
        <v>1066</v>
      </c>
      <c r="L813" s="151">
        <v>2667</v>
      </c>
      <c r="M813" s="151">
        <v>2667</v>
      </c>
      <c r="N813" s="4" t="s">
        <v>2023</v>
      </c>
      <c r="O813" s="4" t="s">
        <v>1089</v>
      </c>
      <c r="P813" s="283" t="s">
        <v>1090</v>
      </c>
      <c r="Q813" s="284" t="s">
        <v>1090</v>
      </c>
      <c r="R813" s="281">
        <v>147841</v>
      </c>
      <c r="S813" s="280" t="s">
        <v>1113</v>
      </c>
      <c r="T813" s="123">
        <v>1900</v>
      </c>
      <c r="U813" s="247" t="s">
        <v>2024</v>
      </c>
      <c r="V813" s="138" t="s">
        <v>2025</v>
      </c>
      <c r="W813" s="9" t="s">
        <v>1055</v>
      </c>
      <c r="X813" s="318">
        <v>54400000</v>
      </c>
      <c r="Y813" s="320" t="s">
        <v>1103</v>
      </c>
      <c r="Z813" s="162" t="s">
        <v>1104</v>
      </c>
      <c r="AA813" s="78" t="s">
        <v>1105</v>
      </c>
      <c r="AB813" s="148" t="s">
        <v>1047</v>
      </c>
      <c r="AC813" s="149" t="s">
        <v>1047</v>
      </c>
      <c r="AD813" s="135" t="s">
        <v>14</v>
      </c>
      <c r="AE813" s="75" t="s">
        <v>37</v>
      </c>
      <c r="AF813" s="209">
        <v>46056</v>
      </c>
      <c r="AG813" s="12" t="s">
        <v>1060</v>
      </c>
      <c r="AH813" s="147">
        <v>46056</v>
      </c>
      <c r="AI813" s="168" t="s">
        <v>1139</v>
      </c>
      <c r="AJ813" s="147">
        <v>46063</v>
      </c>
      <c r="AK813" s="12" t="s">
        <v>2294</v>
      </c>
      <c r="AL813" s="12"/>
      <c r="AM813" s="12" t="s">
        <v>2295</v>
      </c>
      <c r="AN813" s="12"/>
    </row>
    <row r="814" spans="1:40" x14ac:dyDescent="0.15">
      <c r="A814" s="184">
        <v>468</v>
      </c>
      <c r="B814" s="3" t="s">
        <v>180</v>
      </c>
      <c r="C814" s="3" t="s">
        <v>181</v>
      </c>
      <c r="D814" s="139" t="s">
        <v>1420</v>
      </c>
      <c r="E814" s="3" t="s">
        <v>2299</v>
      </c>
      <c r="F814" s="29" t="s">
        <v>2300</v>
      </c>
      <c r="G814" s="246" t="s">
        <v>577</v>
      </c>
      <c r="H814" s="3" t="s">
        <v>1047</v>
      </c>
      <c r="I814" s="3">
        <v>3105632880</v>
      </c>
      <c r="J814" s="3" t="s">
        <v>1129</v>
      </c>
      <c r="K814" s="3" t="s">
        <v>1047</v>
      </c>
      <c r="L814" s="301"/>
      <c r="M814" s="301"/>
      <c r="N814" s="3" t="s">
        <v>181</v>
      </c>
      <c r="O814" s="3" t="s">
        <v>1129</v>
      </c>
      <c r="P814" s="3" t="s">
        <v>1136</v>
      </c>
      <c r="Q814" s="3" t="s">
        <v>2250</v>
      </c>
      <c r="R814" s="3">
        <v>148056</v>
      </c>
      <c r="S814" s="229"/>
      <c r="T814" s="12"/>
      <c r="U814" s="27"/>
      <c r="V814" s="12"/>
      <c r="W814" s="12"/>
      <c r="X814" s="322"/>
      <c r="Y814" s="323"/>
      <c r="Z814" s="324"/>
      <c r="AA814" s="325"/>
      <c r="AB814" s="14"/>
      <c r="AC814" s="229"/>
      <c r="AD814" s="135" t="s">
        <v>14</v>
      </c>
      <c r="AE814" s="64" t="s">
        <v>37</v>
      </c>
      <c r="AF814" s="257">
        <v>46058</v>
      </c>
      <c r="AG814" s="12"/>
      <c r="AH814" s="147"/>
      <c r="AI814" s="168" t="s">
        <v>1139</v>
      </c>
      <c r="AJ814" s="147">
        <v>46063</v>
      </c>
      <c r="AK814" s="12" t="s">
        <v>2294</v>
      </c>
      <c r="AL814" s="12"/>
      <c r="AM814" s="12" t="s">
        <v>2293</v>
      </c>
      <c r="AN814" s="12"/>
    </row>
    <row r="815" spans="1:40" x14ac:dyDescent="0.25">
      <c r="A815" s="148" t="s">
        <v>1047</v>
      </c>
      <c r="B815" s="269" t="s">
        <v>274</v>
      </c>
      <c r="C815" s="4" t="s">
        <v>274</v>
      </c>
      <c r="D815" s="139" t="s">
        <v>1453</v>
      </c>
      <c r="E815" s="8" t="str">
        <f>VLOOKUP(R815,'REPARTO PROCESOS'!B:C,2,0)</f>
        <v>FDLSC-CD-287-2026</v>
      </c>
      <c r="F815" s="29" t="str">
        <f>VLOOKUP(G815,'NUMEROS DE CONTRATO'!G:K,5,0)</f>
        <v>853-2026 CPS-P(151728)</v>
      </c>
      <c r="G815" s="222" t="s">
        <v>2251</v>
      </c>
      <c r="H815" s="4" t="s">
        <v>1047</v>
      </c>
      <c r="I815" s="4" t="s">
        <v>2252</v>
      </c>
      <c r="J815" s="4" t="s">
        <v>1048</v>
      </c>
      <c r="K815" s="4" t="s">
        <v>1047</v>
      </c>
      <c r="L815" s="151">
        <v>2802</v>
      </c>
      <c r="M815" s="151">
        <v>2802</v>
      </c>
      <c r="N815" s="4" t="s">
        <v>1089</v>
      </c>
      <c r="O815" s="4" t="s">
        <v>1050</v>
      </c>
      <c r="P815" s="283" t="s">
        <v>1047</v>
      </c>
      <c r="Q815" s="284" t="s">
        <v>1047</v>
      </c>
      <c r="R815" s="281">
        <v>151728</v>
      </c>
      <c r="S815" s="280" t="s">
        <v>1208</v>
      </c>
      <c r="T815" s="127">
        <v>1962</v>
      </c>
      <c r="U815" s="247" t="s">
        <v>2086</v>
      </c>
      <c r="V815" s="138" t="s">
        <v>2087</v>
      </c>
      <c r="W815" s="9" t="s">
        <v>1055</v>
      </c>
      <c r="X815" s="318">
        <v>44800000</v>
      </c>
      <c r="Y815" s="320" t="s">
        <v>1056</v>
      </c>
      <c r="Z815" s="162" t="s">
        <v>1057</v>
      </c>
      <c r="AA815" s="78" t="s">
        <v>1058</v>
      </c>
      <c r="AB815" s="148" t="s">
        <v>2253</v>
      </c>
      <c r="AC815" s="152">
        <v>46050</v>
      </c>
      <c r="AD815" s="135" t="s">
        <v>14</v>
      </c>
      <c r="AE815" s="75" t="s">
        <v>37</v>
      </c>
      <c r="AF815" s="209">
        <v>46059</v>
      </c>
      <c r="AG815" s="12"/>
      <c r="AH815" s="147"/>
      <c r="AI815" s="168" t="s">
        <v>1139</v>
      </c>
      <c r="AJ815" s="147">
        <v>46063</v>
      </c>
      <c r="AK815" s="12" t="s">
        <v>2294</v>
      </c>
      <c r="AL815" s="12"/>
      <c r="AM815" s="12" t="s">
        <v>2295</v>
      </c>
      <c r="AN815" s="12"/>
    </row>
    <row r="816" spans="1:40" x14ac:dyDescent="0.15">
      <c r="A816" s="184">
        <v>206</v>
      </c>
      <c r="B816" s="3" t="s">
        <v>250</v>
      </c>
      <c r="C816" s="3" t="s">
        <v>262</v>
      </c>
      <c r="D816" s="139" t="s">
        <v>1306</v>
      </c>
      <c r="E816" s="3" t="s">
        <v>2254</v>
      </c>
      <c r="F816" s="29" t="s">
        <v>2255</v>
      </c>
      <c r="G816" s="246" t="s">
        <v>300</v>
      </c>
      <c r="H816" s="3" t="s">
        <v>1047</v>
      </c>
      <c r="I816" s="3">
        <v>3007773703</v>
      </c>
      <c r="J816" s="3" t="s">
        <v>2256</v>
      </c>
      <c r="K816" s="3" t="s">
        <v>1047</v>
      </c>
      <c r="L816" s="184" t="s">
        <v>1047</v>
      </c>
      <c r="M816" s="301"/>
      <c r="N816" s="3" t="s">
        <v>1092</v>
      </c>
      <c r="O816" s="3" t="s">
        <v>1092</v>
      </c>
      <c r="P816" s="3" t="s">
        <v>1391</v>
      </c>
      <c r="Q816" s="3" t="s">
        <v>2257</v>
      </c>
      <c r="R816" s="3">
        <v>151545</v>
      </c>
      <c r="S816" s="229"/>
      <c r="T816" s="12"/>
      <c r="U816" s="27"/>
      <c r="V816" s="12"/>
      <c r="W816" s="12"/>
      <c r="X816" s="322"/>
      <c r="Y816" s="323"/>
      <c r="Z816" s="324"/>
      <c r="AA816" s="325"/>
      <c r="AB816" s="14"/>
      <c r="AC816" s="229"/>
      <c r="AD816" s="135" t="s">
        <v>14</v>
      </c>
      <c r="AE816" s="64" t="s">
        <v>33</v>
      </c>
      <c r="AF816" s="238"/>
      <c r="AG816" s="12"/>
      <c r="AH816" s="147"/>
      <c r="AI816" s="168" t="s">
        <v>1139</v>
      </c>
      <c r="AJ816" s="147">
        <v>46063</v>
      </c>
      <c r="AK816" s="12" t="s">
        <v>2294</v>
      </c>
      <c r="AL816" s="12"/>
      <c r="AM816" s="12" t="s">
        <v>2295</v>
      </c>
      <c r="AN816" s="12"/>
    </row>
    <row r="817" spans="1:40" x14ac:dyDescent="0.25">
      <c r="A817" s="148">
        <v>740</v>
      </c>
      <c r="B817" s="269" t="s">
        <v>748</v>
      </c>
      <c r="C817" s="4" t="s">
        <v>1169</v>
      </c>
      <c r="D817" s="139" t="s">
        <v>1046</v>
      </c>
      <c r="E817" s="8" t="str">
        <f>VLOOKUP(R817,'REPARTO PROCESOS'!B:C,2,0)</f>
        <v>FDLSC-CD-318-2026</v>
      </c>
      <c r="F817" s="29" t="str">
        <f>VLOOKUP(G817,'NUMEROS DE CONTRATO'!G:K,5,0)</f>
        <v>855-2026 CPS-P(153320)</v>
      </c>
      <c r="G817" s="222" t="s">
        <v>2258</v>
      </c>
      <c r="H817" s="4">
        <v>1023907191</v>
      </c>
      <c r="I817" s="4">
        <v>3212529195</v>
      </c>
      <c r="J817" s="4" t="s">
        <v>2259</v>
      </c>
      <c r="K817" s="4" t="s">
        <v>1047</v>
      </c>
      <c r="L817" s="151">
        <v>2667</v>
      </c>
      <c r="M817" s="151">
        <v>2667</v>
      </c>
      <c r="N817" s="4" t="s">
        <v>1068</v>
      </c>
      <c r="O817" s="4" t="s">
        <v>1068</v>
      </c>
      <c r="P817" s="283" t="s">
        <v>1078</v>
      </c>
      <c r="Q817" s="284" t="s">
        <v>1078</v>
      </c>
      <c r="R817" s="4">
        <v>153320</v>
      </c>
      <c r="S817" s="280" t="s">
        <v>1113</v>
      </c>
      <c r="T817" s="122">
        <v>1993</v>
      </c>
      <c r="U817" s="247" t="s">
        <v>1560</v>
      </c>
      <c r="V817" s="138" t="s">
        <v>1561</v>
      </c>
      <c r="W817" s="9" t="s">
        <v>1055</v>
      </c>
      <c r="X817" s="318">
        <v>61520000</v>
      </c>
      <c r="Y817" s="320" t="s">
        <v>1081</v>
      </c>
      <c r="Z817" s="162" t="s">
        <v>1082</v>
      </c>
      <c r="AA817" s="222" t="s">
        <v>1083</v>
      </c>
      <c r="AB817" s="144" t="s">
        <v>1500</v>
      </c>
      <c r="AC817" s="150">
        <v>46048</v>
      </c>
      <c r="AD817" s="135" t="s">
        <v>14</v>
      </c>
      <c r="AE817" s="75" t="s">
        <v>37</v>
      </c>
      <c r="AF817" s="209">
        <v>46056</v>
      </c>
      <c r="AG817" s="12" t="s">
        <v>1060</v>
      </c>
      <c r="AH817" s="147">
        <v>46056</v>
      </c>
      <c r="AI817" s="168" t="s">
        <v>1312</v>
      </c>
      <c r="AJ817" s="147">
        <v>46058</v>
      </c>
      <c r="AK817" s="12">
        <v>1897</v>
      </c>
      <c r="AL817" s="147">
        <v>46063</v>
      </c>
      <c r="AM817" s="12" t="s">
        <v>2295</v>
      </c>
      <c r="AN817" s="12"/>
    </row>
    <row r="818" spans="1:40" x14ac:dyDescent="0.25">
      <c r="A818" s="148">
        <v>286</v>
      </c>
      <c r="B818" s="269" t="s">
        <v>250</v>
      </c>
      <c r="C818" s="4" t="s">
        <v>262</v>
      </c>
      <c r="D818" s="139" t="s">
        <v>1306</v>
      </c>
      <c r="E818" s="8" t="str">
        <f>VLOOKUP(R818,'REPARTO PROCESOS'!B:C,2,0)</f>
        <v>FDLSC-CD-034-2026</v>
      </c>
      <c r="F818" s="29" t="str">
        <f>VLOOKUP(G818,'NUMEROS DE CONTRATO'!G:K,5,0)</f>
        <v>856-2026 CPS-AG(147425)</v>
      </c>
      <c r="G818" s="222" t="s">
        <v>2260</v>
      </c>
      <c r="H818" s="138" t="s">
        <v>1047</v>
      </c>
      <c r="I818" s="4">
        <v>3203444750</v>
      </c>
      <c r="J818" s="4" t="s">
        <v>2261</v>
      </c>
      <c r="K818" s="4" t="s">
        <v>1047</v>
      </c>
      <c r="L818" s="151">
        <v>2667</v>
      </c>
      <c r="M818" s="151">
        <v>2667</v>
      </c>
      <c r="N818" s="4" t="s">
        <v>1308</v>
      </c>
      <c r="O818" s="4" t="s">
        <v>1092</v>
      </c>
      <c r="P818" s="283" t="s">
        <v>1047</v>
      </c>
      <c r="Q818" s="284" t="s">
        <v>1093</v>
      </c>
      <c r="R818" s="281">
        <v>147425</v>
      </c>
      <c r="S818" s="280" t="s">
        <v>1224</v>
      </c>
      <c r="T818" s="124">
        <v>1854</v>
      </c>
      <c r="U818" s="247" t="s">
        <v>1310</v>
      </c>
      <c r="V818" s="138" t="s">
        <v>2155</v>
      </c>
      <c r="W818" s="138" t="s">
        <v>1144</v>
      </c>
      <c r="X818" s="318">
        <v>38400000</v>
      </c>
      <c r="Y818" s="320" t="s">
        <v>1096</v>
      </c>
      <c r="Z818" s="162" t="s">
        <v>1097</v>
      </c>
      <c r="AA818" s="222" t="s">
        <v>1098</v>
      </c>
      <c r="AB818" s="148" t="s">
        <v>1059</v>
      </c>
      <c r="AC818" s="152">
        <v>46045</v>
      </c>
      <c r="AD818" s="135" t="s">
        <v>14</v>
      </c>
      <c r="AE818" s="75" t="s">
        <v>37</v>
      </c>
      <c r="AF818" s="209">
        <v>46058</v>
      </c>
      <c r="AG818" s="12"/>
      <c r="AH818" s="147"/>
      <c r="AI818" s="168" t="s">
        <v>1312</v>
      </c>
      <c r="AJ818" s="147">
        <v>46058</v>
      </c>
      <c r="AK818" s="12">
        <v>1878</v>
      </c>
      <c r="AL818" s="147">
        <v>46063</v>
      </c>
      <c r="AM818" s="12" t="s">
        <v>2295</v>
      </c>
      <c r="AN818" s="12"/>
    </row>
    <row r="819" spans="1:40" x14ac:dyDescent="0.25">
      <c r="A819" s="148">
        <v>646</v>
      </c>
      <c r="B819" s="269" t="s">
        <v>748</v>
      </c>
      <c r="C819" s="4" t="s">
        <v>766</v>
      </c>
      <c r="D819" s="139" t="s">
        <v>1205</v>
      </c>
      <c r="E819" s="8" t="str">
        <f>VLOOKUP(R819,'REPARTO PROCESOS'!B:C,2,0)</f>
        <v>FDLSC-CD-296-2026</v>
      </c>
      <c r="F819" s="29" t="str">
        <f>VLOOKUP(G819,'NUMEROS DE CONTRATO'!G:K,5,0)</f>
        <v>859-2026 CPS-P(151468)</v>
      </c>
      <c r="G819" s="222" t="s">
        <v>1003</v>
      </c>
      <c r="H819" s="138" t="s">
        <v>1047</v>
      </c>
      <c r="I819" s="138">
        <v>3112966981</v>
      </c>
      <c r="J819" s="4" t="s">
        <v>2262</v>
      </c>
      <c r="K819" s="4" t="s">
        <v>2263</v>
      </c>
      <c r="L819" s="151">
        <v>2667</v>
      </c>
      <c r="M819" s="151">
        <v>2667</v>
      </c>
      <c r="N819" s="4" t="s">
        <v>1064</v>
      </c>
      <c r="O819" s="4" t="s">
        <v>1050</v>
      </c>
      <c r="P819" s="283" t="s">
        <v>1165</v>
      </c>
      <c r="Q819" s="284" t="s">
        <v>1051</v>
      </c>
      <c r="R819" s="4">
        <v>151468</v>
      </c>
      <c r="S819" s="280" t="s">
        <v>1208</v>
      </c>
      <c r="T819" s="122">
        <v>1991</v>
      </c>
      <c r="U819" s="247" t="s">
        <v>1553</v>
      </c>
      <c r="V819" s="138" t="s">
        <v>1554</v>
      </c>
      <c r="W819" s="9" t="s">
        <v>1055</v>
      </c>
      <c r="X819" s="318">
        <v>44800000</v>
      </c>
      <c r="Y819" s="320" t="s">
        <v>1056</v>
      </c>
      <c r="Z819" s="162" t="s">
        <v>1057</v>
      </c>
      <c r="AA819" s="222" t="s">
        <v>1058</v>
      </c>
      <c r="AB819" s="148" t="s">
        <v>2264</v>
      </c>
      <c r="AC819" s="152">
        <v>46014</v>
      </c>
      <c r="AD819" s="135" t="s">
        <v>14</v>
      </c>
      <c r="AE819" s="75" t="s">
        <v>37</v>
      </c>
      <c r="AF819" s="209">
        <v>46059</v>
      </c>
      <c r="AG819" s="12"/>
      <c r="AH819" s="147"/>
      <c r="AI819" s="168" t="s">
        <v>1139</v>
      </c>
      <c r="AJ819" s="147">
        <v>46063</v>
      </c>
      <c r="AK819" s="12" t="s">
        <v>2294</v>
      </c>
      <c r="AL819" s="12"/>
      <c r="AM819" s="12" t="s">
        <v>2293</v>
      </c>
      <c r="AN819" s="12"/>
    </row>
    <row r="820" spans="1:40" x14ac:dyDescent="0.25">
      <c r="A820" s="148">
        <v>273</v>
      </c>
      <c r="B820" s="269" t="s">
        <v>250</v>
      </c>
      <c r="C820" s="4" t="s">
        <v>259</v>
      </c>
      <c r="D820" s="139" t="s">
        <v>1306</v>
      </c>
      <c r="E820" s="8" t="str">
        <f>VLOOKUP(R820,'REPARTO PROCESOS'!B:C,2,0)</f>
        <v>FDLSC-CD-066-2026</v>
      </c>
      <c r="F820" s="29" t="str">
        <f>VLOOKUP(G820,'NUMEROS DE CONTRATO'!G:K,5,0)</f>
        <v>860-2026 CPS-P(147183)</v>
      </c>
      <c r="G820" s="222" t="s">
        <v>368</v>
      </c>
      <c r="H820" s="4">
        <v>79636537</v>
      </c>
      <c r="I820" s="4">
        <v>3173519174</v>
      </c>
      <c r="J820" s="4" t="s">
        <v>2265</v>
      </c>
      <c r="K820" s="4" t="s">
        <v>1207</v>
      </c>
      <c r="L820" s="151">
        <v>2608</v>
      </c>
      <c r="M820" s="151">
        <v>2608</v>
      </c>
      <c r="N820" s="4" t="s">
        <v>1064</v>
      </c>
      <c r="O820" s="4" t="s">
        <v>1089</v>
      </c>
      <c r="P820" s="283" t="s">
        <v>1090</v>
      </c>
      <c r="Q820" s="284" t="s">
        <v>1090</v>
      </c>
      <c r="R820" s="281">
        <v>147183</v>
      </c>
      <c r="S820" s="280" t="s">
        <v>1224</v>
      </c>
      <c r="T820" s="32">
        <v>1827</v>
      </c>
      <c r="U820" s="247" t="s">
        <v>2113</v>
      </c>
      <c r="V820" s="138" t="s">
        <v>2184</v>
      </c>
      <c r="W820" s="138" t="s">
        <v>1144</v>
      </c>
      <c r="X820" s="318">
        <v>54400000</v>
      </c>
      <c r="Y820" s="320" t="s">
        <v>1103</v>
      </c>
      <c r="Z820" s="162" t="s">
        <v>1104</v>
      </c>
      <c r="AA820" s="222" t="s">
        <v>1105</v>
      </c>
      <c r="AB820" s="148" t="s">
        <v>1047</v>
      </c>
      <c r="AC820" s="149" t="s">
        <v>1047</v>
      </c>
      <c r="AD820" s="141" t="s">
        <v>14</v>
      </c>
      <c r="AE820" s="75" t="s">
        <v>37</v>
      </c>
      <c r="AF820" s="209">
        <v>46057</v>
      </c>
      <c r="AG820" s="12" t="s">
        <v>1060</v>
      </c>
      <c r="AH820" s="147">
        <v>46056</v>
      </c>
      <c r="AI820" s="168" t="s">
        <v>1312</v>
      </c>
      <c r="AJ820" s="147">
        <v>46058</v>
      </c>
      <c r="AK820" s="12">
        <v>1868</v>
      </c>
      <c r="AL820" s="147">
        <v>46063</v>
      </c>
      <c r="AM820" s="12" t="s">
        <v>2295</v>
      </c>
      <c r="AN820" s="12"/>
    </row>
    <row r="821" spans="1:40" x14ac:dyDescent="0.25">
      <c r="A821" s="148">
        <v>182</v>
      </c>
      <c r="B821" s="269" t="s">
        <v>250</v>
      </c>
      <c r="C821" s="4" t="s">
        <v>262</v>
      </c>
      <c r="D821" s="139" t="s">
        <v>1306</v>
      </c>
      <c r="E821" s="8" t="str">
        <f>VLOOKUP(R821,'REPARTO PROCESOS'!B:C,2,0)</f>
        <v>FDLSC-CD-027-2026</v>
      </c>
      <c r="F821" s="29" t="str">
        <f>VLOOKUP(G821,'NUMEROS DE CONTRATO'!G:K,5,0)</f>
        <v>861-2026 CPS-P(147741)</v>
      </c>
      <c r="G821" s="222" t="s">
        <v>276</v>
      </c>
      <c r="H821" s="4">
        <v>79369271</v>
      </c>
      <c r="I821" s="4">
        <v>3106961462</v>
      </c>
      <c r="J821" s="4" t="s">
        <v>1117</v>
      </c>
      <c r="K821" s="4" t="s">
        <v>2266</v>
      </c>
      <c r="L821" s="151">
        <v>2405</v>
      </c>
      <c r="M821" s="151">
        <v>2405</v>
      </c>
      <c r="N821" s="4" t="s">
        <v>1064</v>
      </c>
      <c r="O821" s="4" t="s">
        <v>1089</v>
      </c>
      <c r="P821" s="283" t="s">
        <v>1090</v>
      </c>
      <c r="Q821" s="284" t="s">
        <v>1090</v>
      </c>
      <c r="R821" s="281">
        <v>147741</v>
      </c>
      <c r="S821" s="280" t="s">
        <v>1109</v>
      </c>
      <c r="T821" s="123">
        <v>1885</v>
      </c>
      <c r="U821" s="247" t="s">
        <v>1758</v>
      </c>
      <c r="V821" s="138" t="s">
        <v>2117</v>
      </c>
      <c r="W821" s="9" t="s">
        <v>1055</v>
      </c>
      <c r="X821" s="318">
        <v>54400000</v>
      </c>
      <c r="Y821" s="320" t="s">
        <v>1103</v>
      </c>
      <c r="Z821" s="162" t="s">
        <v>1104</v>
      </c>
      <c r="AA821" s="78" t="s">
        <v>1105</v>
      </c>
      <c r="AB821" s="148" t="s">
        <v>1047</v>
      </c>
      <c r="AC821" s="149" t="s">
        <v>1047</v>
      </c>
      <c r="AD821" s="135" t="s">
        <v>14</v>
      </c>
      <c r="AE821" s="75" t="s">
        <v>15</v>
      </c>
      <c r="AF821" s="210" t="s">
        <v>1047</v>
      </c>
      <c r="AG821" s="12" t="s">
        <v>1060</v>
      </c>
      <c r="AH821" s="147">
        <v>46056</v>
      </c>
      <c r="AI821" s="168" t="s">
        <v>1139</v>
      </c>
      <c r="AJ821" s="147">
        <v>46063</v>
      </c>
      <c r="AK821" s="12" t="s">
        <v>2294</v>
      </c>
      <c r="AL821" s="12"/>
      <c r="AM821" s="12" t="s">
        <v>2295</v>
      </c>
      <c r="AN821" s="12"/>
    </row>
    <row r="822" spans="1:40" x14ac:dyDescent="0.25">
      <c r="A822" s="148">
        <v>639</v>
      </c>
      <c r="B822" s="269" t="s">
        <v>748</v>
      </c>
      <c r="C822" s="4" t="s">
        <v>752</v>
      </c>
      <c r="D822" s="139" t="s">
        <v>1453</v>
      </c>
      <c r="E822" s="8" t="str">
        <f>VLOOKUP(R822,'REPARTO PROCESOS'!B:C,2,0)</f>
        <v>FDLSC-CD-072-2026</v>
      </c>
      <c r="F822" s="29" t="str">
        <f>VLOOKUP(G822,'NUMEROS DE CONTRATO'!G:K,5,0)</f>
        <v>863-2026 CPS-P(146616)</v>
      </c>
      <c r="G822" s="222" t="s">
        <v>2267</v>
      </c>
      <c r="H822" s="4" t="s">
        <v>1047</v>
      </c>
      <c r="I822" s="138">
        <v>3045976979</v>
      </c>
      <c r="J822" s="4" t="s">
        <v>2135</v>
      </c>
      <c r="K822" s="4" t="s">
        <v>1047</v>
      </c>
      <c r="L822" s="151">
        <v>2667</v>
      </c>
      <c r="M822" s="151">
        <v>2667</v>
      </c>
      <c r="N822" s="4" t="s">
        <v>1089</v>
      </c>
      <c r="O822" s="4" t="s">
        <v>1089</v>
      </c>
      <c r="P822" s="283" t="s">
        <v>1197</v>
      </c>
      <c r="Q822" s="284" t="s">
        <v>1197</v>
      </c>
      <c r="R822" s="281">
        <v>146616</v>
      </c>
      <c r="S822" s="280" t="s">
        <v>1198</v>
      </c>
      <c r="T822" s="125">
        <v>1786</v>
      </c>
      <c r="U822" s="247" t="s">
        <v>2080</v>
      </c>
      <c r="V822" s="138" t="s">
        <v>2081</v>
      </c>
      <c r="W822" s="9" t="s">
        <v>1055</v>
      </c>
      <c r="X822" s="318">
        <v>48000000</v>
      </c>
      <c r="Y822" s="320" t="s">
        <v>1211</v>
      </c>
      <c r="Z822" s="162" t="s">
        <v>1212</v>
      </c>
      <c r="AA822" s="222" t="s">
        <v>1213</v>
      </c>
      <c r="AB822" s="148" t="s">
        <v>1059</v>
      </c>
      <c r="AC822" s="152">
        <v>46051</v>
      </c>
      <c r="AD822" s="135" t="s">
        <v>14</v>
      </c>
      <c r="AE822" s="75" t="s">
        <v>37</v>
      </c>
      <c r="AF822" s="209">
        <v>46058</v>
      </c>
      <c r="AG822" s="12"/>
      <c r="AH822" s="147"/>
      <c r="AI822" s="168" t="s">
        <v>1139</v>
      </c>
      <c r="AJ822" s="147">
        <v>46063</v>
      </c>
      <c r="AK822" s="12" t="s">
        <v>2294</v>
      </c>
      <c r="AL822" s="12"/>
      <c r="AM822" s="12" t="s">
        <v>2295</v>
      </c>
      <c r="AN822" s="12"/>
    </row>
    <row r="823" spans="1:40" x14ac:dyDescent="0.25">
      <c r="A823" s="148" t="s">
        <v>2301</v>
      </c>
      <c r="B823" s="269" t="s">
        <v>274</v>
      </c>
      <c r="C823" s="4" t="s">
        <v>274</v>
      </c>
      <c r="D823" s="139" t="s">
        <v>1215</v>
      </c>
      <c r="E823" s="8" t="str">
        <f>VLOOKUP(R823,'REPARTO PROCESOS'!B:C,2,0)</f>
        <v>FDLSC-CD-303-2026</v>
      </c>
      <c r="F823" s="29" t="str">
        <f>VLOOKUP(G823,'NUMEROS DE CONTRATO'!G:K,5,0)</f>
        <v>864-2026 CPS-P(151460)</v>
      </c>
      <c r="G823" s="222" t="s">
        <v>1010</v>
      </c>
      <c r="H823" s="4" t="s">
        <v>1047</v>
      </c>
      <c r="I823" s="4">
        <v>3187526874</v>
      </c>
      <c r="J823" s="4" t="s">
        <v>1608</v>
      </c>
      <c r="K823" s="4" t="s">
        <v>1047</v>
      </c>
      <c r="L823" s="151">
        <v>2405</v>
      </c>
      <c r="M823" s="151">
        <v>2405</v>
      </c>
      <c r="N823" s="4" t="s">
        <v>1089</v>
      </c>
      <c r="O823" s="4" t="s">
        <v>1050</v>
      </c>
      <c r="P823" s="283" t="s">
        <v>1047</v>
      </c>
      <c r="Q823" s="284" t="s">
        <v>1051</v>
      </c>
      <c r="R823" s="4">
        <v>151460</v>
      </c>
      <c r="S823" s="280" t="s">
        <v>1208</v>
      </c>
      <c r="T823" s="122">
        <v>1990</v>
      </c>
      <c r="U823" s="247" t="s">
        <v>2090</v>
      </c>
      <c r="V823" s="138" t="s">
        <v>2087</v>
      </c>
      <c r="W823" s="9" t="s">
        <v>1055</v>
      </c>
      <c r="X823" s="318">
        <v>44800000</v>
      </c>
      <c r="Y823" s="320" t="s">
        <v>1056</v>
      </c>
      <c r="Z823" s="162" t="s">
        <v>1057</v>
      </c>
      <c r="AA823" s="222" t="s">
        <v>1058</v>
      </c>
      <c r="AB823" s="148" t="s">
        <v>1059</v>
      </c>
      <c r="AC823" s="152">
        <v>46013</v>
      </c>
      <c r="AD823" s="135" t="s">
        <v>14</v>
      </c>
      <c r="AE823" s="75" t="s">
        <v>37</v>
      </c>
      <c r="AF823" s="209">
        <v>46063</v>
      </c>
      <c r="AG823" s="12"/>
      <c r="AH823" s="147"/>
      <c r="AI823" s="170" t="s">
        <v>1266</v>
      </c>
      <c r="AJ823" s="147">
        <v>46059</v>
      </c>
      <c r="AK823" s="12" t="s">
        <v>2294</v>
      </c>
      <c r="AL823" s="12"/>
      <c r="AM823" s="12" t="s">
        <v>2293</v>
      </c>
      <c r="AN823" s="12"/>
    </row>
    <row r="824" spans="1:40" x14ac:dyDescent="0.25">
      <c r="A824" s="148">
        <v>209</v>
      </c>
      <c r="B824" s="269" t="s">
        <v>250</v>
      </c>
      <c r="C824" s="4" t="s">
        <v>262</v>
      </c>
      <c r="D824" s="139" t="s">
        <v>1306</v>
      </c>
      <c r="E824" s="8" t="str">
        <f>VLOOKUP(R824,'REPARTO PROCESOS'!B:C,2,0)</f>
        <v>FDLSC-CD-030-2026</v>
      </c>
      <c r="F824" s="29" t="str">
        <f>VLOOKUP(G824,'NUMEROS DE CONTRATO'!G:K,5,0)</f>
        <v>865-2026 CPS-AG(147290)</v>
      </c>
      <c r="G824" s="222" t="s">
        <v>2268</v>
      </c>
      <c r="H824" s="4">
        <v>53105296</v>
      </c>
      <c r="I824" s="4">
        <v>3115126206</v>
      </c>
      <c r="J824" s="4" t="s">
        <v>1047</v>
      </c>
      <c r="K824" s="4" t="s">
        <v>1047</v>
      </c>
      <c r="L824" s="151">
        <v>2802</v>
      </c>
      <c r="M824" s="151">
        <v>2802</v>
      </c>
      <c r="N824" s="4" t="s">
        <v>1092</v>
      </c>
      <c r="O824" s="4" t="s">
        <v>1092</v>
      </c>
      <c r="P824" s="283" t="s">
        <v>1234</v>
      </c>
      <c r="Q824" s="284" t="s">
        <v>1093</v>
      </c>
      <c r="R824" s="281">
        <v>147376</v>
      </c>
      <c r="S824" s="280" t="s">
        <v>1224</v>
      </c>
      <c r="T824" s="124">
        <v>1851</v>
      </c>
      <c r="U824" s="247" t="s">
        <v>2119</v>
      </c>
      <c r="V824" s="138" t="s">
        <v>2120</v>
      </c>
      <c r="W824" s="138" t="s">
        <v>1144</v>
      </c>
      <c r="X824" s="318">
        <v>38400000</v>
      </c>
      <c r="Y824" s="320" t="s">
        <v>1096</v>
      </c>
      <c r="Z824" s="162" t="s">
        <v>1097</v>
      </c>
      <c r="AA824" s="222" t="s">
        <v>1098</v>
      </c>
      <c r="AB824" s="148" t="s">
        <v>1059</v>
      </c>
      <c r="AC824" s="152">
        <v>46043</v>
      </c>
      <c r="AD824" s="141" t="s">
        <v>14</v>
      </c>
      <c r="AE824" s="75" t="s">
        <v>15</v>
      </c>
      <c r="AF824" s="210" t="s">
        <v>1047</v>
      </c>
      <c r="AG824" s="12"/>
      <c r="AH824" s="147"/>
      <c r="AI824" s="168" t="s">
        <v>1622</v>
      </c>
      <c r="AJ824" s="147">
        <v>46059</v>
      </c>
      <c r="AK824" s="12">
        <v>1922</v>
      </c>
      <c r="AL824" s="147">
        <v>46063</v>
      </c>
      <c r="AM824" s="12" t="s">
        <v>2295</v>
      </c>
      <c r="AN824" s="12"/>
    </row>
    <row r="825" spans="1:40" x14ac:dyDescent="0.25">
      <c r="A825" s="148">
        <v>853</v>
      </c>
      <c r="B825" s="269" t="s">
        <v>55</v>
      </c>
      <c r="C825" s="4" t="s">
        <v>97</v>
      </c>
      <c r="D825" s="139" t="s">
        <v>1453</v>
      </c>
      <c r="E825" s="8" t="str">
        <f>VLOOKUP(R825,'REPARTO PROCESOS'!B:C,2,0)</f>
        <v>FDLSC-CD-047-2026</v>
      </c>
      <c r="F825" s="29" t="str">
        <f>VLOOKUP(G825,'NUMEROS DE CONTRATO'!G:K,5,0)</f>
        <v>866-2026 CPS-AG(147872)</v>
      </c>
      <c r="G825" s="222" t="s">
        <v>246</v>
      </c>
      <c r="H825" s="4" t="s">
        <v>1047</v>
      </c>
      <c r="I825" s="4">
        <v>3059143356</v>
      </c>
      <c r="J825" s="4" t="s">
        <v>2262</v>
      </c>
      <c r="K825" s="4" t="s">
        <v>1047</v>
      </c>
      <c r="L825" s="151">
        <v>2385</v>
      </c>
      <c r="M825" s="151">
        <v>2385</v>
      </c>
      <c r="N825" s="4" t="s">
        <v>1092</v>
      </c>
      <c r="O825" s="4" t="s">
        <v>1092</v>
      </c>
      <c r="P825" s="283" t="s">
        <v>1047</v>
      </c>
      <c r="Q825" s="284" t="s">
        <v>1234</v>
      </c>
      <c r="R825" s="281">
        <v>147872</v>
      </c>
      <c r="S825" s="280" t="s">
        <v>1113</v>
      </c>
      <c r="T825" s="239">
        <v>1909</v>
      </c>
      <c r="U825" s="247" t="s">
        <v>1659</v>
      </c>
      <c r="V825" s="138" t="s">
        <v>1660</v>
      </c>
      <c r="W825" s="326" t="s">
        <v>1144</v>
      </c>
      <c r="X825" s="318">
        <v>34400000</v>
      </c>
      <c r="Y825" s="320" t="s">
        <v>1390</v>
      </c>
      <c r="Z825" s="162" t="s">
        <v>1391</v>
      </c>
      <c r="AA825" s="251" t="s">
        <v>1392</v>
      </c>
      <c r="AB825" s="148" t="s">
        <v>1059</v>
      </c>
      <c r="AC825" s="152">
        <v>45996</v>
      </c>
      <c r="AD825" s="141" t="s">
        <v>14</v>
      </c>
      <c r="AE825" s="75" t="s">
        <v>37</v>
      </c>
      <c r="AF825" s="210" t="s">
        <v>1937</v>
      </c>
      <c r="AG825" s="12"/>
      <c r="AH825" s="147"/>
      <c r="AI825" s="168" t="s">
        <v>1622</v>
      </c>
      <c r="AJ825" s="213">
        <v>46059</v>
      </c>
      <c r="AK825" s="337" t="s">
        <v>2294</v>
      </c>
      <c r="AL825" s="30"/>
      <c r="AM825" s="12" t="s">
        <v>2295</v>
      </c>
      <c r="AN825" s="30"/>
    </row>
    <row r="826" spans="1:40" x14ac:dyDescent="0.25">
      <c r="A826" s="148">
        <v>822</v>
      </c>
      <c r="B826" s="269" t="s">
        <v>274</v>
      </c>
      <c r="C826" s="4" t="s">
        <v>274</v>
      </c>
      <c r="D826" s="139" t="s">
        <v>1215</v>
      </c>
      <c r="E826" s="8" t="str">
        <f>VLOOKUP(R826,'REPARTO PROCESOS'!B:C,2,0)</f>
        <v>FDLSC-CD-023-2026</v>
      </c>
      <c r="F826" s="29" t="str">
        <f>VLOOKUP(G826,'NUMEROS DE CONTRATO'!G:K,5,0)</f>
        <v>869-2026 CPS-P(147523)</v>
      </c>
      <c r="G826" s="222" t="s">
        <v>975</v>
      </c>
      <c r="H826" s="138" t="s">
        <v>1047</v>
      </c>
      <c r="I826" s="4">
        <v>3102929708</v>
      </c>
      <c r="J826" s="4" t="s">
        <v>2135</v>
      </c>
      <c r="K826" s="4" t="s">
        <v>1047</v>
      </c>
      <c r="L826" s="151">
        <v>2254</v>
      </c>
      <c r="M826" s="151">
        <v>2254</v>
      </c>
      <c r="N826" s="4" t="s">
        <v>1089</v>
      </c>
      <c r="O826" s="4" t="s">
        <v>1050</v>
      </c>
      <c r="P826" s="283" t="s">
        <v>1165</v>
      </c>
      <c r="Q826" s="284" t="s">
        <v>1051</v>
      </c>
      <c r="R826" s="281">
        <v>147523</v>
      </c>
      <c r="S826" s="280" t="s">
        <v>1109</v>
      </c>
      <c r="T826" s="124">
        <v>1862</v>
      </c>
      <c r="U826" s="247" t="s">
        <v>1526</v>
      </c>
      <c r="V826" s="138" t="s">
        <v>1612</v>
      </c>
      <c r="W826" s="9" t="s">
        <v>1055</v>
      </c>
      <c r="X826" s="318">
        <v>44800000</v>
      </c>
      <c r="Y826" s="320" t="s">
        <v>1056</v>
      </c>
      <c r="Z826" s="162" t="s">
        <v>1057</v>
      </c>
      <c r="AA826" s="247" t="s">
        <v>1058</v>
      </c>
      <c r="AB826" s="148" t="s">
        <v>1528</v>
      </c>
      <c r="AC826" s="149" t="s">
        <v>1047</v>
      </c>
      <c r="AD826" s="135" t="s">
        <v>14</v>
      </c>
      <c r="AE826" s="75" t="s">
        <v>37</v>
      </c>
      <c r="AF826" s="209">
        <v>46063</v>
      </c>
      <c r="AG826" s="12"/>
      <c r="AH826" s="147"/>
      <c r="AI826" s="168" t="s">
        <v>1139</v>
      </c>
      <c r="AJ826" s="147">
        <v>46063</v>
      </c>
      <c r="AK826" s="12" t="s">
        <v>2294</v>
      </c>
      <c r="AL826" s="12"/>
      <c r="AM826" s="12" t="s">
        <v>2293</v>
      </c>
      <c r="AN826" s="12"/>
    </row>
    <row r="827" spans="1:40" x14ac:dyDescent="0.25">
      <c r="A827" s="148">
        <v>820</v>
      </c>
      <c r="B827" s="268" t="s">
        <v>274</v>
      </c>
      <c r="C827" s="149" t="s">
        <v>274</v>
      </c>
      <c r="D827" s="139" t="s">
        <v>1215</v>
      </c>
      <c r="E827" s="8" t="str">
        <f>VLOOKUP(R827,'REPARTO PROCESOS'!B:C,2,0)</f>
        <v>FDLSC-CD-008-2026</v>
      </c>
      <c r="F827" s="29" t="str">
        <f>VLOOKUP(G827,'NUMEROS DE CONTRATO'!G:K,5,0)</f>
        <v>870-2026 CPS-P(147332)</v>
      </c>
      <c r="G827" s="222" t="s">
        <v>2269</v>
      </c>
      <c r="H827" s="162">
        <v>1030602038</v>
      </c>
      <c r="I827" s="149">
        <v>3025224444</v>
      </c>
      <c r="J827" s="149" t="s">
        <v>1047</v>
      </c>
      <c r="K827" s="4" t="s">
        <v>1047</v>
      </c>
      <c r="L827" s="165">
        <v>2648</v>
      </c>
      <c r="M827" s="165">
        <v>2648</v>
      </c>
      <c r="N827" s="148" t="s">
        <v>1089</v>
      </c>
      <c r="O827" s="149" t="s">
        <v>1050</v>
      </c>
      <c r="P827" s="279" t="s">
        <v>1165</v>
      </c>
      <c r="Q827" s="285" t="s">
        <v>1051</v>
      </c>
      <c r="R827" s="281">
        <v>147332</v>
      </c>
      <c r="S827" s="280" t="s">
        <v>1224</v>
      </c>
      <c r="T827" s="230">
        <v>1850</v>
      </c>
      <c r="U827" s="262" t="s">
        <v>1526</v>
      </c>
      <c r="V827" s="326" t="s">
        <v>1612</v>
      </c>
      <c r="W827" s="327" t="s">
        <v>1055</v>
      </c>
      <c r="X827" s="328">
        <v>44800000</v>
      </c>
      <c r="Y827" s="329" t="s">
        <v>1056</v>
      </c>
      <c r="Z827" s="330" t="s">
        <v>1057</v>
      </c>
      <c r="AA827" s="251" t="s">
        <v>1058</v>
      </c>
      <c r="AB827" s="148" t="s">
        <v>1059</v>
      </c>
      <c r="AC827" s="152">
        <v>46000</v>
      </c>
      <c r="AD827" s="135" t="s">
        <v>14</v>
      </c>
      <c r="AE827" s="75" t="s">
        <v>37</v>
      </c>
      <c r="AF827" s="209">
        <v>46063</v>
      </c>
      <c r="AG827" s="12" t="s">
        <v>1060</v>
      </c>
      <c r="AH827" s="147">
        <v>46056</v>
      </c>
      <c r="AI827" s="168" t="s">
        <v>1139</v>
      </c>
      <c r="AJ827" s="147">
        <v>46063</v>
      </c>
      <c r="AK827" s="12" t="s">
        <v>2294</v>
      </c>
      <c r="AL827" s="12"/>
      <c r="AM827" s="12" t="s">
        <v>2293</v>
      </c>
      <c r="AN827" s="30"/>
    </row>
    <row r="828" spans="1:40" x14ac:dyDescent="0.25">
      <c r="A828" s="161">
        <v>192</v>
      </c>
      <c r="B828" s="271" t="s">
        <v>250</v>
      </c>
      <c r="C828" s="272" t="s">
        <v>262</v>
      </c>
      <c r="D828" s="265" t="s">
        <v>1306</v>
      </c>
      <c r="E828" s="13" t="str">
        <f>VLOOKUP(R828,'REPARTO PROCESOS'!B:C,2,0)</f>
        <v>FDLSC-CD-022-2026</v>
      </c>
      <c r="F828" s="29" t="str">
        <f>VLOOKUP(G828,'NUMEROS DE CONTRATO'!G:K,5,0)</f>
        <v>871-2026 CPS-AG(147646)</v>
      </c>
      <c r="G828" s="251" t="s">
        <v>286</v>
      </c>
      <c r="H828" s="304" t="s">
        <v>1047</v>
      </c>
      <c r="I828" s="272">
        <v>3105576892</v>
      </c>
      <c r="J828" s="272" t="s">
        <v>2270</v>
      </c>
      <c r="K828" s="272" t="s">
        <v>1047</v>
      </c>
      <c r="L828" s="305">
        <v>2385</v>
      </c>
      <c r="M828" s="305">
        <v>2385</v>
      </c>
      <c r="N828" s="272" t="s">
        <v>1092</v>
      </c>
      <c r="O828" s="272" t="s">
        <v>1092</v>
      </c>
      <c r="P828" s="306" t="s">
        <v>1093</v>
      </c>
      <c r="Q828" s="307" t="s">
        <v>1093</v>
      </c>
      <c r="R828" s="308">
        <v>147646</v>
      </c>
      <c r="S828" s="280" t="s">
        <v>1109</v>
      </c>
      <c r="T828" s="230">
        <v>1867</v>
      </c>
      <c r="U828" s="262" t="s">
        <v>2175</v>
      </c>
      <c r="V828" s="326" t="s">
        <v>1796</v>
      </c>
      <c r="W828" s="326" t="s">
        <v>1144</v>
      </c>
      <c r="X828" s="331">
        <v>38400000</v>
      </c>
      <c r="Y828" s="167" t="s">
        <v>1096</v>
      </c>
      <c r="Z828" s="326" t="s">
        <v>1097</v>
      </c>
      <c r="AA828" s="262" t="s">
        <v>1098</v>
      </c>
      <c r="AB828" s="161" t="s">
        <v>1059</v>
      </c>
      <c r="AC828" s="166">
        <v>46000</v>
      </c>
      <c r="AD828" s="135" t="s">
        <v>14</v>
      </c>
      <c r="AE828" s="75" t="s">
        <v>39</v>
      </c>
      <c r="AF828" s="235" t="s">
        <v>1047</v>
      </c>
      <c r="AG828" s="12"/>
      <c r="AH828" s="147"/>
      <c r="AI828" s="168" t="s">
        <v>1622</v>
      </c>
      <c r="AJ828" s="213">
        <v>46059</v>
      </c>
      <c r="AK828" s="30">
        <v>1931</v>
      </c>
      <c r="AL828" s="147">
        <v>46063</v>
      </c>
      <c r="AM828" s="12" t="s">
        <v>2295</v>
      </c>
      <c r="AN828" s="30"/>
    </row>
    <row r="829" spans="1:40" x14ac:dyDescent="0.25">
      <c r="A829" s="272">
        <v>866</v>
      </c>
      <c r="B829" s="271" t="s">
        <v>274</v>
      </c>
      <c r="C829" s="272" t="s">
        <v>274</v>
      </c>
      <c r="D829" s="265" t="s">
        <v>1215</v>
      </c>
      <c r="E829" s="13" t="str">
        <f>VLOOKUP(R829,'REPARTO PROCESOS'!B:C,2,0)</f>
        <v>FDLSC-CD-288-2026</v>
      </c>
      <c r="F829" s="44" t="str">
        <f>VLOOKUP(G829,'NUMEROS DE CONTRATO'!G:K,5,0)</f>
        <v>879-2026 CPS-AG(151455)</v>
      </c>
      <c r="G829" s="262" t="s">
        <v>1004</v>
      </c>
      <c r="H829" s="4" t="s">
        <v>1047</v>
      </c>
      <c r="I829" s="4" t="s">
        <v>2271</v>
      </c>
      <c r="J829" s="4" t="s">
        <v>2272</v>
      </c>
      <c r="K829" s="4" t="s">
        <v>1047</v>
      </c>
      <c r="L829" s="146">
        <v>2316</v>
      </c>
      <c r="M829" s="146">
        <v>2316</v>
      </c>
      <c r="N829" s="4" t="s">
        <v>1092</v>
      </c>
      <c r="O829" s="4" t="s">
        <v>1092</v>
      </c>
      <c r="P829" s="283" t="s">
        <v>1047</v>
      </c>
      <c r="Q829" s="284" t="s">
        <v>1093</v>
      </c>
      <c r="R829" s="281">
        <v>151455</v>
      </c>
      <c r="S829" s="280" t="s">
        <v>1208</v>
      </c>
      <c r="T829" s="122">
        <v>1988</v>
      </c>
      <c r="U829" s="247" t="s">
        <v>2226</v>
      </c>
      <c r="V829" s="138" t="s">
        <v>2227</v>
      </c>
      <c r="W829" s="138" t="s">
        <v>1144</v>
      </c>
      <c r="X829" s="137">
        <v>38400000</v>
      </c>
      <c r="Y829" s="77" t="s">
        <v>1096</v>
      </c>
      <c r="Z829" s="138" t="s">
        <v>1097</v>
      </c>
      <c r="AA829" s="247" t="s">
        <v>1098</v>
      </c>
      <c r="AB829" s="4" t="s">
        <v>1059</v>
      </c>
      <c r="AC829" s="233">
        <v>46013</v>
      </c>
      <c r="AD829" s="119" t="s">
        <v>14</v>
      </c>
      <c r="AE829" s="76" t="s">
        <v>37</v>
      </c>
      <c r="AF829" s="211">
        <v>46058</v>
      </c>
      <c r="AG829" s="30"/>
      <c r="AH829" s="213"/>
      <c r="AI829" s="172" t="s">
        <v>1622</v>
      </c>
      <c r="AJ829" s="213">
        <v>46059</v>
      </c>
      <c r="AK829" s="337" t="s">
        <v>2294</v>
      </c>
      <c r="AL829" s="30"/>
      <c r="AM829" s="30" t="s">
        <v>2293</v>
      </c>
      <c r="AN829" s="30"/>
    </row>
    <row r="830" spans="1:40" x14ac:dyDescent="0.25">
      <c r="A830" s="4">
        <v>196</v>
      </c>
      <c r="B830" s="269" t="s">
        <v>250</v>
      </c>
      <c r="C830" s="4" t="s">
        <v>262</v>
      </c>
      <c r="D830" s="12" t="s">
        <v>1306</v>
      </c>
      <c r="E830" s="8" t="str">
        <f>VLOOKUP(R830,'REPARTO PROCESOS'!B:C,2,0)</f>
        <v>FDLSC-CD-305-2026</v>
      </c>
      <c r="F830" s="29" t="str">
        <f>VLOOKUP(G830,'NUMEROS DE CONTRATO'!G:K,5,0)</f>
        <v>880-2026 CPS-AG(151544)</v>
      </c>
      <c r="G830" s="247" t="s">
        <v>290</v>
      </c>
      <c r="H830" s="297" t="s">
        <v>1047</v>
      </c>
      <c r="I830" s="4">
        <v>3058025523</v>
      </c>
      <c r="J830" s="4" t="s">
        <v>2273</v>
      </c>
      <c r="K830" s="4" t="s">
        <v>1047</v>
      </c>
      <c r="L830" s="309">
        <v>2667</v>
      </c>
      <c r="M830" s="309">
        <v>2667</v>
      </c>
      <c r="N830" s="4" t="s">
        <v>1092</v>
      </c>
      <c r="O830" s="4" t="s">
        <v>1092</v>
      </c>
      <c r="P830" s="283" t="s">
        <v>1093</v>
      </c>
      <c r="Q830" s="284" t="s">
        <v>1093</v>
      </c>
      <c r="R830" s="4">
        <v>151544</v>
      </c>
      <c r="S830" s="310" t="s">
        <v>1208</v>
      </c>
      <c r="T830" s="232">
        <v>2000</v>
      </c>
      <c r="U830" s="332" t="s">
        <v>1310</v>
      </c>
      <c r="V830" s="333" t="s">
        <v>2155</v>
      </c>
      <c r="W830" s="333" t="s">
        <v>1144</v>
      </c>
      <c r="X830" s="334">
        <v>38400000</v>
      </c>
      <c r="Y830" s="80" t="s">
        <v>1096</v>
      </c>
      <c r="Z830" s="333" t="s">
        <v>1097</v>
      </c>
      <c r="AA830" s="332" t="s">
        <v>1098</v>
      </c>
      <c r="AB830" s="4" t="s">
        <v>2264</v>
      </c>
      <c r="AC830" s="260">
        <v>46020</v>
      </c>
      <c r="AD830" s="141" t="s">
        <v>14</v>
      </c>
      <c r="AE830" s="77" t="s">
        <v>37</v>
      </c>
      <c r="AF830" s="209">
        <v>46062</v>
      </c>
      <c r="AG830" s="12"/>
      <c r="AH830" s="147"/>
      <c r="AI830" s="168" t="s">
        <v>1622</v>
      </c>
      <c r="AJ830" s="147">
        <v>46059</v>
      </c>
      <c r="AK830" s="12">
        <v>1932</v>
      </c>
      <c r="AL830" s="147">
        <v>46063</v>
      </c>
      <c r="AM830" s="12" t="s">
        <v>2295</v>
      </c>
      <c r="AN830" s="12"/>
    </row>
    <row r="831" spans="1:40" x14ac:dyDescent="0.25">
      <c r="A831" s="4">
        <v>543</v>
      </c>
      <c r="B831" s="269" t="s">
        <v>607</v>
      </c>
      <c r="C831" s="4" t="s">
        <v>626</v>
      </c>
      <c r="D831" s="12" t="s">
        <v>1215</v>
      </c>
      <c r="E831" s="8" t="str">
        <f>VLOOKUP(R831,'REPARTO PROCESOS'!B:C,2,0)</f>
        <v>FDLSC-CD-003-2026</v>
      </c>
      <c r="F831" s="29" t="str">
        <f>VLOOKUP(G831,'NUMEROS DE CONTRATO'!G:K,5,0)</f>
        <v>882-2026 CPS-AG(147055)</v>
      </c>
      <c r="G831" s="256" t="s">
        <v>2274</v>
      </c>
      <c r="H831" s="297" t="s">
        <v>1047</v>
      </c>
      <c r="I831" s="8">
        <v>3178013916</v>
      </c>
      <c r="J831" s="4" t="s">
        <v>1047</v>
      </c>
      <c r="K831" s="4" t="s">
        <v>1047</v>
      </c>
      <c r="L831" s="146">
        <v>2252</v>
      </c>
      <c r="M831" s="309">
        <v>2252</v>
      </c>
      <c r="N831" s="4" t="s">
        <v>1216</v>
      </c>
      <c r="O831" s="4" t="s">
        <v>1129</v>
      </c>
      <c r="P831" s="283" t="s">
        <v>1132</v>
      </c>
      <c r="Q831" s="284" t="s">
        <v>1141</v>
      </c>
      <c r="R831" s="281">
        <v>147055</v>
      </c>
      <c r="S831" s="310" t="s">
        <v>1198</v>
      </c>
      <c r="T831" s="231">
        <v>1812</v>
      </c>
      <c r="U831" s="332" t="s">
        <v>1217</v>
      </c>
      <c r="V831" s="333" t="s">
        <v>1218</v>
      </c>
      <c r="W831" s="335" t="s">
        <v>1055</v>
      </c>
      <c r="X831" s="334">
        <v>24760000</v>
      </c>
      <c r="Y831" s="80" t="s">
        <v>1145</v>
      </c>
      <c r="Z831" s="333" t="s">
        <v>1146</v>
      </c>
      <c r="AA831" s="332" t="s">
        <v>1147</v>
      </c>
      <c r="AB831" s="8" t="s">
        <v>1059</v>
      </c>
      <c r="AC831" s="261" t="s">
        <v>2275</v>
      </c>
      <c r="AD831" s="141" t="s">
        <v>14</v>
      </c>
      <c r="AE831" s="77" t="s">
        <v>37</v>
      </c>
      <c r="AF831" s="209">
        <v>46063</v>
      </c>
      <c r="AG831" s="12"/>
      <c r="AH831" s="147"/>
      <c r="AI831" s="168" t="s">
        <v>1139</v>
      </c>
      <c r="AJ831" s="147">
        <v>46063</v>
      </c>
      <c r="AK831" s="12" t="s">
        <v>2294</v>
      </c>
      <c r="AL831" s="12"/>
      <c r="AM831" s="12" t="s">
        <v>2293</v>
      </c>
      <c r="AN831" s="12"/>
    </row>
  </sheetData>
  <autoFilter ref="A1:AN831" xr:uid="{00000000-0009-0000-0000-000003000000}">
    <filterColumn colId="30">
      <filters>
        <filter val="PENDIENTE"/>
      </filters>
    </filterColumn>
  </autoFilter>
  <conditionalFormatting sqref="B829:C829">
    <cfRule type="expression" dxfId="551" priority="248">
      <formula>#REF!="NO CONTINUA"</formula>
    </cfRule>
    <cfRule type="expression" dxfId="550" priority="249">
      <formula>#REF!="CAMBIO NUESTRO"</formula>
    </cfRule>
    <cfRule type="expression" dxfId="549" priority="250">
      <formula>#REF!="OTROS CAMBIO"</formula>
    </cfRule>
    <cfRule type="expression" dxfId="548" priority="251">
      <formula>#REF!="PENDIENTE"</formula>
    </cfRule>
    <cfRule type="expression" dxfId="547" priority="252">
      <formula>#REF!="CONTINUA"</formula>
    </cfRule>
  </conditionalFormatting>
  <conditionalFormatting sqref="D2:E829 G2:K829 W9:W10 W32:W34 W81:W87 W89:W108 W110:W111 W114:W125 W127:W130 W132 W134:W173 W175:W182 W184:W186 W188:W190 W192:W205 W243:W245 W247:W250 W252:W253 W255:W271 W273:W280 W282:W826">
    <cfRule type="expression" dxfId="546" priority="2575">
      <formula>#REF!="CAMBIO NUESTRO"</formula>
    </cfRule>
    <cfRule type="expression" dxfId="545" priority="2576">
      <formula>#REF!="OTROS CAMBIO"</formula>
    </cfRule>
    <cfRule type="expression" dxfId="544" priority="2577">
      <formula>#REF!="PENDIENTE"</formula>
    </cfRule>
    <cfRule type="expression" dxfId="543" priority="2578">
      <formula>#REF!="CONTINUA"</formula>
    </cfRule>
  </conditionalFormatting>
  <conditionalFormatting sqref="D2:E829 G2:K829 W9:W10 W32:W43 W46:W57 W59:W61 W63:W108 W110:W173 W175:W182 W184:W186 W188:W190 W192:W205 W243:W245 W247:W250 W252:W253 W255:W271 W273:W280 W282:W826">
    <cfRule type="expression" dxfId="542" priority="2574">
      <formula>#REF!="NO CONTINUA"</formula>
    </cfRule>
  </conditionalFormatting>
  <conditionalFormatting sqref="D12:K13">
    <cfRule type="expression" dxfId="541" priority="261">
      <formula>#REF!="PENDIENTE DEFINIR"</formula>
    </cfRule>
  </conditionalFormatting>
  <conditionalFormatting sqref="D240:K592">
    <cfRule type="expression" dxfId="540" priority="260">
      <formula>#REF!="PENDIENTE DEFINIR"</formula>
    </cfRule>
  </conditionalFormatting>
  <conditionalFormatting sqref="D701:K701">
    <cfRule type="expression" dxfId="539" priority="33">
      <formula>#REF!="PENDIENTE DEFINIR"</formula>
    </cfRule>
  </conditionalFormatting>
  <conditionalFormatting sqref="D769:K829">
    <cfRule type="expression" dxfId="538" priority="262">
      <formula>#REF!="PENDIENTE DEFINIR"</formula>
    </cfRule>
  </conditionalFormatting>
  <conditionalFormatting sqref="E1">
    <cfRule type="duplicateValues" dxfId="537" priority="257"/>
  </conditionalFormatting>
  <conditionalFormatting sqref="E2:E829">
    <cfRule type="duplicateValues" dxfId="536" priority="27068"/>
  </conditionalFormatting>
  <conditionalFormatting sqref="F830:F831">
    <cfRule type="expression" dxfId="535" priority="1">
      <formula>#REF!="PENDIENTE DEFINIR"</formula>
    </cfRule>
  </conditionalFormatting>
  <conditionalFormatting sqref="G7">
    <cfRule type="duplicateValues" dxfId="534" priority="107"/>
  </conditionalFormatting>
  <conditionalFormatting sqref="G532">
    <cfRule type="duplicateValues" dxfId="533" priority="98"/>
    <cfRule type="duplicateValues" dxfId="532" priority="99"/>
  </conditionalFormatting>
  <conditionalFormatting sqref="G829">
    <cfRule type="duplicateValues" dxfId="531" priority="114"/>
    <cfRule type="duplicateValues" dxfId="530" priority="115"/>
    <cfRule type="containsText" dxfId="529" priority="123" operator="containsText" text="pendiente">
      <formula>NOT(ISERROR(SEARCH("pendiente",G829)))</formula>
    </cfRule>
    <cfRule type="containsText" dxfId="528" priority="124" operator="containsText" text="PENDIENTE">
      <formula>NOT(ISERROR(SEARCH("PENDIENTE",G829)))</formula>
    </cfRule>
    <cfRule type="containsText" dxfId="527" priority="125" operator="containsText" text="DEFINIR">
      <formula>NOT(ISERROR(SEARCH("DEFINIR",G829)))</formula>
    </cfRule>
    <cfRule type="duplicateValues" dxfId="526" priority="126"/>
    <cfRule type="duplicateValues" dxfId="525" priority="127"/>
    <cfRule type="duplicateValues" dxfId="524" priority="128"/>
    <cfRule type="duplicateValues" dxfId="523" priority="129"/>
    <cfRule type="duplicateValues" dxfId="522" priority="130"/>
    <cfRule type="duplicateValues" dxfId="521" priority="131"/>
    <cfRule type="duplicateValues" dxfId="520" priority="132"/>
  </conditionalFormatting>
  <conditionalFormatting sqref="G829:J829">
    <cfRule type="expression" dxfId="519" priority="116">
      <formula>#REF!="CONFIRMADO"</formula>
    </cfRule>
    <cfRule type="expression" dxfId="518" priority="117">
      <formula>#REF!="PENDIENTE DEFINIR"</formula>
    </cfRule>
  </conditionalFormatting>
  <conditionalFormatting sqref="G829:K829">
    <cfRule type="expression" dxfId="517" priority="118">
      <formula>#REF!="NO CONTINUA"</formula>
    </cfRule>
    <cfRule type="expression" dxfId="516" priority="119">
      <formula>#REF!="CAMBIO NUESTRO"</formula>
    </cfRule>
    <cfRule type="expression" dxfId="515" priority="120">
      <formula>#REF!="OTROS CAMBIO"</formula>
    </cfRule>
    <cfRule type="expression" dxfId="514" priority="121">
      <formula>#REF!="PENDIENTE"</formula>
    </cfRule>
    <cfRule type="expression" dxfId="513" priority="122">
      <formula>#REF!="CONTINUA"</formula>
    </cfRule>
  </conditionalFormatting>
  <conditionalFormatting sqref="H829">
    <cfRule type="duplicateValues" dxfId="512" priority="134"/>
    <cfRule type="duplicateValues" dxfId="511" priority="135"/>
  </conditionalFormatting>
  <conditionalFormatting sqref="I532">
    <cfRule type="duplicateValues" dxfId="510" priority="88"/>
    <cfRule type="expression" dxfId="509" priority="89">
      <formula>#REF!="CONFIRMADO"</formula>
    </cfRule>
    <cfRule type="expression" dxfId="508" priority="90">
      <formula>#REF!="PENDIENTE DEFINIR"</formula>
    </cfRule>
    <cfRule type="expression" dxfId="507" priority="91">
      <formula>#REF!="NO CONTINUA"</formula>
    </cfRule>
    <cfRule type="expression" dxfId="506" priority="92">
      <formula>#REF!="CAMBIO NUESTRO"</formula>
    </cfRule>
    <cfRule type="expression" dxfId="505" priority="93">
      <formula>#REF!="OTROS CAMBIO"</formula>
    </cfRule>
    <cfRule type="expression" dxfId="504" priority="94">
      <formula>#REF!="PENDIENTE"</formula>
    </cfRule>
    <cfRule type="expression" dxfId="503" priority="95">
      <formula>#REF!="CONTINUA"</formula>
    </cfRule>
    <cfRule type="duplicateValues" dxfId="502" priority="96"/>
    <cfRule type="duplicateValues" dxfId="501" priority="97"/>
  </conditionalFormatting>
  <conditionalFormatting sqref="I829">
    <cfRule type="duplicateValues" dxfId="500" priority="133"/>
    <cfRule type="duplicateValues" dxfId="499" priority="136"/>
    <cfRule type="duplicateValues" dxfId="498" priority="137"/>
  </conditionalFormatting>
  <conditionalFormatting sqref="N829:R829">
    <cfRule type="expression" dxfId="497" priority="204">
      <formula>#REF!="NO CONTINUA"</formula>
    </cfRule>
    <cfRule type="expression" dxfId="496" priority="205">
      <formula>#REF!="CAMBIO NUESTRO"</formula>
    </cfRule>
    <cfRule type="expression" dxfId="495" priority="206">
      <formula>#REF!="OTROS CAMBIO"</formula>
    </cfRule>
    <cfRule type="expression" dxfId="494" priority="207">
      <formula>#REF!="PENDIENTE"</formula>
    </cfRule>
    <cfRule type="expression" dxfId="493" priority="208">
      <formula>#REF!="CONTINUA"</formula>
    </cfRule>
  </conditionalFormatting>
  <conditionalFormatting sqref="R1:R829 R832:R1048576">
    <cfRule type="duplicateValues" dxfId="492" priority="106"/>
  </conditionalFormatting>
  <conditionalFormatting sqref="R829">
    <cfRule type="duplicateValues" dxfId="491" priority="24661"/>
  </conditionalFormatting>
  <conditionalFormatting sqref="W7:W8 W58 W62 W68:W76 W78:W87 W92:W100 W102:W106 W136:W151 W156:W159 W183 W191 W207:W244 W246:W247 W251 W272 W281 W284:W826">
    <cfRule type="expression" dxfId="490" priority="2569">
      <formula>#REF!="CAMBIO NUESTRO"</formula>
    </cfRule>
    <cfRule type="expression" dxfId="489" priority="2570">
      <formula>#REF!="OTROS CAMBIO"</formula>
    </cfRule>
    <cfRule type="expression" dxfId="488" priority="2571">
      <formula>#REF!="PENDIENTE"</formula>
    </cfRule>
    <cfRule type="expression" dxfId="487" priority="2572">
      <formula>#REF!="CONTINUA"</formula>
    </cfRule>
  </conditionalFormatting>
  <conditionalFormatting sqref="W7:W8 W78:W87 W92:W100 W207:W244 W68:W76 W102:W106 W156:W159 W136:W151 W191 W58 W62 W183 W246:W247 W251 W272">
    <cfRule type="expression" dxfId="486" priority="2568">
      <formula>#REF!="NO CONTINUA"</formula>
    </cfRule>
  </conditionalFormatting>
  <conditionalFormatting sqref="W7:W8">
    <cfRule type="expression" dxfId="485" priority="2550">
      <formula>#REF!="PENDIENTE DEFINIR"</formula>
    </cfRule>
  </conditionalFormatting>
  <conditionalFormatting sqref="W8">
    <cfRule type="expression" dxfId="484" priority="2453">
      <formula>#REF!="NO CONTINUA"</formula>
    </cfRule>
    <cfRule type="expression" dxfId="483" priority="2454">
      <formula>#REF!="CAMBIO NUESTRO"</formula>
    </cfRule>
    <cfRule type="expression" dxfId="482" priority="2455">
      <formula>#REF!="OTROS CAMBIO"</formula>
    </cfRule>
    <cfRule type="expression" dxfId="481" priority="2456">
      <formula>#REF!="PENDIENTE"</formula>
    </cfRule>
    <cfRule type="expression" dxfId="480" priority="2457">
      <formula>#REF!="CONTINUA"</formula>
    </cfRule>
  </conditionalFormatting>
  <conditionalFormatting sqref="W9:W173 W175:W826 B829:C829 N829:R829 G2:K254 D2:E254 E255:E339 D593:E779 G593:K779">
    <cfRule type="expression" dxfId="479" priority="2573">
      <formula>#REF!="PENDIENTE DEFINIR"</formula>
    </cfRule>
  </conditionalFormatting>
  <conditionalFormatting sqref="W11">
    <cfRule type="expression" dxfId="478" priority="823">
      <formula>#REF!="NO CONTINUA"</formula>
    </cfRule>
    <cfRule type="expression" dxfId="477" priority="824">
      <formula>#REF!="CAMBIO NUESTRO"</formula>
    </cfRule>
    <cfRule type="expression" dxfId="476" priority="825">
      <formula>#REF!="OTROS CAMBIO"</formula>
    </cfRule>
    <cfRule type="expression" dxfId="475" priority="826">
      <formula>#REF!="PENDIENTE"</formula>
    </cfRule>
    <cfRule type="expression" dxfId="474" priority="827">
      <formula>#REF!="CONTINUA"</formula>
    </cfRule>
  </conditionalFormatting>
  <conditionalFormatting sqref="W11:W31">
    <cfRule type="expression" dxfId="473" priority="2473">
      <formula>#REF!="NO CONTINUA"</formula>
    </cfRule>
    <cfRule type="expression" dxfId="472" priority="2474">
      <formula>#REF!="CAMBIO NUESTRO"</formula>
    </cfRule>
    <cfRule type="expression" dxfId="471" priority="2475">
      <formula>#REF!="OTROS CAMBIO"</formula>
    </cfRule>
    <cfRule type="expression" dxfId="470" priority="2476">
      <formula>#REF!="PENDIENTE"</formula>
    </cfRule>
    <cfRule type="expression" dxfId="469" priority="2477">
      <formula>#REF!="CONTINUA"</formula>
    </cfRule>
  </conditionalFormatting>
  <conditionalFormatting sqref="W34:W45">
    <cfRule type="expression" dxfId="468" priority="876">
      <formula>#REF!="CAMBIO NUESTRO"</formula>
    </cfRule>
    <cfRule type="expression" dxfId="467" priority="877">
      <formula>#REF!="OTROS CAMBIO"</formula>
    </cfRule>
    <cfRule type="expression" dxfId="466" priority="878">
      <formula>#REF!="PENDIENTE"</formula>
    </cfRule>
    <cfRule type="expression" dxfId="465" priority="879">
      <formula>#REF!="CONTINUA"</formula>
    </cfRule>
  </conditionalFormatting>
  <conditionalFormatting sqref="W43">
    <cfRule type="expression" dxfId="464" priority="735">
      <formula>#REF!="NO CONTINUA"</formula>
    </cfRule>
    <cfRule type="expression" dxfId="463" priority="736">
      <formula>#REF!="CAMBIO NUESTRO"</formula>
    </cfRule>
    <cfRule type="expression" dxfId="462" priority="737">
      <formula>#REF!="OTROS CAMBIO"</formula>
    </cfRule>
    <cfRule type="expression" dxfId="461" priority="738">
      <formula>#REF!="PENDIENTE"</formula>
    </cfRule>
    <cfRule type="expression" dxfId="460" priority="739">
      <formula>#REF!="CONTINUA"</formula>
    </cfRule>
  </conditionalFormatting>
  <conditionalFormatting sqref="W44:W45">
    <cfRule type="expression" dxfId="459" priority="871">
      <formula>#REF!="NO CONTINUA"</formula>
    </cfRule>
  </conditionalFormatting>
  <conditionalFormatting sqref="W45:W57">
    <cfRule type="expression" dxfId="458" priority="867">
      <formula>#REF!="CAMBIO NUESTRO"</formula>
    </cfRule>
    <cfRule type="expression" dxfId="457" priority="868">
      <formula>#REF!="OTROS CAMBIO"</formula>
    </cfRule>
    <cfRule type="expression" dxfId="456" priority="869">
      <formula>#REF!="PENDIENTE"</formula>
    </cfRule>
    <cfRule type="expression" dxfId="455" priority="870">
      <formula>#REF!="CONTINUA"</formula>
    </cfRule>
  </conditionalFormatting>
  <conditionalFormatting sqref="W59:W61 W63:W80 W93 W95 W101 W103 W112:W113 W126 W131 W133 W384:W386 W388:W399 W401:W403 W406:W413 W420 W435:W443 W445:W453 W460:W468 W470 W474:W475 W484 W597:W605 W633:W643 W645:W646 W704">
    <cfRule type="expression" dxfId="454" priority="2446">
      <formula>#REF!="OTROS CAMBIO"</formula>
    </cfRule>
    <cfRule type="expression" dxfId="453" priority="2447">
      <formula>#REF!="PENDIENTE"</formula>
    </cfRule>
    <cfRule type="expression" dxfId="452" priority="2448">
      <formula>#REF!="CONTINUA"</formula>
    </cfRule>
  </conditionalFormatting>
  <conditionalFormatting sqref="W80">
    <cfRule type="expression" dxfId="451" priority="2544">
      <formula>#REF!="PENDIENTE DEFINIR"</formula>
    </cfRule>
    <cfRule type="expression" dxfId="450" priority="2545">
      <formula>#REF!="NO CONTINUA"</formula>
    </cfRule>
    <cfRule type="expression" dxfId="449" priority="2546">
      <formula>#REF!="CAMBIO NUESTRO"</formula>
    </cfRule>
    <cfRule type="expression" dxfId="448" priority="2547">
      <formula>#REF!="OTROS CAMBIO"</formula>
    </cfRule>
    <cfRule type="expression" dxfId="447" priority="2548">
      <formula>#REF!="PENDIENTE"</formula>
    </cfRule>
    <cfRule type="expression" dxfId="446" priority="2549">
      <formula>#REF!="CONTINUA"</formula>
    </cfRule>
  </conditionalFormatting>
  <conditionalFormatting sqref="W87">
    <cfRule type="expression" dxfId="445" priority="2413">
      <formula>#REF!="NO CONTINUA"</formula>
    </cfRule>
  </conditionalFormatting>
  <conditionalFormatting sqref="W87:W91">
    <cfRule type="expression" dxfId="444" priority="2414">
      <formula>#REF!="CAMBIO NUESTRO"</formula>
    </cfRule>
    <cfRule type="expression" dxfId="443" priority="2415">
      <formula>#REF!="OTROS CAMBIO"</formula>
    </cfRule>
    <cfRule type="expression" dxfId="442" priority="2416">
      <formula>#REF!="PENDIENTE"</formula>
    </cfRule>
    <cfRule type="expression" dxfId="441" priority="2417">
      <formula>#REF!="CONTINUA"</formula>
    </cfRule>
  </conditionalFormatting>
  <conditionalFormatting sqref="W99 W223 W572">
    <cfRule type="expression" dxfId="440" priority="2412">
      <formula>#REF!="PENDIENTE DEFINIR"</formula>
    </cfRule>
  </conditionalFormatting>
  <conditionalFormatting sqref="W99 W268 W572 W646">
    <cfRule type="expression" dxfId="439" priority="2489">
      <formula>#REF!="CAMBIO NUESTRO"</formula>
    </cfRule>
    <cfRule type="expression" dxfId="438" priority="2490">
      <formula>#REF!="OTROS CAMBIO"</formula>
    </cfRule>
    <cfRule type="expression" dxfId="437" priority="2491">
      <formula>#REF!="PENDIENTE"</formula>
    </cfRule>
    <cfRule type="expression" dxfId="436" priority="2492">
      <formula>#REF!="CONTINUA"</formula>
    </cfRule>
  </conditionalFormatting>
  <conditionalFormatting sqref="W99">
    <cfRule type="expression" dxfId="435" priority="2407">
      <formula>#REF!="NO CONTINUA"</formula>
    </cfRule>
    <cfRule type="expression" dxfId="434" priority="2408">
      <formula>#REF!="CAMBIO NUESTRO"</formula>
    </cfRule>
    <cfRule type="expression" dxfId="433" priority="2409">
      <formula>#REF!="OTROS CAMBIO"</formula>
    </cfRule>
    <cfRule type="expression" dxfId="432" priority="2410">
      <formula>#REF!="PENDIENTE"</formula>
    </cfRule>
    <cfRule type="expression" dxfId="431" priority="2411">
      <formula>#REF!="CONTINUA"</formula>
    </cfRule>
  </conditionalFormatting>
  <conditionalFormatting sqref="W107">
    <cfRule type="expression" dxfId="430" priority="741">
      <formula>#REF!="CAMBIO NUESTRO"</formula>
    </cfRule>
    <cfRule type="expression" dxfId="429" priority="742">
      <formula>#REF!="OTROS CAMBIO"</formula>
    </cfRule>
    <cfRule type="expression" dxfId="428" priority="743">
      <formula>#REF!="PENDIENTE"</formula>
    </cfRule>
    <cfRule type="expression" dxfId="427" priority="744">
      <formula>#REF!="CONTINUA"</formula>
    </cfRule>
  </conditionalFormatting>
  <conditionalFormatting sqref="W108:W133">
    <cfRule type="expression" dxfId="426" priority="808">
      <formula>#REF!="NO CONTINUA"</formula>
    </cfRule>
    <cfRule type="expression" dxfId="425" priority="809">
      <formula>#REF!="CAMBIO NUESTRO"</formula>
    </cfRule>
    <cfRule type="expression" dxfId="424" priority="810">
      <formula>#REF!="OTROS CAMBIO"</formula>
    </cfRule>
    <cfRule type="expression" dxfId="423" priority="811">
      <formula>#REF!="PENDIENTE"</formula>
    </cfRule>
    <cfRule type="expression" dxfId="422" priority="812">
      <formula>#REF!="CONTINUA"</formula>
    </cfRule>
    <cfRule type="expression" dxfId="421" priority="813">
      <formula>#REF!="NO CONTINUA"</formula>
    </cfRule>
    <cfRule type="expression" dxfId="420" priority="814">
      <formula>#REF!="CAMBIO NUESTRO"</formula>
    </cfRule>
    <cfRule type="expression" dxfId="419" priority="815">
      <formula>#REF!="OTROS CAMBIO"</formula>
    </cfRule>
    <cfRule type="expression" dxfId="418" priority="816">
      <formula>#REF!="PENDIENTE"</formula>
    </cfRule>
    <cfRule type="expression" dxfId="417" priority="817">
      <formula>#REF!="CONTINUA"</formula>
    </cfRule>
    <cfRule type="expression" dxfId="416" priority="818">
      <formula>#REF!="NO CONTINUA"</formula>
    </cfRule>
    <cfRule type="expression" dxfId="415" priority="819">
      <formula>#REF!="CAMBIO NUESTRO"</formula>
    </cfRule>
    <cfRule type="expression" dxfId="414" priority="820">
      <formula>#REF!="OTROS CAMBIO"</formula>
    </cfRule>
    <cfRule type="expression" dxfId="413" priority="821">
      <formula>#REF!="PENDIENTE"</formula>
    </cfRule>
    <cfRule type="expression" dxfId="412" priority="822">
      <formula>#REF!="CONTINUA"</formula>
    </cfRule>
  </conditionalFormatting>
  <conditionalFormatting sqref="W108:W135">
    <cfRule type="expression" dxfId="411" priority="769">
      <formula>#REF!="NO CONTINUA"</formula>
    </cfRule>
  </conditionalFormatting>
  <conditionalFormatting sqref="W108:W151">
    <cfRule type="expression" dxfId="410" priority="770">
      <formula>#REF!="CAMBIO NUESTRO"</formula>
    </cfRule>
    <cfRule type="expression" dxfId="409" priority="771">
      <formula>#REF!="OTROS CAMBIO"</formula>
    </cfRule>
    <cfRule type="expression" dxfId="408" priority="772">
      <formula>#REF!="PENDIENTE"</formula>
    </cfRule>
    <cfRule type="expression" dxfId="407" priority="773">
      <formula>#REF!="CONTINUA"</formula>
    </cfRule>
  </conditionalFormatting>
  <conditionalFormatting sqref="W109">
    <cfRule type="expression" dxfId="406" priority="2458">
      <formula>#REF!="NO CONTINUA"</formula>
    </cfRule>
    <cfRule type="expression" dxfId="405" priority="2459">
      <formula>#REF!="CAMBIO NUESTRO"</formula>
    </cfRule>
    <cfRule type="expression" dxfId="404" priority="2460">
      <formula>#REF!="OTROS CAMBIO"</formula>
    </cfRule>
    <cfRule type="expression" dxfId="403" priority="2461">
      <formula>#REF!="PENDIENTE"</formula>
    </cfRule>
    <cfRule type="expression" dxfId="402" priority="2462">
      <formula>#REF!="CONTINUA"</formula>
    </cfRule>
  </conditionalFormatting>
  <conditionalFormatting sqref="W156:W159">
    <cfRule type="expression" dxfId="401" priority="789">
      <formula>#REF!="NO CONTINUA"</formula>
    </cfRule>
    <cfRule type="expression" dxfId="400" priority="790">
      <formula>#REF!="CAMBIO NUESTRO"</formula>
    </cfRule>
    <cfRule type="expression" dxfId="399" priority="791">
      <formula>#REF!="OTROS CAMBIO"</formula>
    </cfRule>
    <cfRule type="expression" dxfId="398" priority="792">
      <formula>#REF!="PENDIENTE"</formula>
    </cfRule>
    <cfRule type="expression" dxfId="397" priority="793">
      <formula>#REF!="CONTINUA"</formula>
    </cfRule>
    <cfRule type="expression" dxfId="396" priority="794">
      <formula>#REF!="NO CONTINUA"</formula>
    </cfRule>
    <cfRule type="expression" dxfId="395" priority="795">
      <formula>#REF!="CAMBIO NUESTRO"</formula>
    </cfRule>
    <cfRule type="expression" dxfId="394" priority="796">
      <formula>#REF!="OTROS CAMBIO"</formula>
    </cfRule>
    <cfRule type="expression" dxfId="393" priority="797">
      <formula>#REF!="PENDIENTE"</formula>
    </cfRule>
    <cfRule type="expression" dxfId="392" priority="798">
      <formula>#REF!="CONTINUA"</formula>
    </cfRule>
    <cfRule type="expression" dxfId="391" priority="799">
      <formula>#REF!="CAMBIO NUESTRO"</formula>
    </cfRule>
    <cfRule type="expression" dxfId="390" priority="800">
      <formula>#REF!="OTROS CAMBIO"</formula>
    </cfRule>
    <cfRule type="expression" dxfId="389" priority="801">
      <formula>#REF!="PENDIENTE"</formula>
    </cfRule>
    <cfRule type="expression" dxfId="388" priority="802">
      <formula>#REF!="CONTINUA"</formula>
    </cfRule>
  </conditionalFormatting>
  <conditionalFormatting sqref="W157:W159">
    <cfRule type="expression" dxfId="387" priority="784">
      <formula>#REF!="NO CONTINUA"</formula>
    </cfRule>
    <cfRule type="expression" dxfId="386" priority="785">
      <formula>#REF!="CAMBIO NUESTRO"</formula>
    </cfRule>
    <cfRule type="expression" dxfId="385" priority="786">
      <formula>#REF!="OTROS CAMBIO"</formula>
    </cfRule>
    <cfRule type="expression" dxfId="384" priority="787">
      <formula>#REF!="PENDIENTE"</formula>
    </cfRule>
    <cfRule type="expression" dxfId="383" priority="788">
      <formula>#REF!="CONTINUA"</formula>
    </cfRule>
  </conditionalFormatting>
  <conditionalFormatting sqref="W191">
    <cfRule type="expression" dxfId="382" priority="730">
      <formula>#REF!="NO CONTINUA"</formula>
    </cfRule>
    <cfRule type="expression" dxfId="381" priority="731">
      <formula>#REF!="CAMBIO NUESTRO"</formula>
    </cfRule>
    <cfRule type="expression" dxfId="380" priority="732">
      <formula>#REF!="OTROS CAMBIO"</formula>
    </cfRule>
    <cfRule type="expression" dxfId="379" priority="733">
      <formula>#REF!="PENDIENTE"</formula>
    </cfRule>
    <cfRule type="expression" dxfId="378" priority="734">
      <formula>#REF!="CONTINUA"</formula>
    </cfRule>
  </conditionalFormatting>
  <conditionalFormatting sqref="W203">
    <cfRule type="expression" dxfId="377" priority="2478">
      <formula>#REF!="NO CONTINUA"</formula>
    </cfRule>
    <cfRule type="expression" dxfId="376" priority="2479">
      <formula>#REF!="CAMBIO NUESTRO"</formula>
    </cfRule>
    <cfRule type="expression" dxfId="375" priority="2480">
      <formula>#REF!="OTROS CAMBIO"</formula>
    </cfRule>
    <cfRule type="expression" dxfId="374" priority="2481">
      <formula>#REF!="PENDIENTE"</formula>
    </cfRule>
    <cfRule type="expression" dxfId="373" priority="2482">
      <formula>#REF!="CONTINUA"</formula>
    </cfRule>
  </conditionalFormatting>
  <conditionalFormatting sqref="W206">
    <cfRule type="expression" dxfId="372" priority="589">
      <formula>#REF!="NO CONTINUA"</formula>
    </cfRule>
    <cfRule type="expression" dxfId="371" priority="590">
      <formula>#REF!="CAMBIO NUESTRO"</formula>
    </cfRule>
    <cfRule type="expression" dxfId="370" priority="591">
      <formula>#REF!="OTROS CAMBIO"</formula>
    </cfRule>
    <cfRule type="expression" dxfId="369" priority="592">
      <formula>#REF!="PENDIENTE"</formula>
    </cfRule>
    <cfRule type="expression" dxfId="368" priority="593">
      <formula>#REF!="CONTINUA"</formula>
    </cfRule>
  </conditionalFormatting>
  <conditionalFormatting sqref="W223:W224">
    <cfRule type="expression" dxfId="367" priority="2483">
      <formula>#REF!="NO CONTINUA"</formula>
    </cfRule>
    <cfRule type="expression" dxfId="366" priority="2484">
      <formula>#REF!="CAMBIO NUESTRO"</formula>
    </cfRule>
    <cfRule type="expression" dxfId="365" priority="2485">
      <formula>#REF!="OTROS CAMBIO"</formula>
    </cfRule>
    <cfRule type="expression" dxfId="364" priority="2486">
      <formula>#REF!="PENDIENTE"</formula>
    </cfRule>
    <cfRule type="expression" dxfId="363" priority="2487">
      <formula>#REF!="CONTINUA"</formula>
    </cfRule>
  </conditionalFormatting>
  <conditionalFormatting sqref="W254">
    <cfRule type="expression" dxfId="362" priority="64">
      <formula>#REF!="NO CONTINUA"</formula>
    </cfRule>
    <cfRule type="expression" dxfId="361" priority="65">
      <formula>#REF!="CAMBIO NUESTRO"</formula>
    </cfRule>
    <cfRule type="expression" dxfId="360" priority="66">
      <formula>#REF!="OTROS CAMBIO"</formula>
    </cfRule>
    <cfRule type="expression" dxfId="359" priority="67">
      <formula>#REF!="PENDIENTE"</formula>
    </cfRule>
    <cfRule type="expression" dxfId="358" priority="68">
      <formula>#REF!="CONTINUA"</formula>
    </cfRule>
  </conditionalFormatting>
  <conditionalFormatting sqref="W278:W280">
    <cfRule type="expression" dxfId="357" priority="977">
      <formula>#REF!="NO CONTINUA"</formula>
    </cfRule>
    <cfRule type="expression" dxfId="356" priority="978">
      <formula>#REF!="CAMBIO NUESTRO"</formula>
    </cfRule>
  </conditionalFormatting>
  <conditionalFormatting sqref="W278:W281">
    <cfRule type="expression" dxfId="355" priority="979">
      <formula>#REF!="OTROS CAMBIO"</formula>
    </cfRule>
    <cfRule type="expression" dxfId="354" priority="980">
      <formula>#REF!="PENDIENTE"</formula>
    </cfRule>
    <cfRule type="expression" dxfId="353" priority="981">
      <formula>#REF!="CONTINUA"</formula>
    </cfRule>
  </conditionalFormatting>
  <conditionalFormatting sqref="W281">
    <cfRule type="expression" dxfId="352" priority="2565">
      <formula>#REF!="CAMBIO NUESTRO"</formula>
    </cfRule>
    <cfRule type="expression" dxfId="351" priority="2566">
      <formula>#REF!="PENDIENTE DEFINIR"</formula>
    </cfRule>
    <cfRule type="expression" dxfId="350" priority="2567">
      <formula>#REF!="NO CONTINUA"</formula>
    </cfRule>
  </conditionalFormatting>
  <conditionalFormatting sqref="W284:W826">
    <cfRule type="expression" dxfId="349" priority="2531">
      <formula>#REF!="NO CONTINUA"</formula>
    </cfRule>
  </conditionalFormatting>
  <conditionalFormatting sqref="W305">
    <cfRule type="expression" dxfId="348" priority="2515">
      <formula>#REF!="OTROS CAMBIO"</formula>
    </cfRule>
    <cfRule type="expression" dxfId="347" priority="2516">
      <formula>#REF!="PENDIENTE"</formula>
    </cfRule>
    <cfRule type="expression" dxfId="346" priority="2517">
      <formula>#REF!="CONTINUA"</formula>
    </cfRule>
    <cfRule type="expression" dxfId="345" priority="2518">
      <formula>#REF!="CAMBIO NUESTRO"</formula>
    </cfRule>
    <cfRule type="expression" dxfId="344" priority="2519">
      <formula>#REF!="NO CONTINUA"</formula>
    </cfRule>
  </conditionalFormatting>
  <conditionalFormatting sqref="W337:W338">
    <cfRule type="expression" dxfId="343" priority="2526">
      <formula>#REF!="OTROS CAMBIO"</formula>
    </cfRule>
    <cfRule type="expression" dxfId="342" priority="2527">
      <formula>#REF!="PENDIENTE"</formula>
    </cfRule>
    <cfRule type="expression" dxfId="341" priority="2528">
      <formula>#REF!="CONTINUA"</formula>
    </cfRule>
    <cfRule type="expression" dxfId="340" priority="2529">
      <formula>#REF!="CAMBIO NUESTRO"</formula>
    </cfRule>
    <cfRule type="expression" dxfId="339" priority="2530">
      <formula>#REF!="PENDIENTE DEFINIR"</formula>
    </cfRule>
  </conditionalFormatting>
  <conditionalFormatting sqref="W340">
    <cfRule type="expression" dxfId="338" priority="2498">
      <formula>#REF!="NO CONTINUA"</formula>
    </cfRule>
    <cfRule type="expression" dxfId="337" priority="2499">
      <formula>#REF!="CAMBIO NUESTRO"</formula>
    </cfRule>
    <cfRule type="expression" dxfId="336" priority="2500">
      <formula>#REF!="OTROS CAMBIO"</formula>
    </cfRule>
    <cfRule type="expression" dxfId="335" priority="2501">
      <formula>#REF!="PENDIENTE"</formula>
    </cfRule>
    <cfRule type="expression" dxfId="334" priority="2502">
      <formula>#REF!="CONTINUA"</formula>
    </cfRule>
  </conditionalFormatting>
  <conditionalFormatting sqref="W387">
    <cfRule type="duplicateValues" dxfId="333" priority="27073"/>
  </conditionalFormatting>
  <conditionalFormatting sqref="W414">
    <cfRule type="expression" dxfId="332" priority="2493">
      <formula>#REF!="NO CONTINUA"</formula>
    </cfRule>
    <cfRule type="expression" dxfId="331" priority="2494">
      <formula>#REF!="CAMBIO NUESTRO"</formula>
    </cfRule>
    <cfRule type="expression" dxfId="330" priority="2495">
      <formula>#REF!="OTROS CAMBIO"</formula>
    </cfRule>
    <cfRule type="expression" dxfId="329" priority="2496">
      <formula>#REF!="PENDIENTE"</formula>
    </cfRule>
    <cfRule type="expression" dxfId="328" priority="2497">
      <formula>#REF!="CONTINUA"</formula>
    </cfRule>
  </conditionalFormatting>
  <conditionalFormatting sqref="W423">
    <cfRule type="expression" dxfId="327" priority="927">
      <formula>#REF!="CAMBIO NUESTRO"</formula>
    </cfRule>
    <cfRule type="expression" dxfId="326" priority="928">
      <formula>#REF!="OTROS CAMBIO"</formula>
    </cfRule>
    <cfRule type="expression" dxfId="325" priority="929">
      <formula>#REF!="PENDIENTE"</formula>
    </cfRule>
    <cfRule type="expression" dxfId="324" priority="930">
      <formula>#REF!="CONTINUA"</formula>
    </cfRule>
  </conditionalFormatting>
  <conditionalFormatting sqref="W439">
    <cfRule type="expression" dxfId="323" priority="1091">
      <formula>#REF!="NO CONTINUA"</formula>
    </cfRule>
    <cfRule type="expression" dxfId="322" priority="1092">
      <formula>#REF!="CAMBIO NUESTRO"</formula>
    </cfRule>
    <cfRule type="expression" dxfId="321" priority="1093">
      <formula>#REF!="OTROS CAMBIO"</formula>
    </cfRule>
    <cfRule type="expression" dxfId="320" priority="1094">
      <formula>#REF!="PENDIENTE"</formula>
    </cfRule>
    <cfRule type="expression" dxfId="319" priority="1095">
      <formula>#REF!="CONTINUA"</formula>
    </cfRule>
  </conditionalFormatting>
  <conditionalFormatting sqref="W455:W456">
    <cfRule type="expression" dxfId="318" priority="2463">
      <formula>#REF!="NO CONTINUA"</formula>
    </cfRule>
    <cfRule type="expression" dxfId="317" priority="2464">
      <formula>#REF!="CAMBIO NUESTRO"</formula>
    </cfRule>
    <cfRule type="expression" dxfId="316" priority="2465">
      <formula>#REF!="OTROS CAMBIO"</formula>
    </cfRule>
    <cfRule type="expression" dxfId="315" priority="2466">
      <formula>#REF!="PENDIENTE"</formula>
    </cfRule>
    <cfRule type="expression" dxfId="314" priority="2467">
      <formula>#REF!="CONTINUA"</formula>
    </cfRule>
  </conditionalFormatting>
  <conditionalFormatting sqref="W457:W458">
    <cfRule type="expression" dxfId="313" priority="2419">
      <formula>#REF!="CAMBIO NUESTRO"</formula>
    </cfRule>
    <cfRule type="expression" dxfId="312" priority="2420">
      <formula>#REF!="OTROS CAMBIO"</formula>
    </cfRule>
    <cfRule type="expression" dxfId="311" priority="2421">
      <formula>#REF!="PENDIENTE"</formula>
    </cfRule>
    <cfRule type="expression" dxfId="310" priority="2422">
      <formula>#REF!="CONTINUA"</formula>
    </cfRule>
  </conditionalFormatting>
  <conditionalFormatting sqref="W458">
    <cfRule type="expression" dxfId="309" priority="2418">
      <formula>#REF!="NO CONTINUA"</formula>
    </cfRule>
  </conditionalFormatting>
  <conditionalFormatting sqref="W486">
    <cfRule type="expression" dxfId="308" priority="931">
      <formula>#REF!="CAMBIO NUESTRO"</formula>
    </cfRule>
    <cfRule type="expression" dxfId="307" priority="932">
      <formula>#REF!="OTROS CAMBIO"</formula>
    </cfRule>
    <cfRule type="expression" dxfId="306" priority="933">
      <formula>#REF!="PENDIENTE"</formula>
    </cfRule>
    <cfRule type="expression" dxfId="305" priority="934">
      <formula>#REF!="CONTINUA"</formula>
    </cfRule>
  </conditionalFormatting>
  <conditionalFormatting sqref="W544:W545">
    <cfRule type="expression" dxfId="304" priority="1161">
      <formula>#REF!="PENDIENTE DEFINIR"</formula>
    </cfRule>
    <cfRule type="expression" dxfId="303" priority="1162">
      <formula>#REF!="NO CONTINUA"</formula>
    </cfRule>
    <cfRule type="expression" dxfId="302" priority="1163">
      <formula>#REF!="CAMBIO NUESTRO"</formula>
    </cfRule>
    <cfRule type="expression" dxfId="301" priority="1164">
      <formula>#REF!="OTROS CAMBIO"</formula>
    </cfRule>
    <cfRule type="expression" dxfId="300" priority="1165">
      <formula>#REF!="PENDIENTE"</formula>
    </cfRule>
    <cfRule type="expression" dxfId="299" priority="1166">
      <formula>#REF!="CONTINUA"</formula>
    </cfRule>
  </conditionalFormatting>
  <conditionalFormatting sqref="W556:W557">
    <cfRule type="expression" dxfId="298" priority="1167">
      <formula>#REF!="PENDIENTE DEFINIR"</formula>
    </cfRule>
    <cfRule type="expression" dxfId="297" priority="1168">
      <formula>#REF!="NO CONTINUA"</formula>
    </cfRule>
    <cfRule type="expression" dxfId="296" priority="1169">
      <formula>#REF!="CAMBIO NUESTRO"</formula>
    </cfRule>
    <cfRule type="expression" dxfId="295" priority="1170">
      <formula>#REF!="OTROS CAMBIO"</formula>
    </cfRule>
    <cfRule type="expression" dxfId="294" priority="1171">
      <formula>#REF!="PENDIENTE"</formula>
    </cfRule>
    <cfRule type="expression" dxfId="293" priority="1172">
      <formula>#REF!="CONTINUA"</formula>
    </cfRule>
  </conditionalFormatting>
  <conditionalFormatting sqref="W559">
    <cfRule type="duplicateValues" dxfId="292" priority="27069"/>
  </conditionalFormatting>
  <conditionalFormatting sqref="W562">
    <cfRule type="duplicateValues" dxfId="291" priority="27071"/>
  </conditionalFormatting>
  <conditionalFormatting sqref="W599">
    <cfRule type="expression" dxfId="290" priority="841">
      <formula>#REF!="PENDIENTE DEFINIR"</formula>
    </cfRule>
    <cfRule type="expression" dxfId="289" priority="842">
      <formula>#REF!="NO CONTINUA"</formula>
    </cfRule>
    <cfRule type="expression" dxfId="288" priority="843">
      <formula>#REF!="CAMBIO NUESTRO"</formula>
    </cfRule>
    <cfRule type="expression" dxfId="287" priority="844">
      <formula>#REF!="OTROS CAMBIO"</formula>
    </cfRule>
    <cfRule type="expression" dxfId="286" priority="845">
      <formula>#REF!="PENDIENTE"</formula>
    </cfRule>
    <cfRule type="expression" dxfId="285" priority="846">
      <formula>#REF!="CONTINUA"</formula>
    </cfRule>
  </conditionalFormatting>
  <conditionalFormatting sqref="W600">
    <cfRule type="expression" dxfId="284" priority="2509">
      <formula>#REF!="PENDIENTE DEFINIR"</formula>
    </cfRule>
    <cfRule type="expression" dxfId="283" priority="2510">
      <formula>#REF!="NO CONTINUA"</formula>
    </cfRule>
    <cfRule type="expression" dxfId="282" priority="2511">
      <formula>#REF!="CAMBIO NUESTRO"</formula>
    </cfRule>
    <cfRule type="expression" dxfId="281" priority="2512">
      <formula>#REF!="OTROS CAMBIO"</formula>
    </cfRule>
    <cfRule type="expression" dxfId="280" priority="2513">
      <formula>#REF!="PENDIENTE"</formula>
    </cfRule>
    <cfRule type="expression" dxfId="279" priority="2514">
      <formula>#REF!="CONTINUA"</formula>
    </cfRule>
  </conditionalFormatting>
  <conditionalFormatting sqref="W607:W631">
    <cfRule type="expression" dxfId="278" priority="833">
      <formula>#REF!="CAMBIO NUESTRO"</formula>
    </cfRule>
    <cfRule type="expression" dxfId="277" priority="834">
      <formula>#REF!="OTROS CAMBIO"</formula>
    </cfRule>
    <cfRule type="expression" dxfId="276" priority="835">
      <formula>#REF!="PENDIENTE"</formula>
    </cfRule>
    <cfRule type="expression" dxfId="275" priority="836">
      <formula>#REF!="CONTINUA"</formula>
    </cfRule>
  </conditionalFormatting>
  <conditionalFormatting sqref="W616">
    <cfRule type="expression" dxfId="274" priority="2520">
      <formula>#REF!="OTROS CAMBIO"</formula>
    </cfRule>
    <cfRule type="expression" dxfId="273" priority="2521">
      <formula>#REF!="PENDIENTE"</formula>
    </cfRule>
    <cfRule type="expression" dxfId="272" priority="2522">
      <formula>#REF!="CONTINUA"</formula>
    </cfRule>
    <cfRule type="expression" dxfId="271" priority="2523">
      <formula>#REF!="CAMBIO NUESTRO"</formula>
    </cfRule>
    <cfRule type="expression" dxfId="270" priority="2524">
      <formula>#REF!="PENDIENTE DEFINIR"</formula>
    </cfRule>
    <cfRule type="expression" dxfId="269" priority="2525">
      <formula>#REF!="NO CONTINUA"</formula>
    </cfRule>
  </conditionalFormatting>
  <conditionalFormatting sqref="W619">
    <cfRule type="expression" dxfId="268" priority="2503">
      <formula>#REF!="PENDIENTE DEFINIR"</formula>
    </cfRule>
    <cfRule type="expression" dxfId="267" priority="2504">
      <formula>#REF!="NO CONTINUA"</formula>
    </cfRule>
    <cfRule type="expression" dxfId="266" priority="2505">
      <formula>#REF!="CAMBIO NUESTRO"</formula>
    </cfRule>
    <cfRule type="expression" dxfId="265" priority="2506">
      <formula>#REF!="OTROS CAMBIO"</formula>
    </cfRule>
    <cfRule type="expression" dxfId="264" priority="2507">
      <formula>#REF!="PENDIENTE"</formula>
    </cfRule>
    <cfRule type="expression" dxfId="263" priority="2508">
      <formula>#REF!="CONTINUA"</formula>
    </cfRule>
  </conditionalFormatting>
  <conditionalFormatting sqref="W632">
    <cfRule type="duplicateValues" dxfId="262" priority="27072"/>
  </conditionalFormatting>
  <conditionalFormatting sqref="W633">
    <cfRule type="containsText" dxfId="261" priority="2435" operator="containsText" text="pendiente">
      <formula>NOT(ISERROR(SEARCH("pendiente",W633)))</formula>
    </cfRule>
    <cfRule type="containsText" dxfId="260" priority="2436" operator="containsText" text="PENDIENTE">
      <formula>NOT(ISERROR(SEARCH("PENDIENTE",W633)))</formula>
    </cfRule>
    <cfRule type="containsText" dxfId="259" priority="2437" operator="containsText" text="DEFINIR">
      <formula>NOT(ISERROR(SEARCH("DEFINIR",W633)))</formula>
    </cfRule>
    <cfRule type="duplicateValues" dxfId="258" priority="27070"/>
  </conditionalFormatting>
  <conditionalFormatting sqref="W633:W643 W435:W443 W645:W646 W597:W605 W112:W113 W126 W131 W133 W59:W61 W63:W80 W93 W95 W101 W103 W384:W386 W388:W399 W401:W403 W406:W413 W420 W445:W453 W460:W468 W470 W474:W475 W484 W704">
    <cfRule type="expression" dxfId="257" priority="2445">
      <formula>#REF!="CAMBIO NUESTRO"</formula>
    </cfRule>
  </conditionalFormatting>
  <conditionalFormatting sqref="W645">
    <cfRule type="expression" dxfId="256" priority="904">
      <formula>#REF!="CAMBIO NUESTRO"</formula>
    </cfRule>
    <cfRule type="expression" dxfId="255" priority="905">
      <formula>#REF!="OTROS CAMBIO"</formula>
    </cfRule>
    <cfRule type="expression" dxfId="254" priority="906">
      <formula>#REF!="PENDIENTE"</formula>
    </cfRule>
    <cfRule type="expression" dxfId="253" priority="907">
      <formula>#REF!="CONTINUA"</formula>
    </cfRule>
  </conditionalFormatting>
  <conditionalFormatting sqref="W645:W646">
    <cfRule type="expression" dxfId="252" priority="900">
      <formula>#REF!="PENDIENTE DEFINIR"</formula>
    </cfRule>
    <cfRule type="expression" dxfId="251" priority="902">
      <formula>#REF!="NO CONTINUA"</formula>
    </cfRule>
  </conditionalFormatting>
  <conditionalFormatting sqref="W646 W99 W572 W268">
    <cfRule type="expression" dxfId="250" priority="2488">
      <formula>#REF!="NO CONTINUA"</formula>
    </cfRule>
  </conditionalFormatting>
  <conditionalFormatting sqref="W707">
    <cfRule type="expression" dxfId="249" priority="884">
      <formula>#REF!="CAMBIO NUESTRO"</formula>
    </cfRule>
    <cfRule type="expression" dxfId="248" priority="885">
      <formula>#REF!="OTROS CAMBIO"</formula>
    </cfRule>
    <cfRule type="expression" dxfId="247" priority="886">
      <formula>#REF!="PENDIENTE"</formula>
    </cfRule>
    <cfRule type="expression" dxfId="246" priority="887">
      <formula>#REF!="CONTINUA"</formula>
    </cfRule>
  </conditionalFormatting>
  <conditionalFormatting sqref="W709:W717">
    <cfRule type="expression" dxfId="245" priority="872">
      <formula>#REF!="CAMBIO NUESTRO"</formula>
    </cfRule>
    <cfRule type="expression" dxfId="244" priority="873">
      <formula>#REF!="OTROS CAMBIO"</formula>
    </cfRule>
    <cfRule type="expression" dxfId="243" priority="874">
      <formula>#REF!="PENDIENTE"</formula>
    </cfRule>
    <cfRule type="expression" dxfId="242" priority="875">
      <formula>#REF!="CONTINUA"</formula>
    </cfRule>
  </conditionalFormatting>
  <conditionalFormatting sqref="W731">
    <cfRule type="expression" dxfId="241" priority="896">
      <formula>#REF!="CAMBIO NUESTRO"</formula>
    </cfRule>
    <cfRule type="expression" dxfId="240" priority="897">
      <formula>#REF!="OTROS CAMBIO"</formula>
    </cfRule>
    <cfRule type="expression" dxfId="239" priority="898">
      <formula>#REF!="PENDIENTE"</formula>
    </cfRule>
    <cfRule type="expression" dxfId="238" priority="899">
      <formula>#REF!="CONTINUA"</formula>
    </cfRule>
  </conditionalFormatting>
  <conditionalFormatting sqref="W734:W736">
    <cfRule type="expression" dxfId="237" priority="1081">
      <formula>#REF!="CAMBIO NUESTRO"</formula>
    </cfRule>
    <cfRule type="expression" dxfId="236" priority="1082">
      <formula>#REF!="OTROS CAMBIO"</formula>
    </cfRule>
    <cfRule type="expression" dxfId="235" priority="1083">
      <formula>#REF!="PENDIENTE"</formula>
    </cfRule>
    <cfRule type="expression" dxfId="234" priority="1084">
      <formula>#REF!="CONTINUA"</formula>
    </cfRule>
  </conditionalFormatting>
  <conditionalFormatting sqref="AD1">
    <cfRule type="duplicateValues" dxfId="233" priority="259"/>
  </conditionalFormatting>
  <conditionalFormatting sqref="AD1:AD1048576">
    <cfRule type="containsText" dxfId="232" priority="258" operator="containsText" text="EJECUCIÓN">
      <formula>NOT(ISERROR(SEARCH("EJECUCIÓN",AD1)))</formula>
    </cfRule>
  </conditionalFormatting>
  <conditionalFormatting sqref="AD2:AD1048576">
    <cfRule type="containsText" dxfId="231" priority="296" operator="containsText" text="RECHAZADO">
      <formula>NOT(ISERROR(SEARCH("RECHAZADO",AD2)))</formula>
    </cfRule>
    <cfRule type="containsText" dxfId="230" priority="297" operator="containsText" text="REVISIÓN">
      <formula>NOT(ISERROR(SEARCH("REVISIÓN",AD2)))</formula>
    </cfRule>
    <cfRule type="containsText" dxfId="229" priority="298" operator="containsText" text="APROBACIÓN">
      <formula>NOT(ISERROR(SEARCH("APROBACIÓN",AD2)))</formula>
    </cfRule>
    <cfRule type="containsText" dxfId="228" priority="299" operator="containsText" text="FIRMADO">
      <formula>NOT(ISERROR(SEARCH("FIRMADO",AD2)))</formula>
    </cfRule>
  </conditionalFormatting>
  <dataValidations count="1">
    <dataValidation allowBlank="1" showInputMessage="1" showErrorMessage="1" sqref="AE1 F1:F1048576 T2:T1048576" xr:uid="{00000000-0002-0000-0300-000000000000}"/>
  </dataValidations>
  <pageMargins left="0.7" right="0.7" top="0.75" bottom="0.75" header="0.3" footer="0.3"/>
  <legacyDrawing r:id="rId1"/>
  <extLst>
    <ext xmlns:x14="http://schemas.microsoft.com/office/spreadsheetml/2009/9/main" uri="{CCE6A557-97BC-4b89-ADB6-D9C93CAAB3DF}">
      <x14:dataValidations xmlns:xm="http://schemas.microsoft.com/office/excel/2006/main" count="2">
        <x14:dataValidation type="list" showInputMessage="1" showErrorMessage="1" xr:uid="{00000000-0002-0000-0300-000001000000}">
          <x14:formula1>
            <xm:f>filtros!$H$3:$H$10</xm:f>
          </x14:formula1>
          <xm:sqref>AD2:AD1048576</xm:sqref>
        </x14:dataValidation>
        <x14:dataValidation type="list" showInputMessage="1" showErrorMessage="1" xr:uid="{00000000-0002-0000-0300-000002000000}">
          <x14:formula1>
            <xm:f>filtros!$C$13:$C$17</xm:f>
          </x14:formula1>
          <xm:sqref>AE2:AE1048576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S875"/>
  <sheetViews>
    <sheetView workbookViewId="0">
      <pane ySplit="1" topLeftCell="A2" activePane="bottomLeft" state="frozen"/>
      <selection pane="bottomLeft" activeCell="P18" sqref="P18"/>
    </sheetView>
  </sheetViews>
  <sheetFormatPr baseColWidth="10" defaultColWidth="9.140625" defaultRowHeight="15" x14ac:dyDescent="0.25"/>
  <cols>
    <col min="1" max="1" width="9.140625" style="22"/>
    <col min="3" max="3" width="26.7109375" customWidth="1"/>
    <col min="4" max="4" width="21" bestFit="1" customWidth="1"/>
    <col min="5" max="5" width="51.7109375" bestFit="1" customWidth="1"/>
    <col min="6" max="8" width="13.28515625" customWidth="1"/>
    <col min="9" max="9" width="19" customWidth="1"/>
    <col min="11" max="11" width="18.85546875" bestFit="1" customWidth="1"/>
    <col min="12" max="12" width="29.140625" customWidth="1"/>
    <col min="13" max="13" width="24.85546875" customWidth="1"/>
    <col min="14" max="14" width="13" customWidth="1"/>
    <col min="15" max="15" width="17.42578125" customWidth="1"/>
    <col min="16" max="16" width="27.140625" customWidth="1"/>
    <col min="17" max="17" width="19.85546875" customWidth="1"/>
    <col min="18" max="18" width="19.28515625" bestFit="1" customWidth="1"/>
    <col min="19" max="19" width="21.7109375" customWidth="1"/>
    <col min="20" max="20" width="15.85546875" bestFit="1" customWidth="1"/>
    <col min="21" max="21" width="11.7109375" bestFit="1" customWidth="1"/>
    <col min="22" max="22" width="11.85546875" bestFit="1" customWidth="1"/>
    <col min="23" max="23" width="13.7109375" bestFit="1" customWidth="1"/>
    <col min="24" max="24" width="12.85546875" bestFit="1" customWidth="1"/>
  </cols>
  <sheetData>
    <row r="1" spans="1:18" x14ac:dyDescent="0.25">
      <c r="A1" s="49" t="s">
        <v>47</v>
      </c>
      <c r="B1" s="49" t="s">
        <v>48</v>
      </c>
      <c r="C1" s="49" t="s">
        <v>49</v>
      </c>
      <c r="D1" s="49" t="s">
        <v>50</v>
      </c>
      <c r="E1" s="49" t="s">
        <v>51</v>
      </c>
      <c r="F1" s="49" t="s">
        <v>52</v>
      </c>
      <c r="G1" s="50" t="s">
        <v>1015</v>
      </c>
      <c r="H1" s="50" t="s">
        <v>1016</v>
      </c>
      <c r="I1" s="49" t="s">
        <v>53</v>
      </c>
      <c r="L1" s="21" t="s">
        <v>53</v>
      </c>
      <c r="M1" s="21" t="s">
        <v>50</v>
      </c>
    </row>
    <row r="2" spans="1:18" x14ac:dyDescent="0.25">
      <c r="A2" s="28">
        <v>1</v>
      </c>
      <c r="B2" s="28" t="s">
        <v>55</v>
      </c>
      <c r="C2" s="28" t="s">
        <v>56</v>
      </c>
      <c r="D2" s="28" t="s">
        <v>57</v>
      </c>
      <c r="E2" s="28" t="s">
        <v>58</v>
      </c>
      <c r="F2" s="28">
        <v>145406</v>
      </c>
      <c r="G2" s="51">
        <v>1023894240</v>
      </c>
      <c r="H2" s="51">
        <v>3008429157</v>
      </c>
      <c r="I2" s="52" t="s">
        <v>59</v>
      </c>
      <c r="L2" t="s">
        <v>59</v>
      </c>
      <c r="M2" t="s">
        <v>79</v>
      </c>
      <c r="Q2" t="s">
        <v>59</v>
      </c>
      <c r="R2">
        <v>66</v>
      </c>
    </row>
    <row r="3" spans="1:18" x14ac:dyDescent="0.25">
      <c r="A3" s="28">
        <v>2</v>
      </c>
      <c r="B3" s="28" t="s">
        <v>55</v>
      </c>
      <c r="C3" s="28" t="s">
        <v>56</v>
      </c>
      <c r="D3" s="28" t="s">
        <v>57</v>
      </c>
      <c r="E3" s="28" t="s">
        <v>60</v>
      </c>
      <c r="F3" s="28">
        <v>145497</v>
      </c>
      <c r="G3" s="51">
        <v>1031127862</v>
      </c>
      <c r="H3" s="51">
        <v>3202665697</v>
      </c>
      <c r="I3" s="52" t="s">
        <v>59</v>
      </c>
      <c r="M3" t="s">
        <v>57</v>
      </c>
      <c r="Q3" t="s">
        <v>62</v>
      </c>
      <c r="R3">
        <v>67</v>
      </c>
    </row>
    <row r="4" spans="1:18" x14ac:dyDescent="0.25">
      <c r="A4" s="28">
        <v>3</v>
      </c>
      <c r="B4" s="28" t="s">
        <v>55</v>
      </c>
      <c r="C4" s="28" t="s">
        <v>56</v>
      </c>
      <c r="D4" s="28" t="s">
        <v>57</v>
      </c>
      <c r="E4" s="28" t="s">
        <v>63</v>
      </c>
      <c r="F4" s="28">
        <v>145497</v>
      </c>
      <c r="G4" s="51">
        <v>79661279</v>
      </c>
      <c r="H4" s="51">
        <v>3144543050</v>
      </c>
      <c r="I4" s="52" t="s">
        <v>59</v>
      </c>
      <c r="L4" t="s">
        <v>61</v>
      </c>
      <c r="M4" t="s">
        <v>260</v>
      </c>
      <c r="Q4" s="25" t="s">
        <v>65</v>
      </c>
      <c r="R4">
        <v>66</v>
      </c>
    </row>
    <row r="5" spans="1:18" x14ac:dyDescent="0.25">
      <c r="A5" s="28">
        <v>4</v>
      </c>
      <c r="B5" s="28" t="s">
        <v>55</v>
      </c>
      <c r="C5" s="28" t="s">
        <v>56</v>
      </c>
      <c r="D5" s="28" t="s">
        <v>57</v>
      </c>
      <c r="E5" s="28" t="s">
        <v>66</v>
      </c>
      <c r="F5" s="28">
        <v>145614</v>
      </c>
      <c r="G5" s="51">
        <v>1031134259</v>
      </c>
      <c r="H5" s="51">
        <v>3104841799</v>
      </c>
      <c r="I5" s="52" t="s">
        <v>59</v>
      </c>
      <c r="M5" t="s">
        <v>252</v>
      </c>
      <c r="Q5" t="s">
        <v>61</v>
      </c>
      <c r="R5">
        <v>67</v>
      </c>
    </row>
    <row r="6" spans="1:18" x14ac:dyDescent="0.25">
      <c r="A6" s="28">
        <v>5</v>
      </c>
      <c r="B6" s="28" t="s">
        <v>55</v>
      </c>
      <c r="C6" s="28" t="s">
        <v>56</v>
      </c>
      <c r="D6" s="28" t="s">
        <v>57</v>
      </c>
      <c r="E6" s="28" t="s">
        <v>68</v>
      </c>
      <c r="F6" s="28">
        <v>145497</v>
      </c>
      <c r="G6" s="51">
        <v>1147954549</v>
      </c>
      <c r="H6" s="51">
        <v>3007611471</v>
      </c>
      <c r="I6" s="52" t="s">
        <v>59</v>
      </c>
      <c r="L6" t="s">
        <v>64</v>
      </c>
      <c r="M6" t="s">
        <v>182</v>
      </c>
      <c r="Q6" t="s">
        <v>70</v>
      </c>
      <c r="R6">
        <v>66</v>
      </c>
    </row>
    <row r="7" spans="1:18" x14ac:dyDescent="0.25">
      <c r="A7" s="28">
        <v>6</v>
      </c>
      <c r="B7" s="28" t="s">
        <v>55</v>
      </c>
      <c r="C7" s="28" t="s">
        <v>56</v>
      </c>
      <c r="D7" s="28" t="s">
        <v>57</v>
      </c>
      <c r="E7" s="28" t="s">
        <v>71</v>
      </c>
      <c r="F7" s="28">
        <v>145460</v>
      </c>
      <c r="G7" s="51">
        <v>80513261</v>
      </c>
      <c r="H7" s="51">
        <v>3204951963</v>
      </c>
      <c r="I7" s="52" t="s">
        <v>59</v>
      </c>
      <c r="M7" t="s">
        <v>275</v>
      </c>
      <c r="Q7" t="s">
        <v>2302</v>
      </c>
      <c r="R7">
        <v>66</v>
      </c>
    </row>
    <row r="8" spans="1:18" x14ac:dyDescent="0.25">
      <c r="A8" s="28">
        <v>7</v>
      </c>
      <c r="B8" s="28" t="s">
        <v>55</v>
      </c>
      <c r="C8" s="28" t="s">
        <v>56</v>
      </c>
      <c r="D8" s="28" t="s">
        <v>57</v>
      </c>
      <c r="E8" s="28" t="s">
        <v>74</v>
      </c>
      <c r="F8" s="28">
        <v>145460</v>
      </c>
      <c r="G8" s="51"/>
      <c r="H8" s="51">
        <v>3192574675</v>
      </c>
      <c r="I8" s="52" t="s">
        <v>59</v>
      </c>
      <c r="L8" t="s">
        <v>67</v>
      </c>
      <c r="M8" t="s">
        <v>418</v>
      </c>
      <c r="Q8" t="s">
        <v>75</v>
      </c>
      <c r="R8">
        <v>67</v>
      </c>
    </row>
    <row r="9" spans="1:18" x14ac:dyDescent="0.25">
      <c r="A9" s="28">
        <v>8</v>
      </c>
      <c r="B9" s="28" t="s">
        <v>55</v>
      </c>
      <c r="C9" s="28" t="s">
        <v>56</v>
      </c>
      <c r="D9" s="28" t="s">
        <v>57</v>
      </c>
      <c r="E9" s="28" t="s">
        <v>76</v>
      </c>
      <c r="F9" s="28">
        <v>145460</v>
      </c>
      <c r="G9" s="51">
        <v>1121848917</v>
      </c>
      <c r="H9" s="51">
        <v>3144719481</v>
      </c>
      <c r="I9" s="52" t="s">
        <v>59</v>
      </c>
      <c r="M9" t="s">
        <v>245</v>
      </c>
      <c r="Q9" t="s">
        <v>64</v>
      </c>
      <c r="R9">
        <v>66</v>
      </c>
    </row>
    <row r="10" spans="1:18" x14ac:dyDescent="0.25">
      <c r="A10" s="28">
        <v>9</v>
      </c>
      <c r="B10" s="28" t="s">
        <v>55</v>
      </c>
      <c r="C10" s="28" t="s">
        <v>56</v>
      </c>
      <c r="D10" s="28" t="s">
        <v>57</v>
      </c>
      <c r="E10" s="28" t="s">
        <v>77</v>
      </c>
      <c r="F10" s="28">
        <v>145460</v>
      </c>
      <c r="G10" s="51"/>
      <c r="H10" s="51">
        <v>3212943170</v>
      </c>
      <c r="I10" s="52" t="s">
        <v>59</v>
      </c>
      <c r="M10" t="s">
        <v>252</v>
      </c>
      <c r="Q10" t="s">
        <v>72</v>
      </c>
      <c r="R10">
        <v>66</v>
      </c>
    </row>
    <row r="11" spans="1:18" x14ac:dyDescent="0.25">
      <c r="A11" s="28">
        <v>10</v>
      </c>
      <c r="B11" s="28" t="s">
        <v>55</v>
      </c>
      <c r="C11" s="28" t="s">
        <v>78</v>
      </c>
      <c r="D11" s="28" t="s">
        <v>79</v>
      </c>
      <c r="E11" s="28" t="s">
        <v>80</v>
      </c>
      <c r="F11" s="28">
        <v>145208</v>
      </c>
      <c r="G11" s="51"/>
      <c r="H11" s="51">
        <v>3015070792</v>
      </c>
      <c r="I11" s="52" t="s">
        <v>59</v>
      </c>
      <c r="M11" t="s">
        <v>57</v>
      </c>
      <c r="Q11" t="s">
        <v>69</v>
      </c>
      <c r="R11">
        <v>66</v>
      </c>
    </row>
    <row r="12" spans="1:18" x14ac:dyDescent="0.25">
      <c r="A12" s="28">
        <v>11</v>
      </c>
      <c r="B12" s="28" t="s">
        <v>55</v>
      </c>
      <c r="C12" s="28" t="s">
        <v>81</v>
      </c>
      <c r="D12" s="28" t="s">
        <v>57</v>
      </c>
      <c r="E12" s="28" t="s">
        <v>82</v>
      </c>
      <c r="F12" s="28">
        <v>145156</v>
      </c>
      <c r="G12" s="51">
        <v>17332599</v>
      </c>
      <c r="H12" s="51">
        <v>3203038112</v>
      </c>
      <c r="I12" s="52" t="s">
        <v>59</v>
      </c>
      <c r="M12" t="s">
        <v>750</v>
      </c>
      <c r="Q12" t="s">
        <v>2303</v>
      </c>
      <c r="R12">
        <v>66</v>
      </c>
    </row>
    <row r="13" spans="1:18" x14ac:dyDescent="0.25">
      <c r="A13" s="28">
        <v>12</v>
      </c>
      <c r="B13" s="28" t="s">
        <v>55</v>
      </c>
      <c r="C13" s="28" t="s">
        <v>84</v>
      </c>
      <c r="D13" s="28" t="s">
        <v>57</v>
      </c>
      <c r="E13" s="28" t="s">
        <v>85</v>
      </c>
      <c r="F13" s="28">
        <v>145652</v>
      </c>
      <c r="G13" s="51"/>
      <c r="H13" s="51">
        <v>3025151684</v>
      </c>
      <c r="I13" s="52" t="s">
        <v>59</v>
      </c>
      <c r="M13" t="s">
        <v>404</v>
      </c>
      <c r="Q13" s="25" t="s">
        <v>67</v>
      </c>
      <c r="R13">
        <v>66</v>
      </c>
    </row>
    <row r="14" spans="1:18" x14ac:dyDescent="0.25">
      <c r="A14" s="28">
        <v>13</v>
      </c>
      <c r="B14" s="28" t="s">
        <v>55</v>
      </c>
      <c r="C14" s="28" t="s">
        <v>84</v>
      </c>
      <c r="D14" s="28" t="s">
        <v>57</v>
      </c>
      <c r="E14" s="28" t="s">
        <v>87</v>
      </c>
      <c r="F14" s="28">
        <v>145711</v>
      </c>
      <c r="G14" s="51">
        <v>1001185816</v>
      </c>
      <c r="H14" s="51">
        <v>3053112431</v>
      </c>
      <c r="I14" s="52" t="s">
        <v>59</v>
      </c>
      <c r="L14" t="s">
        <v>69</v>
      </c>
      <c r="M14" t="s">
        <v>245</v>
      </c>
      <c r="Q14" s="25" t="s">
        <v>932</v>
      </c>
      <c r="R14">
        <v>66</v>
      </c>
    </row>
    <row r="15" spans="1:18" x14ac:dyDescent="0.25">
      <c r="A15" s="28">
        <v>14</v>
      </c>
      <c r="B15" s="28" t="s">
        <v>55</v>
      </c>
      <c r="C15" s="28" t="s">
        <v>84</v>
      </c>
      <c r="D15" s="28" t="s">
        <v>57</v>
      </c>
      <c r="E15" s="28" t="s">
        <v>90</v>
      </c>
      <c r="F15" s="28">
        <v>145711</v>
      </c>
      <c r="G15" s="51"/>
      <c r="H15" s="51">
        <v>3208182787</v>
      </c>
      <c r="I15" s="52" t="s">
        <v>59</v>
      </c>
      <c r="M15" t="s">
        <v>57</v>
      </c>
      <c r="R15">
        <f>SUM(R2:R14)</f>
        <v>861</v>
      </c>
    </row>
    <row r="16" spans="1:18" x14ac:dyDescent="0.25">
      <c r="A16" s="28">
        <v>15</v>
      </c>
      <c r="B16" s="28" t="s">
        <v>55</v>
      </c>
      <c r="C16" s="28" t="s">
        <v>84</v>
      </c>
      <c r="D16" s="28" t="s">
        <v>57</v>
      </c>
      <c r="E16" s="28" t="s">
        <v>92</v>
      </c>
      <c r="F16" s="28">
        <v>145711</v>
      </c>
      <c r="G16" s="51">
        <v>17976211</v>
      </c>
      <c r="H16" s="51">
        <v>3124164054</v>
      </c>
      <c r="I16" s="52" t="s">
        <v>59</v>
      </c>
      <c r="M16" t="s">
        <v>750</v>
      </c>
    </row>
    <row r="17" spans="1:19" x14ac:dyDescent="0.25">
      <c r="A17" s="28">
        <v>16</v>
      </c>
      <c r="B17" s="28" t="s">
        <v>55</v>
      </c>
      <c r="C17" s="28" t="s">
        <v>84</v>
      </c>
      <c r="D17" s="28" t="s">
        <v>57</v>
      </c>
      <c r="E17" s="28" t="s">
        <v>93</v>
      </c>
      <c r="F17" s="28">
        <v>145711</v>
      </c>
      <c r="G17" s="51">
        <v>1022973218</v>
      </c>
      <c r="H17" s="51">
        <v>3115486424</v>
      </c>
      <c r="I17" s="52" t="s">
        <v>59</v>
      </c>
      <c r="M17" t="s">
        <v>404</v>
      </c>
    </row>
    <row r="18" spans="1:19" x14ac:dyDescent="0.25">
      <c r="A18" s="28">
        <v>17</v>
      </c>
      <c r="B18" s="28" t="s">
        <v>55</v>
      </c>
      <c r="C18" s="28" t="s">
        <v>78</v>
      </c>
      <c r="D18" s="28" t="s">
        <v>79</v>
      </c>
      <c r="E18" s="28" t="s">
        <v>94</v>
      </c>
      <c r="F18" s="28">
        <v>145231</v>
      </c>
      <c r="G18" s="51"/>
      <c r="H18" s="51">
        <v>3207420028</v>
      </c>
      <c r="I18" s="52" t="s">
        <v>59</v>
      </c>
      <c r="L18" t="s">
        <v>72</v>
      </c>
      <c r="M18" t="s">
        <v>245</v>
      </c>
      <c r="P18" s="58" t="s">
        <v>1158</v>
      </c>
      <c r="Q18" s="58" t="s">
        <v>2304</v>
      </c>
      <c r="S18" s="7" t="s">
        <v>79</v>
      </c>
    </row>
    <row r="19" spans="1:19" x14ac:dyDescent="0.25">
      <c r="A19" s="28">
        <v>18</v>
      </c>
      <c r="B19" s="28" t="s">
        <v>55</v>
      </c>
      <c r="C19" s="28" t="s">
        <v>84</v>
      </c>
      <c r="D19" s="28" t="s">
        <v>57</v>
      </c>
      <c r="E19" s="28" t="s">
        <v>95</v>
      </c>
      <c r="F19" s="28">
        <v>145677</v>
      </c>
      <c r="G19" s="51">
        <v>1127598056</v>
      </c>
      <c r="H19" s="51">
        <v>3202757456</v>
      </c>
      <c r="I19" s="52" t="s">
        <v>59</v>
      </c>
      <c r="M19" t="s">
        <v>275</v>
      </c>
      <c r="P19" s="7" t="s">
        <v>404</v>
      </c>
      <c r="Q19" s="7" t="s">
        <v>59</v>
      </c>
      <c r="S19" s="7" t="s">
        <v>418</v>
      </c>
    </row>
    <row r="20" spans="1:19" x14ac:dyDescent="0.25">
      <c r="A20" s="28">
        <v>19</v>
      </c>
      <c r="B20" s="28" t="s">
        <v>55</v>
      </c>
      <c r="C20" s="28" t="s">
        <v>84</v>
      </c>
      <c r="D20" s="28" t="s">
        <v>57</v>
      </c>
      <c r="E20" s="28" t="s">
        <v>96</v>
      </c>
      <c r="F20" s="28">
        <v>145677</v>
      </c>
      <c r="G20" s="51">
        <v>1023862200</v>
      </c>
      <c r="H20" s="51">
        <v>3146921298</v>
      </c>
      <c r="I20" s="52" t="s">
        <v>59</v>
      </c>
      <c r="L20" t="s">
        <v>65</v>
      </c>
      <c r="M20" t="s">
        <v>79</v>
      </c>
      <c r="P20" s="7" t="s">
        <v>245</v>
      </c>
      <c r="Q20" s="7" t="s">
        <v>62</v>
      </c>
      <c r="S20" s="7" t="s">
        <v>260</v>
      </c>
    </row>
    <row r="21" spans="1:19" x14ac:dyDescent="0.25">
      <c r="A21" s="28">
        <v>20</v>
      </c>
      <c r="B21" s="28" t="s">
        <v>55</v>
      </c>
      <c r="C21" s="28" t="s">
        <v>97</v>
      </c>
      <c r="D21" s="28" t="s">
        <v>57</v>
      </c>
      <c r="E21" s="28" t="s">
        <v>98</v>
      </c>
      <c r="F21" s="28">
        <v>145555</v>
      </c>
      <c r="G21" s="51">
        <v>93380759</v>
      </c>
      <c r="H21" s="51">
        <v>3104841926</v>
      </c>
      <c r="I21" s="52" t="s">
        <v>59</v>
      </c>
      <c r="M21" t="s">
        <v>260</v>
      </c>
      <c r="P21" s="7" t="s">
        <v>418</v>
      </c>
      <c r="Q21" s="7" t="s">
        <v>61</v>
      </c>
      <c r="S21" s="7" t="s">
        <v>245</v>
      </c>
    </row>
    <row r="22" spans="1:19" x14ac:dyDescent="0.25">
      <c r="A22" s="28">
        <v>21</v>
      </c>
      <c r="B22" s="28" t="s">
        <v>55</v>
      </c>
      <c r="C22" s="28" t="s">
        <v>97</v>
      </c>
      <c r="D22" s="28" t="s">
        <v>57</v>
      </c>
      <c r="E22" s="28" t="s">
        <v>99</v>
      </c>
      <c r="F22" s="28">
        <v>145564</v>
      </c>
      <c r="G22" s="51">
        <v>1067890860</v>
      </c>
      <c r="H22" s="51">
        <v>3104327685</v>
      </c>
      <c r="I22" s="52" t="s">
        <v>59</v>
      </c>
      <c r="M22" t="s">
        <v>245</v>
      </c>
      <c r="P22" s="7" t="s">
        <v>79</v>
      </c>
      <c r="Q22" s="7" t="s">
        <v>70</v>
      </c>
      <c r="S22" s="7"/>
    </row>
    <row r="23" spans="1:19" x14ac:dyDescent="0.25">
      <c r="A23" s="28">
        <v>22</v>
      </c>
      <c r="B23" s="28" t="s">
        <v>55</v>
      </c>
      <c r="C23" s="28" t="s">
        <v>97</v>
      </c>
      <c r="D23" s="28" t="s">
        <v>57</v>
      </c>
      <c r="E23" s="28" t="s">
        <v>100</v>
      </c>
      <c r="F23" s="28">
        <v>145564</v>
      </c>
      <c r="G23" s="51">
        <v>52545196</v>
      </c>
      <c r="H23" s="51">
        <v>3175616882</v>
      </c>
      <c r="I23" s="52" t="s">
        <v>59</v>
      </c>
      <c r="M23" t="s">
        <v>252</v>
      </c>
      <c r="P23" s="7" t="s">
        <v>57</v>
      </c>
      <c r="Q23" s="7" t="s">
        <v>2302</v>
      </c>
      <c r="S23" s="7" t="s">
        <v>252</v>
      </c>
    </row>
    <row r="24" spans="1:19" x14ac:dyDescent="0.25">
      <c r="A24" s="28">
        <v>23</v>
      </c>
      <c r="B24" s="28" t="s">
        <v>55</v>
      </c>
      <c r="C24" s="28" t="s">
        <v>97</v>
      </c>
      <c r="D24" s="28" t="s">
        <v>57</v>
      </c>
      <c r="E24" s="28" t="s">
        <v>101</v>
      </c>
      <c r="F24" s="28">
        <v>145584</v>
      </c>
      <c r="G24" s="51"/>
      <c r="H24" s="51">
        <v>3174446128</v>
      </c>
      <c r="I24" s="52" t="s">
        <v>59</v>
      </c>
      <c r="M24" t="s">
        <v>57</v>
      </c>
      <c r="P24" s="7" t="s">
        <v>182</v>
      </c>
      <c r="Q24" s="7" t="s">
        <v>75</v>
      </c>
      <c r="S24" s="7" t="s">
        <v>57</v>
      </c>
    </row>
    <row r="25" spans="1:19" x14ac:dyDescent="0.25">
      <c r="A25" s="28">
        <v>24</v>
      </c>
      <c r="B25" s="28" t="s">
        <v>55</v>
      </c>
      <c r="C25" s="28" t="s">
        <v>97</v>
      </c>
      <c r="D25" s="28" t="s">
        <v>57</v>
      </c>
      <c r="E25" s="28" t="s">
        <v>102</v>
      </c>
      <c r="F25" s="28">
        <v>145472</v>
      </c>
      <c r="G25" s="51">
        <v>1023946960</v>
      </c>
      <c r="H25" s="51">
        <v>3143413799</v>
      </c>
      <c r="I25" s="52" t="s">
        <v>59</v>
      </c>
      <c r="L25" t="s">
        <v>70</v>
      </c>
      <c r="M25" t="s">
        <v>418</v>
      </c>
      <c r="P25" s="7" t="s">
        <v>275</v>
      </c>
      <c r="Q25" s="7" t="s">
        <v>64</v>
      </c>
      <c r="S25" s="7" t="s">
        <v>275</v>
      </c>
    </row>
    <row r="26" spans="1:19" x14ac:dyDescent="0.25">
      <c r="A26" s="28">
        <v>25</v>
      </c>
      <c r="B26" s="28" t="s">
        <v>55</v>
      </c>
      <c r="C26" s="28" t="s">
        <v>97</v>
      </c>
      <c r="D26" s="28" t="s">
        <v>57</v>
      </c>
      <c r="E26" s="28" t="s">
        <v>103</v>
      </c>
      <c r="F26" s="28">
        <v>145472</v>
      </c>
      <c r="G26" s="51">
        <v>79606789</v>
      </c>
      <c r="H26" s="51">
        <v>3138481752</v>
      </c>
      <c r="I26" s="52" t="s">
        <v>59</v>
      </c>
      <c r="M26" t="s">
        <v>260</v>
      </c>
      <c r="P26" s="7" t="s">
        <v>750</v>
      </c>
      <c r="Q26" s="7" t="s">
        <v>72</v>
      </c>
      <c r="S26" s="7" t="s">
        <v>750</v>
      </c>
    </row>
    <row r="27" spans="1:19" x14ac:dyDescent="0.25">
      <c r="A27" s="28">
        <v>26</v>
      </c>
      <c r="B27" s="28" t="s">
        <v>55</v>
      </c>
      <c r="C27" s="28" t="s">
        <v>97</v>
      </c>
      <c r="D27" s="28" t="s">
        <v>57</v>
      </c>
      <c r="E27" s="28" t="s">
        <v>104</v>
      </c>
      <c r="F27" s="28">
        <v>145472</v>
      </c>
      <c r="G27" s="51">
        <v>1053772952</v>
      </c>
      <c r="H27" s="51">
        <v>3106092512</v>
      </c>
      <c r="I27" s="52" t="s">
        <v>59</v>
      </c>
      <c r="M27" t="s">
        <v>252</v>
      </c>
      <c r="P27" s="7" t="s">
        <v>252</v>
      </c>
      <c r="Q27" s="7" t="s">
        <v>69</v>
      </c>
      <c r="S27" s="7" t="s">
        <v>404</v>
      </c>
    </row>
    <row r="28" spans="1:19" x14ac:dyDescent="0.25">
      <c r="A28" s="28">
        <v>27</v>
      </c>
      <c r="B28" s="28" t="s">
        <v>55</v>
      </c>
      <c r="C28" s="28" t="s">
        <v>97</v>
      </c>
      <c r="D28" s="28" t="s">
        <v>57</v>
      </c>
      <c r="E28" s="28" t="s">
        <v>105</v>
      </c>
      <c r="F28" s="28">
        <v>145472</v>
      </c>
      <c r="G28" s="51">
        <v>1010169961</v>
      </c>
      <c r="H28" s="51">
        <v>3144314529</v>
      </c>
      <c r="I28" s="52" t="s">
        <v>59</v>
      </c>
      <c r="M28" t="s">
        <v>404</v>
      </c>
      <c r="P28" s="7" t="s">
        <v>260</v>
      </c>
      <c r="Q28" s="7" t="s">
        <v>789</v>
      </c>
    </row>
    <row r="29" spans="1:19" x14ac:dyDescent="0.25">
      <c r="A29" s="28">
        <v>28</v>
      </c>
      <c r="B29" s="28" t="s">
        <v>55</v>
      </c>
      <c r="C29" s="28" t="s">
        <v>97</v>
      </c>
      <c r="D29" s="28" t="s">
        <v>57</v>
      </c>
      <c r="E29" s="28" t="s">
        <v>106</v>
      </c>
      <c r="F29" s="28">
        <v>145447</v>
      </c>
      <c r="G29" s="51">
        <v>1013639819</v>
      </c>
      <c r="H29" s="51">
        <v>3202656134</v>
      </c>
      <c r="I29" s="52" t="s">
        <v>59</v>
      </c>
      <c r="L29" t="s">
        <v>75</v>
      </c>
      <c r="M29" t="s">
        <v>418</v>
      </c>
    </row>
    <row r="30" spans="1:19" x14ac:dyDescent="0.25">
      <c r="A30" s="28">
        <v>29</v>
      </c>
      <c r="B30" s="28" t="s">
        <v>55</v>
      </c>
      <c r="C30" s="28" t="s">
        <v>97</v>
      </c>
      <c r="D30" s="28" t="s">
        <v>57</v>
      </c>
      <c r="E30" s="28" t="s">
        <v>107</v>
      </c>
      <c r="F30" s="28">
        <v>145447</v>
      </c>
      <c r="G30" s="51">
        <v>1032480095</v>
      </c>
      <c r="H30" s="51">
        <v>3106581094</v>
      </c>
      <c r="I30" s="52" t="s">
        <v>59</v>
      </c>
      <c r="M30" t="s">
        <v>182</v>
      </c>
    </row>
    <row r="31" spans="1:19" x14ac:dyDescent="0.25">
      <c r="A31" s="28">
        <v>30</v>
      </c>
      <c r="B31" s="28" t="s">
        <v>55</v>
      </c>
      <c r="C31" s="28" t="s">
        <v>97</v>
      </c>
      <c r="D31" s="28" t="s">
        <v>57</v>
      </c>
      <c r="E31" s="28" t="s">
        <v>108</v>
      </c>
      <c r="F31" s="28">
        <v>147872</v>
      </c>
      <c r="G31" s="51">
        <v>1001890415</v>
      </c>
      <c r="H31" s="51">
        <v>3134419501</v>
      </c>
      <c r="I31" s="52" t="s">
        <v>59</v>
      </c>
      <c r="M31" t="s">
        <v>404</v>
      </c>
    </row>
    <row r="32" spans="1:19" x14ac:dyDescent="0.25">
      <c r="A32" s="28">
        <v>31</v>
      </c>
      <c r="B32" s="28" t="s">
        <v>55</v>
      </c>
      <c r="C32" s="28" t="s">
        <v>97</v>
      </c>
      <c r="D32" s="28" t="s">
        <v>57</v>
      </c>
      <c r="E32" s="28" t="s">
        <v>109</v>
      </c>
      <c r="F32" s="28">
        <v>145447</v>
      </c>
      <c r="G32" s="51">
        <v>79369174</v>
      </c>
      <c r="H32" s="51">
        <v>3044228013</v>
      </c>
      <c r="I32" s="52" t="s">
        <v>59</v>
      </c>
      <c r="L32" t="s">
        <v>62</v>
      </c>
      <c r="M32" t="s">
        <v>79</v>
      </c>
    </row>
    <row r="33" spans="1:13" x14ac:dyDescent="0.25">
      <c r="A33" s="28">
        <v>32</v>
      </c>
      <c r="B33" s="28" t="s">
        <v>55</v>
      </c>
      <c r="C33" s="28" t="s">
        <v>97</v>
      </c>
      <c r="D33" s="28" t="s">
        <v>57</v>
      </c>
      <c r="E33" s="28" t="s">
        <v>110</v>
      </c>
      <c r="F33" s="28">
        <v>147872</v>
      </c>
      <c r="G33" s="51">
        <v>1000851055</v>
      </c>
      <c r="H33" s="51">
        <v>3122381939</v>
      </c>
      <c r="I33" s="52" t="s">
        <v>59</v>
      </c>
      <c r="M33" t="s">
        <v>57</v>
      </c>
    </row>
    <row r="34" spans="1:13" x14ac:dyDescent="0.25">
      <c r="A34" s="28">
        <v>33</v>
      </c>
      <c r="B34" s="28" t="s">
        <v>55</v>
      </c>
      <c r="C34" s="28" t="s">
        <v>97</v>
      </c>
      <c r="D34" s="28" t="s">
        <v>57</v>
      </c>
      <c r="E34" s="28" t="s">
        <v>111</v>
      </c>
      <c r="F34" s="28">
        <v>147872</v>
      </c>
      <c r="G34" s="51">
        <v>1088340712</v>
      </c>
      <c r="H34" s="51">
        <v>3112757703</v>
      </c>
      <c r="I34" s="52" t="s">
        <v>59</v>
      </c>
      <c r="L34" t="s">
        <v>86</v>
      </c>
      <c r="M34" t="s">
        <v>418</v>
      </c>
    </row>
    <row r="35" spans="1:13" x14ac:dyDescent="0.25">
      <c r="A35" s="28">
        <v>34</v>
      </c>
      <c r="B35" s="28" t="s">
        <v>55</v>
      </c>
      <c r="C35" s="28" t="s">
        <v>97</v>
      </c>
      <c r="D35" s="28" t="s">
        <v>57</v>
      </c>
      <c r="E35" s="28" t="s">
        <v>112</v>
      </c>
      <c r="F35" s="28">
        <v>147872</v>
      </c>
      <c r="G35" s="51">
        <v>1013631605</v>
      </c>
      <c r="H35" s="51">
        <v>3214761413</v>
      </c>
      <c r="I35" s="52" t="s">
        <v>59</v>
      </c>
      <c r="M35" t="s">
        <v>260</v>
      </c>
    </row>
    <row r="36" spans="1:13" x14ac:dyDescent="0.25">
      <c r="A36" s="28">
        <v>35</v>
      </c>
      <c r="B36" s="28" t="s">
        <v>55</v>
      </c>
      <c r="C36" s="28" t="s">
        <v>114</v>
      </c>
      <c r="D36" s="28" t="s">
        <v>57</v>
      </c>
      <c r="E36" s="28" t="s">
        <v>113</v>
      </c>
      <c r="F36" s="28">
        <v>145344</v>
      </c>
      <c r="G36" s="51">
        <v>79062588</v>
      </c>
      <c r="H36" s="51">
        <v>3003519202</v>
      </c>
      <c r="I36" s="52" t="s">
        <v>59</v>
      </c>
      <c r="M36" t="s">
        <v>252</v>
      </c>
    </row>
    <row r="37" spans="1:13" x14ac:dyDescent="0.25">
      <c r="A37" s="28">
        <v>36</v>
      </c>
      <c r="B37" s="28" t="s">
        <v>55</v>
      </c>
      <c r="C37" s="28" t="s">
        <v>114</v>
      </c>
      <c r="D37" s="28" t="s">
        <v>57</v>
      </c>
      <c r="E37" s="28" t="s">
        <v>115</v>
      </c>
      <c r="F37" s="28">
        <v>146201</v>
      </c>
      <c r="G37" s="51">
        <v>1010242870</v>
      </c>
      <c r="H37" s="51">
        <v>3108295874</v>
      </c>
      <c r="I37" s="52" t="s">
        <v>59</v>
      </c>
      <c r="M37" t="s">
        <v>750</v>
      </c>
    </row>
    <row r="38" spans="1:13" x14ac:dyDescent="0.25">
      <c r="A38" s="28">
        <v>37</v>
      </c>
      <c r="B38" s="28" t="s">
        <v>55</v>
      </c>
      <c r="C38" s="28" t="s">
        <v>114</v>
      </c>
      <c r="D38" s="28" t="s">
        <v>57</v>
      </c>
      <c r="E38" s="28" t="s">
        <v>116</v>
      </c>
      <c r="F38" s="28">
        <v>146201</v>
      </c>
      <c r="G38" s="51">
        <v>52445630</v>
      </c>
      <c r="H38" s="51">
        <v>3138350799</v>
      </c>
      <c r="I38" s="52" t="s">
        <v>59</v>
      </c>
      <c r="M38" t="s">
        <v>404</v>
      </c>
    </row>
    <row r="39" spans="1:13" x14ac:dyDescent="0.25">
      <c r="A39" s="28">
        <v>38</v>
      </c>
      <c r="B39" s="28" t="s">
        <v>55</v>
      </c>
      <c r="C39" s="28" t="s">
        <v>114</v>
      </c>
      <c r="D39" s="28" t="s">
        <v>57</v>
      </c>
      <c r="E39" s="28" t="s">
        <v>117</v>
      </c>
      <c r="F39" s="28">
        <v>146201</v>
      </c>
      <c r="G39" s="51">
        <v>1024513174</v>
      </c>
      <c r="H39" s="51">
        <v>3204133407</v>
      </c>
      <c r="I39" s="52" t="s">
        <v>59</v>
      </c>
      <c r="L39" t="s">
        <v>88</v>
      </c>
      <c r="M39" t="s">
        <v>252</v>
      </c>
    </row>
    <row r="40" spans="1:13" x14ac:dyDescent="0.25">
      <c r="A40" s="28">
        <v>39</v>
      </c>
      <c r="B40" s="28" t="s">
        <v>55</v>
      </c>
      <c r="C40" s="28" t="s">
        <v>114</v>
      </c>
      <c r="D40" s="28" t="s">
        <v>57</v>
      </c>
      <c r="E40" s="28" t="s">
        <v>118</v>
      </c>
      <c r="F40" s="28">
        <v>146338</v>
      </c>
      <c r="G40" s="51">
        <v>1001274643</v>
      </c>
      <c r="H40" s="51">
        <v>3204322739</v>
      </c>
      <c r="I40" s="52" t="s">
        <v>59</v>
      </c>
      <c r="M40" t="s">
        <v>275</v>
      </c>
    </row>
    <row r="41" spans="1:13" x14ac:dyDescent="0.25">
      <c r="A41" s="28">
        <v>40</v>
      </c>
      <c r="B41" s="28" t="s">
        <v>55</v>
      </c>
      <c r="C41" s="28" t="s">
        <v>114</v>
      </c>
      <c r="D41" s="28" t="s">
        <v>57</v>
      </c>
      <c r="E41" s="28" t="s">
        <v>119</v>
      </c>
      <c r="F41" s="28">
        <v>146369</v>
      </c>
      <c r="G41" s="51"/>
      <c r="H41" s="51">
        <v>3004683702</v>
      </c>
      <c r="I41" s="52" t="s">
        <v>59</v>
      </c>
      <c r="M41" t="s">
        <v>750</v>
      </c>
    </row>
    <row r="42" spans="1:13" x14ac:dyDescent="0.25">
      <c r="A42" s="28">
        <v>41</v>
      </c>
      <c r="B42" s="28" t="s">
        <v>55</v>
      </c>
      <c r="C42" s="28" t="s">
        <v>114</v>
      </c>
      <c r="D42" s="28" t="s">
        <v>57</v>
      </c>
      <c r="E42" s="28" t="s">
        <v>120</v>
      </c>
      <c r="F42" s="28">
        <v>146369</v>
      </c>
      <c r="G42" s="51"/>
      <c r="H42" s="51">
        <v>3057729388</v>
      </c>
      <c r="I42" s="52" t="s">
        <v>59</v>
      </c>
      <c r="L42" t="s">
        <v>2305</v>
      </c>
      <c r="M42" t="s">
        <v>418</v>
      </c>
    </row>
    <row r="43" spans="1:13" x14ac:dyDescent="0.25">
      <c r="A43" s="28">
        <v>42</v>
      </c>
      <c r="B43" s="28" t="s">
        <v>55</v>
      </c>
      <c r="C43" s="28" t="s">
        <v>114</v>
      </c>
      <c r="D43" s="28" t="s">
        <v>57</v>
      </c>
      <c r="E43" s="28" t="s">
        <v>121</v>
      </c>
      <c r="F43" s="28">
        <v>146369</v>
      </c>
      <c r="G43" s="51"/>
      <c r="H43" s="51">
        <v>3132831458</v>
      </c>
      <c r="I43" s="52" t="s">
        <v>59</v>
      </c>
      <c r="M43" t="s">
        <v>404</v>
      </c>
    </row>
    <row r="44" spans="1:13" x14ac:dyDescent="0.25">
      <c r="A44" s="28">
        <v>43</v>
      </c>
      <c r="B44" s="28" t="s">
        <v>55</v>
      </c>
      <c r="C44" s="28" t="s">
        <v>114</v>
      </c>
      <c r="D44" s="28" t="s">
        <v>57</v>
      </c>
      <c r="E44" s="28" t="s">
        <v>122</v>
      </c>
      <c r="F44" s="28">
        <v>146321</v>
      </c>
      <c r="G44" s="51">
        <v>1023949820</v>
      </c>
      <c r="H44" s="51">
        <v>3023301055</v>
      </c>
      <c r="I44" s="52" t="s">
        <v>59</v>
      </c>
    </row>
    <row r="45" spans="1:13" x14ac:dyDescent="0.25">
      <c r="A45" s="28">
        <v>44</v>
      </c>
      <c r="B45" s="28" t="s">
        <v>55</v>
      </c>
      <c r="C45" s="28" t="s">
        <v>114</v>
      </c>
      <c r="D45" s="28" t="s">
        <v>57</v>
      </c>
      <c r="E45" s="28" t="s">
        <v>123</v>
      </c>
      <c r="F45" s="28">
        <v>146321</v>
      </c>
      <c r="G45" s="51"/>
      <c r="H45" s="51">
        <v>3115131758</v>
      </c>
      <c r="I45" s="52" t="s">
        <v>59</v>
      </c>
    </row>
    <row r="46" spans="1:13" x14ac:dyDescent="0.25">
      <c r="A46" s="28">
        <v>45</v>
      </c>
      <c r="B46" s="28" t="s">
        <v>55</v>
      </c>
      <c r="C46" s="28" t="s">
        <v>114</v>
      </c>
      <c r="D46" s="28" t="s">
        <v>57</v>
      </c>
      <c r="E46" s="28" t="s">
        <v>124</v>
      </c>
      <c r="F46" s="28">
        <v>146321</v>
      </c>
      <c r="G46" s="51">
        <v>1014237421</v>
      </c>
      <c r="H46" s="51">
        <v>3193465808</v>
      </c>
      <c r="I46" s="52" t="s">
        <v>59</v>
      </c>
    </row>
    <row r="47" spans="1:13" x14ac:dyDescent="0.25">
      <c r="A47" s="28">
        <v>46</v>
      </c>
      <c r="B47" s="28" t="s">
        <v>55</v>
      </c>
      <c r="C47" s="28" t="s">
        <v>114</v>
      </c>
      <c r="D47" s="28" t="s">
        <v>57</v>
      </c>
      <c r="E47" s="28" t="s">
        <v>125</v>
      </c>
      <c r="F47" s="28">
        <v>146319</v>
      </c>
      <c r="G47" s="51"/>
      <c r="H47" s="51">
        <v>3204604397</v>
      </c>
      <c r="I47" s="52" t="s">
        <v>59</v>
      </c>
    </row>
    <row r="48" spans="1:13" x14ac:dyDescent="0.25">
      <c r="A48" s="28">
        <v>47</v>
      </c>
      <c r="B48" s="28" t="s">
        <v>55</v>
      </c>
      <c r="C48" s="28" t="s">
        <v>114</v>
      </c>
      <c r="D48" s="28" t="s">
        <v>57</v>
      </c>
      <c r="E48" s="28" t="s">
        <v>126</v>
      </c>
      <c r="F48" s="28">
        <v>146189</v>
      </c>
      <c r="G48" s="51">
        <v>79334151</v>
      </c>
      <c r="H48" s="51">
        <v>3143121305</v>
      </c>
      <c r="I48" s="52" t="s">
        <v>59</v>
      </c>
    </row>
    <row r="49" spans="1:9" x14ac:dyDescent="0.25">
      <c r="A49" s="28">
        <v>48</v>
      </c>
      <c r="B49" s="28" t="s">
        <v>55</v>
      </c>
      <c r="C49" s="28" t="s">
        <v>56</v>
      </c>
      <c r="D49" s="28" t="s">
        <v>57</v>
      </c>
      <c r="E49" s="28" t="s">
        <v>127</v>
      </c>
      <c r="F49" s="28">
        <v>145460</v>
      </c>
      <c r="G49" s="51">
        <v>1031138373</v>
      </c>
      <c r="H49" s="51">
        <v>3102857884</v>
      </c>
      <c r="I49" s="52" t="s">
        <v>59</v>
      </c>
    </row>
    <row r="50" spans="1:9" x14ac:dyDescent="0.25">
      <c r="A50" s="28">
        <v>49</v>
      </c>
      <c r="B50" s="28" t="s">
        <v>55</v>
      </c>
      <c r="C50" s="28" t="s">
        <v>56</v>
      </c>
      <c r="D50" s="28" t="s">
        <v>57</v>
      </c>
      <c r="E50" s="28" t="s">
        <v>128</v>
      </c>
      <c r="F50" s="28">
        <v>145460</v>
      </c>
      <c r="G50" s="51">
        <v>53153251</v>
      </c>
      <c r="H50" s="51">
        <v>3005127620</v>
      </c>
      <c r="I50" s="52" t="s">
        <v>59</v>
      </c>
    </row>
    <row r="51" spans="1:9" x14ac:dyDescent="0.25">
      <c r="A51" s="28">
        <v>50</v>
      </c>
      <c r="B51" s="28" t="s">
        <v>55</v>
      </c>
      <c r="C51" s="28" t="s">
        <v>56</v>
      </c>
      <c r="D51" s="28" t="s">
        <v>57</v>
      </c>
      <c r="E51" s="28" t="s">
        <v>129</v>
      </c>
      <c r="F51" s="28">
        <v>145355</v>
      </c>
      <c r="G51" s="51">
        <v>1022940378</v>
      </c>
      <c r="H51" s="51">
        <v>3192550472</v>
      </c>
      <c r="I51" s="52" t="s">
        <v>59</v>
      </c>
    </row>
    <row r="52" spans="1:9" x14ac:dyDescent="0.25">
      <c r="A52" s="28">
        <v>51</v>
      </c>
      <c r="B52" s="28" t="s">
        <v>55</v>
      </c>
      <c r="C52" s="28" t="s">
        <v>56</v>
      </c>
      <c r="D52" s="28" t="s">
        <v>57</v>
      </c>
      <c r="E52" s="28" t="s">
        <v>130</v>
      </c>
      <c r="F52" s="28">
        <v>145355</v>
      </c>
      <c r="G52" s="51">
        <v>1031167882</v>
      </c>
      <c r="H52" s="51">
        <v>3102717408</v>
      </c>
      <c r="I52" s="52" t="s">
        <v>59</v>
      </c>
    </row>
    <row r="53" spans="1:9" x14ac:dyDescent="0.25">
      <c r="A53" s="28">
        <v>52</v>
      </c>
      <c r="B53" s="28" t="s">
        <v>55</v>
      </c>
      <c r="C53" s="28" t="s">
        <v>56</v>
      </c>
      <c r="D53" s="28" t="s">
        <v>57</v>
      </c>
      <c r="E53" s="28" t="s">
        <v>131</v>
      </c>
      <c r="F53" s="28">
        <v>145355</v>
      </c>
      <c r="G53" s="51">
        <v>1032480192</v>
      </c>
      <c r="H53" s="51">
        <v>3008475025</v>
      </c>
      <c r="I53" s="52" t="s">
        <v>59</v>
      </c>
    </row>
    <row r="54" spans="1:9" x14ac:dyDescent="0.25">
      <c r="A54" s="28">
        <v>53</v>
      </c>
      <c r="B54" s="28" t="s">
        <v>55</v>
      </c>
      <c r="C54" s="28" t="s">
        <v>56</v>
      </c>
      <c r="D54" s="28" t="s">
        <v>57</v>
      </c>
      <c r="E54" s="28" t="s">
        <v>132</v>
      </c>
      <c r="F54" s="28">
        <v>145273</v>
      </c>
      <c r="G54" s="51">
        <v>52361485</v>
      </c>
      <c r="H54" s="51">
        <v>3178553713</v>
      </c>
      <c r="I54" s="52" t="s">
        <v>59</v>
      </c>
    </row>
    <row r="55" spans="1:9" x14ac:dyDescent="0.25">
      <c r="A55" s="28">
        <v>54</v>
      </c>
      <c r="B55" s="28" t="s">
        <v>55</v>
      </c>
      <c r="C55" s="28" t="s">
        <v>56</v>
      </c>
      <c r="D55" s="28" t="s">
        <v>57</v>
      </c>
      <c r="E55" s="28" t="s">
        <v>133</v>
      </c>
      <c r="F55" s="28">
        <v>145273</v>
      </c>
      <c r="G55" s="51">
        <v>52273554</v>
      </c>
      <c r="H55" s="51">
        <v>3203021142</v>
      </c>
      <c r="I55" s="52" t="s">
        <v>59</v>
      </c>
    </row>
    <row r="56" spans="1:9" x14ac:dyDescent="0.25">
      <c r="A56" s="28">
        <v>55</v>
      </c>
      <c r="B56" s="28" t="s">
        <v>55</v>
      </c>
      <c r="C56" s="28" t="s">
        <v>56</v>
      </c>
      <c r="D56" s="28" t="s">
        <v>57</v>
      </c>
      <c r="E56" s="28" t="s">
        <v>134</v>
      </c>
      <c r="F56" s="28">
        <v>145273</v>
      </c>
      <c r="G56" s="51">
        <v>52224167</v>
      </c>
      <c r="H56" s="51">
        <v>3125267083</v>
      </c>
      <c r="I56" s="52" t="s">
        <v>59</v>
      </c>
    </row>
    <row r="57" spans="1:9" x14ac:dyDescent="0.25">
      <c r="A57" s="28">
        <v>56</v>
      </c>
      <c r="B57" s="28" t="s">
        <v>55</v>
      </c>
      <c r="C57" s="28" t="s">
        <v>56</v>
      </c>
      <c r="D57" s="28" t="s">
        <v>57</v>
      </c>
      <c r="E57" s="28" t="s">
        <v>135</v>
      </c>
      <c r="F57" s="28">
        <v>145273</v>
      </c>
      <c r="G57" s="51">
        <v>52183986</v>
      </c>
      <c r="H57" s="51">
        <v>3132898696</v>
      </c>
      <c r="I57" s="52" t="s">
        <v>59</v>
      </c>
    </row>
    <row r="58" spans="1:9" x14ac:dyDescent="0.25">
      <c r="A58" s="28">
        <v>57</v>
      </c>
      <c r="B58" s="28" t="s">
        <v>55</v>
      </c>
      <c r="C58" s="28" t="s">
        <v>56</v>
      </c>
      <c r="D58" s="28" t="s">
        <v>57</v>
      </c>
      <c r="E58" s="28" t="s">
        <v>136</v>
      </c>
      <c r="F58" s="28">
        <v>145273</v>
      </c>
      <c r="G58" s="51">
        <v>1023897091</v>
      </c>
      <c r="H58" s="51">
        <v>3123546198</v>
      </c>
      <c r="I58" s="52" t="s">
        <v>59</v>
      </c>
    </row>
    <row r="59" spans="1:9" x14ac:dyDescent="0.25">
      <c r="A59" s="28">
        <v>58</v>
      </c>
      <c r="B59" s="28" t="s">
        <v>55</v>
      </c>
      <c r="C59" s="28" t="s">
        <v>56</v>
      </c>
      <c r="D59" s="28" t="s">
        <v>57</v>
      </c>
      <c r="E59" s="28" t="s">
        <v>137</v>
      </c>
      <c r="F59" s="28">
        <v>145273</v>
      </c>
      <c r="G59" s="51">
        <v>79735250</v>
      </c>
      <c r="H59" s="51">
        <v>3112140075</v>
      </c>
      <c r="I59" s="52" t="s">
        <v>59</v>
      </c>
    </row>
    <row r="60" spans="1:9" x14ac:dyDescent="0.25">
      <c r="A60" s="28">
        <v>59</v>
      </c>
      <c r="B60" s="28" t="s">
        <v>55</v>
      </c>
      <c r="C60" s="28" t="s">
        <v>56</v>
      </c>
      <c r="D60" s="28" t="s">
        <v>57</v>
      </c>
      <c r="E60" s="28" t="s">
        <v>138</v>
      </c>
      <c r="F60" s="28">
        <v>145273</v>
      </c>
      <c r="G60" s="51">
        <v>52111531</v>
      </c>
      <c r="H60" s="51">
        <v>3144312542</v>
      </c>
      <c r="I60" s="52" t="s">
        <v>59</v>
      </c>
    </row>
    <row r="61" spans="1:9" x14ac:dyDescent="0.25">
      <c r="A61" s="28">
        <v>60</v>
      </c>
      <c r="B61" s="28" t="s">
        <v>55</v>
      </c>
      <c r="C61" s="28" t="s">
        <v>56</v>
      </c>
      <c r="D61" s="28" t="s">
        <v>57</v>
      </c>
      <c r="E61" s="28" t="s">
        <v>139</v>
      </c>
      <c r="F61" s="28">
        <v>145273</v>
      </c>
      <c r="G61" s="51">
        <v>38361123</v>
      </c>
      <c r="H61" s="51">
        <v>3170871934</v>
      </c>
      <c r="I61" s="52" t="s">
        <v>59</v>
      </c>
    </row>
    <row r="62" spans="1:9" x14ac:dyDescent="0.25">
      <c r="A62" s="28">
        <v>61</v>
      </c>
      <c r="B62" s="28" t="s">
        <v>55</v>
      </c>
      <c r="C62" s="28" t="s">
        <v>56</v>
      </c>
      <c r="D62" s="28" t="s">
        <v>57</v>
      </c>
      <c r="E62" s="28" t="s">
        <v>140</v>
      </c>
      <c r="F62" s="28">
        <v>145273</v>
      </c>
      <c r="G62" s="51"/>
      <c r="H62" s="51">
        <v>3142445667</v>
      </c>
      <c r="I62" s="52" t="s">
        <v>59</v>
      </c>
    </row>
    <row r="63" spans="1:9" x14ac:dyDescent="0.25">
      <c r="A63" s="28">
        <v>62</v>
      </c>
      <c r="B63" s="28" t="s">
        <v>55</v>
      </c>
      <c r="C63" s="28" t="s">
        <v>56</v>
      </c>
      <c r="D63" s="28" t="s">
        <v>57</v>
      </c>
      <c r="E63" s="28" t="s">
        <v>141</v>
      </c>
      <c r="F63" s="28">
        <v>145273</v>
      </c>
      <c r="G63" s="51">
        <v>79700490</v>
      </c>
      <c r="H63" s="51">
        <v>3118817396</v>
      </c>
      <c r="I63" s="52" t="s">
        <v>59</v>
      </c>
    </row>
    <row r="64" spans="1:9" x14ac:dyDescent="0.25">
      <c r="A64" s="28">
        <v>63</v>
      </c>
      <c r="B64" s="28" t="s">
        <v>55</v>
      </c>
      <c r="C64" s="28" t="s">
        <v>56</v>
      </c>
      <c r="D64" s="28" t="s">
        <v>57</v>
      </c>
      <c r="E64" s="28" t="s">
        <v>142</v>
      </c>
      <c r="F64" s="28">
        <v>145273</v>
      </c>
      <c r="G64" s="51"/>
      <c r="H64" s="51">
        <v>3125361294</v>
      </c>
      <c r="I64" s="52" t="s">
        <v>59</v>
      </c>
    </row>
    <row r="65" spans="1:9" x14ac:dyDescent="0.25">
      <c r="A65" s="28">
        <v>64</v>
      </c>
      <c r="B65" s="28" t="s">
        <v>55</v>
      </c>
      <c r="C65" s="28" t="s">
        <v>56</v>
      </c>
      <c r="D65" s="28" t="s">
        <v>57</v>
      </c>
      <c r="E65" s="28" t="s">
        <v>143</v>
      </c>
      <c r="F65" s="28">
        <v>145273</v>
      </c>
      <c r="G65" s="51">
        <v>1023956547</v>
      </c>
      <c r="H65" s="51">
        <v>3103435608</v>
      </c>
      <c r="I65" s="52" t="s">
        <v>59</v>
      </c>
    </row>
    <row r="66" spans="1:9" x14ac:dyDescent="0.25">
      <c r="A66" s="28">
        <v>65</v>
      </c>
      <c r="B66" s="28" t="s">
        <v>55</v>
      </c>
      <c r="C66" s="28" t="s">
        <v>56</v>
      </c>
      <c r="D66" s="28" t="s">
        <v>57</v>
      </c>
      <c r="E66" s="28" t="s">
        <v>144</v>
      </c>
      <c r="F66" s="28">
        <v>145273</v>
      </c>
      <c r="G66" s="51">
        <v>51932724</v>
      </c>
      <c r="H66" s="51">
        <v>3209373893</v>
      </c>
      <c r="I66" s="52" t="s">
        <v>59</v>
      </c>
    </row>
    <row r="67" spans="1:9" x14ac:dyDescent="0.25">
      <c r="A67" s="28">
        <v>66</v>
      </c>
      <c r="B67" s="28" t="s">
        <v>55</v>
      </c>
      <c r="C67" s="28" t="s">
        <v>56</v>
      </c>
      <c r="D67" s="28" t="s">
        <v>57</v>
      </c>
      <c r="E67" s="28" t="s">
        <v>145</v>
      </c>
      <c r="F67" s="28">
        <v>145273</v>
      </c>
      <c r="G67" s="51">
        <v>52888484</v>
      </c>
      <c r="H67" s="51">
        <v>3042400355</v>
      </c>
      <c r="I67" s="52" t="s">
        <v>59</v>
      </c>
    </row>
    <row r="68" spans="1:9" x14ac:dyDescent="0.25">
      <c r="A68" s="28">
        <v>67</v>
      </c>
      <c r="B68" s="28" t="s">
        <v>55</v>
      </c>
      <c r="C68" s="28" t="s">
        <v>56</v>
      </c>
      <c r="D68" s="28" t="s">
        <v>57</v>
      </c>
      <c r="E68" s="28" t="s">
        <v>146</v>
      </c>
      <c r="F68" s="28">
        <v>145273</v>
      </c>
      <c r="G68" s="51">
        <v>1023892553</v>
      </c>
      <c r="H68" s="51">
        <v>3142851180</v>
      </c>
      <c r="I68" s="52" t="s">
        <v>62</v>
      </c>
    </row>
    <row r="69" spans="1:9" x14ac:dyDescent="0.25">
      <c r="A69" s="28">
        <v>68</v>
      </c>
      <c r="B69" s="28" t="s">
        <v>55</v>
      </c>
      <c r="C69" s="28" t="s">
        <v>56</v>
      </c>
      <c r="D69" s="28" t="s">
        <v>57</v>
      </c>
      <c r="E69" s="28" t="s">
        <v>147</v>
      </c>
      <c r="F69" s="28">
        <v>145273</v>
      </c>
      <c r="G69" s="51">
        <v>1013620814</v>
      </c>
      <c r="H69" s="51">
        <v>3202155216</v>
      </c>
      <c r="I69" s="52" t="s">
        <v>62</v>
      </c>
    </row>
    <row r="70" spans="1:9" x14ac:dyDescent="0.25">
      <c r="A70" s="28">
        <v>69</v>
      </c>
      <c r="B70" s="28" t="s">
        <v>55</v>
      </c>
      <c r="C70" s="28" t="s">
        <v>56</v>
      </c>
      <c r="D70" s="28" t="s">
        <v>57</v>
      </c>
      <c r="E70" s="28" t="s">
        <v>148</v>
      </c>
      <c r="F70" s="28">
        <v>145273</v>
      </c>
      <c r="G70" s="51">
        <v>52444804</v>
      </c>
      <c r="H70" s="51">
        <v>3104021457</v>
      </c>
      <c r="I70" s="52" t="s">
        <v>62</v>
      </c>
    </row>
    <row r="71" spans="1:9" x14ac:dyDescent="0.25">
      <c r="A71" s="28">
        <v>70</v>
      </c>
      <c r="B71" s="28" t="s">
        <v>55</v>
      </c>
      <c r="C71" s="28" t="s">
        <v>78</v>
      </c>
      <c r="D71" s="28" t="s">
        <v>79</v>
      </c>
      <c r="E71" s="28" t="s">
        <v>149</v>
      </c>
      <c r="F71" s="28">
        <v>145231</v>
      </c>
      <c r="G71" s="51">
        <v>1033778271</v>
      </c>
      <c r="H71" s="51">
        <v>3112241063</v>
      </c>
      <c r="I71" s="52" t="s">
        <v>62</v>
      </c>
    </row>
    <row r="72" spans="1:9" x14ac:dyDescent="0.25">
      <c r="A72" s="28">
        <v>71</v>
      </c>
      <c r="B72" s="28" t="s">
        <v>55</v>
      </c>
      <c r="C72" s="28" t="s">
        <v>78</v>
      </c>
      <c r="D72" s="28" t="s">
        <v>79</v>
      </c>
      <c r="E72" s="28" t="s">
        <v>150</v>
      </c>
      <c r="F72" s="28">
        <v>145231</v>
      </c>
      <c r="G72" s="51">
        <v>52118754</v>
      </c>
      <c r="H72" s="51">
        <v>3115399759</v>
      </c>
      <c r="I72" s="52" t="s">
        <v>62</v>
      </c>
    </row>
    <row r="73" spans="1:9" x14ac:dyDescent="0.25">
      <c r="A73" s="28">
        <v>72</v>
      </c>
      <c r="B73" s="28" t="s">
        <v>55</v>
      </c>
      <c r="C73" s="28" t="s">
        <v>78</v>
      </c>
      <c r="D73" s="28" t="s">
        <v>79</v>
      </c>
      <c r="E73" s="28" t="s">
        <v>151</v>
      </c>
      <c r="F73" s="28">
        <v>145231</v>
      </c>
      <c r="G73" s="51">
        <v>1013600897</v>
      </c>
      <c r="H73" s="51" t="s">
        <v>1151</v>
      </c>
      <c r="I73" s="52" t="s">
        <v>62</v>
      </c>
    </row>
    <row r="74" spans="1:9" x14ac:dyDescent="0.25">
      <c r="A74" s="28">
        <v>73</v>
      </c>
      <c r="B74" s="28" t="s">
        <v>55</v>
      </c>
      <c r="C74" s="28" t="s">
        <v>78</v>
      </c>
      <c r="D74" s="28" t="s">
        <v>79</v>
      </c>
      <c r="E74" s="28" t="s">
        <v>152</v>
      </c>
      <c r="F74" s="28">
        <v>145231</v>
      </c>
      <c r="G74" s="51">
        <v>1109382213</v>
      </c>
      <c r="H74" s="51">
        <v>3208185626</v>
      </c>
      <c r="I74" s="52" t="s">
        <v>62</v>
      </c>
    </row>
    <row r="75" spans="1:9" x14ac:dyDescent="0.25">
      <c r="A75" s="28">
        <v>74</v>
      </c>
      <c r="B75" s="28" t="s">
        <v>55</v>
      </c>
      <c r="C75" s="28" t="s">
        <v>78</v>
      </c>
      <c r="D75" s="28" t="s">
        <v>79</v>
      </c>
      <c r="E75" s="28" t="s">
        <v>153</v>
      </c>
      <c r="F75" s="28">
        <v>145231</v>
      </c>
      <c r="G75" s="51">
        <v>1073685203</v>
      </c>
      <c r="H75" s="51">
        <v>3024643668</v>
      </c>
      <c r="I75" s="52" t="s">
        <v>62</v>
      </c>
    </row>
    <row r="76" spans="1:9" x14ac:dyDescent="0.25">
      <c r="A76" s="28">
        <v>75</v>
      </c>
      <c r="B76" s="28" t="s">
        <v>55</v>
      </c>
      <c r="C76" s="28" t="s">
        <v>78</v>
      </c>
      <c r="D76" s="28" t="s">
        <v>79</v>
      </c>
      <c r="E76" s="28" t="s">
        <v>154</v>
      </c>
      <c r="F76" s="28">
        <v>145231</v>
      </c>
      <c r="G76" s="51">
        <v>79494011</v>
      </c>
      <c r="H76" s="51">
        <v>3123889221</v>
      </c>
      <c r="I76" s="52" t="s">
        <v>62</v>
      </c>
    </row>
    <row r="77" spans="1:9" x14ac:dyDescent="0.25">
      <c r="A77" s="28">
        <v>76</v>
      </c>
      <c r="B77" s="28" t="s">
        <v>55</v>
      </c>
      <c r="C77" s="28" t="s">
        <v>78</v>
      </c>
      <c r="D77" s="28" t="s">
        <v>79</v>
      </c>
      <c r="E77" s="28" t="s">
        <v>155</v>
      </c>
      <c r="F77" s="28">
        <v>145231</v>
      </c>
      <c r="G77" s="51">
        <v>1032480237</v>
      </c>
      <c r="H77" s="51" t="s">
        <v>1680</v>
      </c>
      <c r="I77" s="52" t="s">
        <v>62</v>
      </c>
    </row>
    <row r="78" spans="1:9" x14ac:dyDescent="0.25">
      <c r="A78" s="28">
        <v>77</v>
      </c>
      <c r="B78" s="28" t="s">
        <v>55</v>
      </c>
      <c r="C78" s="28" t="s">
        <v>78</v>
      </c>
      <c r="D78" s="28" t="s">
        <v>79</v>
      </c>
      <c r="E78" s="28" t="s">
        <v>1679</v>
      </c>
      <c r="F78" s="28">
        <v>145231</v>
      </c>
      <c r="G78" s="51">
        <v>79811116</v>
      </c>
      <c r="H78" s="51">
        <v>3246542364</v>
      </c>
      <c r="I78" s="52" t="s">
        <v>62</v>
      </c>
    </row>
    <row r="79" spans="1:9" x14ac:dyDescent="0.25">
      <c r="A79" s="28">
        <v>78</v>
      </c>
      <c r="B79" s="28" t="s">
        <v>55</v>
      </c>
      <c r="C79" s="28" t="s">
        <v>78</v>
      </c>
      <c r="D79" s="28" t="s">
        <v>79</v>
      </c>
      <c r="E79" s="28" t="s">
        <v>157</v>
      </c>
      <c r="F79" s="28">
        <v>145231</v>
      </c>
      <c r="G79" s="51">
        <v>80250195</v>
      </c>
      <c r="H79" s="51">
        <v>3133037234</v>
      </c>
      <c r="I79" s="52" t="s">
        <v>62</v>
      </c>
    </row>
    <row r="80" spans="1:9" x14ac:dyDescent="0.25">
      <c r="A80" s="28">
        <v>79</v>
      </c>
      <c r="B80" s="28" t="s">
        <v>55</v>
      </c>
      <c r="C80" s="28" t="s">
        <v>84</v>
      </c>
      <c r="D80" s="28" t="s">
        <v>57</v>
      </c>
      <c r="E80" s="28" t="s">
        <v>158</v>
      </c>
      <c r="F80" s="28">
        <v>145683</v>
      </c>
      <c r="G80" s="53" t="s">
        <v>33</v>
      </c>
      <c r="H80" s="51">
        <v>3104843034</v>
      </c>
      <c r="I80" s="52" t="s">
        <v>62</v>
      </c>
    </row>
    <row r="81" spans="1:9" x14ac:dyDescent="0.25">
      <c r="A81" s="28">
        <v>80</v>
      </c>
      <c r="B81" s="28" t="s">
        <v>55</v>
      </c>
      <c r="C81" s="28" t="s">
        <v>78</v>
      </c>
      <c r="D81" s="28" t="s">
        <v>79</v>
      </c>
      <c r="E81" s="28" t="s">
        <v>159</v>
      </c>
      <c r="F81" s="28">
        <v>145231</v>
      </c>
      <c r="G81" s="51">
        <v>1000725023</v>
      </c>
      <c r="H81" s="51">
        <v>3227360480</v>
      </c>
      <c r="I81" s="52" t="s">
        <v>62</v>
      </c>
    </row>
    <row r="82" spans="1:9" x14ac:dyDescent="0.25">
      <c r="A82" s="28">
        <v>81</v>
      </c>
      <c r="B82" s="28" t="s">
        <v>55</v>
      </c>
      <c r="C82" s="28" t="s">
        <v>78</v>
      </c>
      <c r="D82" s="28" t="s">
        <v>79</v>
      </c>
      <c r="E82" s="28" t="s">
        <v>160</v>
      </c>
      <c r="F82" s="28">
        <v>145231</v>
      </c>
      <c r="G82" s="51">
        <v>1011082226</v>
      </c>
      <c r="H82" s="51">
        <v>3187330631</v>
      </c>
      <c r="I82" s="52" t="s">
        <v>62</v>
      </c>
    </row>
    <row r="83" spans="1:9" x14ac:dyDescent="0.25">
      <c r="A83" s="28">
        <v>82</v>
      </c>
      <c r="B83" s="28" t="s">
        <v>55</v>
      </c>
      <c r="C83" s="28" t="s">
        <v>78</v>
      </c>
      <c r="D83" s="28" t="s">
        <v>79</v>
      </c>
      <c r="E83" s="28" t="s">
        <v>161</v>
      </c>
      <c r="F83" s="28">
        <v>145231</v>
      </c>
      <c r="G83" s="51">
        <v>1023885495</v>
      </c>
      <c r="H83" s="51">
        <v>3223051094</v>
      </c>
      <c r="I83" s="52" t="s">
        <v>62</v>
      </c>
    </row>
    <row r="84" spans="1:9" x14ac:dyDescent="0.25">
      <c r="A84" s="28">
        <v>83</v>
      </c>
      <c r="B84" s="28" t="s">
        <v>55</v>
      </c>
      <c r="C84" s="28" t="s">
        <v>78</v>
      </c>
      <c r="D84" s="28" t="s">
        <v>79</v>
      </c>
      <c r="E84" s="28" t="s">
        <v>162</v>
      </c>
      <c r="F84" s="28">
        <v>145231</v>
      </c>
      <c r="G84" s="51">
        <v>28308837</v>
      </c>
      <c r="H84" s="51">
        <v>3134149283</v>
      </c>
      <c r="I84" s="52" t="s">
        <v>62</v>
      </c>
    </row>
    <row r="85" spans="1:9" x14ac:dyDescent="0.25">
      <c r="A85" s="28">
        <v>84</v>
      </c>
      <c r="B85" s="28" t="s">
        <v>55</v>
      </c>
      <c r="C85" s="28" t="s">
        <v>78</v>
      </c>
      <c r="D85" s="28" t="s">
        <v>79</v>
      </c>
      <c r="E85" s="28" t="s">
        <v>163</v>
      </c>
      <c r="F85" s="28">
        <v>145231</v>
      </c>
      <c r="G85" s="51">
        <v>1024515762</v>
      </c>
      <c r="H85" s="51">
        <v>3213112216</v>
      </c>
      <c r="I85" s="52" t="s">
        <v>62</v>
      </c>
    </row>
    <row r="86" spans="1:9" x14ac:dyDescent="0.25">
      <c r="A86" s="28">
        <v>85</v>
      </c>
      <c r="B86" s="28" t="s">
        <v>55</v>
      </c>
      <c r="C86" s="28" t="s">
        <v>78</v>
      </c>
      <c r="D86" s="28" t="s">
        <v>79</v>
      </c>
      <c r="E86" s="28" t="s">
        <v>164</v>
      </c>
      <c r="F86" s="28">
        <v>145231</v>
      </c>
      <c r="G86" s="51">
        <v>19322319</v>
      </c>
      <c r="H86" s="51">
        <v>3118727193</v>
      </c>
      <c r="I86" s="52" t="s">
        <v>62</v>
      </c>
    </row>
    <row r="87" spans="1:9" x14ac:dyDescent="0.25">
      <c r="A87" s="28">
        <v>86</v>
      </c>
      <c r="B87" s="28" t="s">
        <v>55</v>
      </c>
      <c r="C87" s="28" t="s">
        <v>78</v>
      </c>
      <c r="D87" s="28" t="s">
        <v>79</v>
      </c>
      <c r="E87" s="28" t="s">
        <v>165</v>
      </c>
      <c r="F87" s="28">
        <v>145208</v>
      </c>
      <c r="G87" s="51"/>
      <c r="H87" s="51">
        <v>3046666968</v>
      </c>
      <c r="I87" s="52" t="s">
        <v>62</v>
      </c>
    </row>
    <row r="88" spans="1:9" x14ac:dyDescent="0.25">
      <c r="A88" s="28">
        <v>87</v>
      </c>
      <c r="B88" s="28" t="s">
        <v>55</v>
      </c>
      <c r="C88" s="28" t="s">
        <v>78</v>
      </c>
      <c r="D88" s="28" t="s">
        <v>79</v>
      </c>
      <c r="E88" s="28" t="s">
        <v>166</v>
      </c>
      <c r="F88" s="28">
        <v>145231</v>
      </c>
      <c r="G88" s="51">
        <v>1032360811</v>
      </c>
      <c r="H88" s="51">
        <v>3133189832</v>
      </c>
      <c r="I88" s="52" t="s">
        <v>62</v>
      </c>
    </row>
    <row r="89" spans="1:9" x14ac:dyDescent="0.25">
      <c r="A89" s="28">
        <v>88</v>
      </c>
      <c r="B89" s="28" t="s">
        <v>55</v>
      </c>
      <c r="C89" s="28" t="s">
        <v>78</v>
      </c>
      <c r="D89" s="28" t="s">
        <v>79</v>
      </c>
      <c r="E89" s="28" t="s">
        <v>167</v>
      </c>
      <c r="F89" s="28">
        <v>145231</v>
      </c>
      <c r="G89" s="51">
        <v>79701598</v>
      </c>
      <c r="H89" s="51">
        <v>3013774780</v>
      </c>
      <c r="I89" s="52" t="s">
        <v>62</v>
      </c>
    </row>
    <row r="90" spans="1:9" x14ac:dyDescent="0.25">
      <c r="A90" s="28">
        <v>89</v>
      </c>
      <c r="B90" s="28" t="s">
        <v>55</v>
      </c>
      <c r="C90" s="28" t="s">
        <v>78</v>
      </c>
      <c r="D90" s="28" t="s">
        <v>79</v>
      </c>
      <c r="E90" s="28" t="s">
        <v>168</v>
      </c>
      <c r="F90" s="28">
        <v>145208</v>
      </c>
      <c r="G90" s="51"/>
      <c r="H90" s="51">
        <v>3123037004</v>
      </c>
      <c r="I90" s="52" t="s">
        <v>62</v>
      </c>
    </row>
    <row r="91" spans="1:9" x14ac:dyDescent="0.25">
      <c r="A91" s="28">
        <v>90</v>
      </c>
      <c r="B91" s="28" t="s">
        <v>55</v>
      </c>
      <c r="C91" s="28" t="s">
        <v>78</v>
      </c>
      <c r="D91" s="28" t="s">
        <v>79</v>
      </c>
      <c r="E91" s="28" t="s">
        <v>169</v>
      </c>
      <c r="F91" s="28">
        <v>145246</v>
      </c>
      <c r="G91" s="51">
        <v>79810863</v>
      </c>
      <c r="H91" s="51">
        <v>3143808975</v>
      </c>
      <c r="I91" s="52" t="s">
        <v>62</v>
      </c>
    </row>
    <row r="92" spans="1:9" x14ac:dyDescent="0.25">
      <c r="A92" s="28">
        <v>91</v>
      </c>
      <c r="B92" s="28" t="s">
        <v>55</v>
      </c>
      <c r="C92" s="28" t="s">
        <v>78</v>
      </c>
      <c r="D92" s="28" t="s">
        <v>79</v>
      </c>
      <c r="E92" s="28" t="s">
        <v>170</v>
      </c>
      <c r="F92" s="28">
        <v>145246</v>
      </c>
      <c r="G92" s="51">
        <v>1010190226</v>
      </c>
      <c r="H92" s="51" t="s">
        <v>1678</v>
      </c>
      <c r="I92" s="52" t="s">
        <v>62</v>
      </c>
    </row>
    <row r="93" spans="1:9" x14ac:dyDescent="0.25">
      <c r="A93" s="28">
        <v>92</v>
      </c>
      <c r="B93" s="28" t="s">
        <v>55</v>
      </c>
      <c r="C93" s="28" t="s">
        <v>78</v>
      </c>
      <c r="D93" s="28" t="s">
        <v>79</v>
      </c>
      <c r="E93" s="28" t="s">
        <v>171</v>
      </c>
      <c r="F93" s="28">
        <v>145246</v>
      </c>
      <c r="G93" s="51">
        <v>55176956</v>
      </c>
      <c r="H93" s="51">
        <v>3208826302</v>
      </c>
      <c r="I93" s="52" t="s">
        <v>62</v>
      </c>
    </row>
    <row r="94" spans="1:9" x14ac:dyDescent="0.25">
      <c r="A94" s="28">
        <v>93</v>
      </c>
      <c r="B94" s="28" t="s">
        <v>55</v>
      </c>
      <c r="C94" s="28" t="s">
        <v>78</v>
      </c>
      <c r="D94" s="28" t="s">
        <v>79</v>
      </c>
      <c r="E94" s="28" t="s">
        <v>172</v>
      </c>
      <c r="F94" s="28">
        <v>145246</v>
      </c>
      <c r="G94" s="51">
        <v>7172228</v>
      </c>
      <c r="H94" s="51">
        <v>3106199879</v>
      </c>
      <c r="I94" s="52" t="s">
        <v>62</v>
      </c>
    </row>
    <row r="95" spans="1:9" x14ac:dyDescent="0.25">
      <c r="A95" s="28">
        <v>94</v>
      </c>
      <c r="B95" s="28" t="s">
        <v>55</v>
      </c>
      <c r="C95" s="28" t="s">
        <v>78</v>
      </c>
      <c r="D95" s="28" t="s">
        <v>79</v>
      </c>
      <c r="E95" s="28" t="s">
        <v>173</v>
      </c>
      <c r="F95" s="28">
        <v>145208</v>
      </c>
      <c r="G95" s="51"/>
      <c r="H95" s="51">
        <v>3237378506</v>
      </c>
      <c r="I95" s="52" t="s">
        <v>62</v>
      </c>
    </row>
    <row r="96" spans="1:9" x14ac:dyDescent="0.25">
      <c r="A96" s="28">
        <v>95</v>
      </c>
      <c r="B96" s="28" t="s">
        <v>55</v>
      </c>
      <c r="C96" s="28" t="s">
        <v>78</v>
      </c>
      <c r="D96" s="28" t="s">
        <v>79</v>
      </c>
      <c r="E96" s="28" t="s">
        <v>174</v>
      </c>
      <c r="F96" s="28">
        <v>145208</v>
      </c>
      <c r="G96" s="51">
        <v>52519743</v>
      </c>
      <c r="H96" s="51">
        <v>3203895157</v>
      </c>
      <c r="I96" s="52" t="s">
        <v>62</v>
      </c>
    </row>
    <row r="97" spans="1:9" x14ac:dyDescent="0.25">
      <c r="A97" s="28">
        <v>96</v>
      </c>
      <c r="B97" s="28" t="s">
        <v>55</v>
      </c>
      <c r="C97" s="28" t="s">
        <v>78</v>
      </c>
      <c r="D97" s="28" t="s">
        <v>79</v>
      </c>
      <c r="E97" s="28" t="s">
        <v>175</v>
      </c>
      <c r="F97" s="28">
        <v>145208</v>
      </c>
      <c r="G97" s="51">
        <v>1024513418</v>
      </c>
      <c r="H97" s="51">
        <v>3002526574</v>
      </c>
      <c r="I97" s="52" t="s">
        <v>62</v>
      </c>
    </row>
    <row r="98" spans="1:9" x14ac:dyDescent="0.25">
      <c r="A98" s="28">
        <v>97</v>
      </c>
      <c r="B98" s="28" t="s">
        <v>55</v>
      </c>
      <c r="C98" s="28" t="s">
        <v>78</v>
      </c>
      <c r="D98" s="28" t="s">
        <v>79</v>
      </c>
      <c r="E98" s="28" t="s">
        <v>176</v>
      </c>
      <c r="F98" s="28">
        <v>145208</v>
      </c>
      <c r="G98" s="51">
        <v>1034397410</v>
      </c>
      <c r="H98" s="51">
        <v>3045925707</v>
      </c>
      <c r="I98" s="52" t="s">
        <v>62</v>
      </c>
    </row>
    <row r="99" spans="1:9" x14ac:dyDescent="0.25">
      <c r="A99" s="28">
        <v>98</v>
      </c>
      <c r="B99" s="28" t="s">
        <v>55</v>
      </c>
      <c r="C99" s="28" t="s">
        <v>78</v>
      </c>
      <c r="D99" s="28" t="s">
        <v>79</v>
      </c>
      <c r="E99" s="28" t="s">
        <v>177</v>
      </c>
      <c r="F99" s="28">
        <v>145208</v>
      </c>
      <c r="G99" s="51">
        <v>79408419</v>
      </c>
      <c r="H99" s="51">
        <v>3194145987</v>
      </c>
      <c r="I99" s="52" t="s">
        <v>62</v>
      </c>
    </row>
    <row r="100" spans="1:9" x14ac:dyDescent="0.25">
      <c r="A100" s="28">
        <v>99</v>
      </c>
      <c r="B100" s="28" t="s">
        <v>55</v>
      </c>
      <c r="C100" s="28" t="s">
        <v>78</v>
      </c>
      <c r="D100" s="28" t="s">
        <v>79</v>
      </c>
      <c r="E100" s="28" t="s">
        <v>178</v>
      </c>
      <c r="F100" s="28">
        <v>145208</v>
      </c>
      <c r="G100" s="51">
        <v>1000214797</v>
      </c>
      <c r="H100" s="51">
        <v>3054614337</v>
      </c>
      <c r="I100" s="52" t="s">
        <v>62</v>
      </c>
    </row>
    <row r="101" spans="1:9" x14ac:dyDescent="0.25">
      <c r="A101" s="28">
        <v>100</v>
      </c>
      <c r="B101" s="28" t="s">
        <v>55</v>
      </c>
      <c r="C101" s="28" t="s">
        <v>78</v>
      </c>
      <c r="D101" s="28" t="s">
        <v>79</v>
      </c>
      <c r="E101" s="28" t="s">
        <v>179</v>
      </c>
      <c r="F101" s="28">
        <v>145208</v>
      </c>
      <c r="G101" s="51">
        <v>52735473</v>
      </c>
      <c r="H101" s="51">
        <v>3124782172</v>
      </c>
      <c r="I101" s="52" t="s">
        <v>62</v>
      </c>
    </row>
    <row r="102" spans="1:9" x14ac:dyDescent="0.25">
      <c r="A102" s="28">
        <v>101</v>
      </c>
      <c r="B102" s="28" t="s">
        <v>55</v>
      </c>
      <c r="C102" s="28" t="s">
        <v>78</v>
      </c>
      <c r="D102" s="28" t="s">
        <v>79</v>
      </c>
      <c r="E102" s="28" t="s">
        <v>183</v>
      </c>
      <c r="F102" s="28">
        <v>145208</v>
      </c>
      <c r="G102" s="51">
        <v>1001171096</v>
      </c>
      <c r="H102" s="51">
        <v>3057424045</v>
      </c>
      <c r="I102" s="52" t="s">
        <v>62</v>
      </c>
    </row>
    <row r="103" spans="1:9" x14ac:dyDescent="0.25">
      <c r="A103" s="28">
        <v>102</v>
      </c>
      <c r="B103" s="28" t="s">
        <v>55</v>
      </c>
      <c r="C103" s="28" t="s">
        <v>78</v>
      </c>
      <c r="D103" s="28" t="s">
        <v>79</v>
      </c>
      <c r="E103" s="28" t="s">
        <v>184</v>
      </c>
      <c r="F103" s="28">
        <v>145208</v>
      </c>
      <c r="G103" s="51">
        <v>53047061</v>
      </c>
      <c r="H103" s="51">
        <v>3102908237</v>
      </c>
      <c r="I103" s="52" t="s">
        <v>62</v>
      </c>
    </row>
    <row r="104" spans="1:9" x14ac:dyDescent="0.25">
      <c r="A104" s="28">
        <v>103</v>
      </c>
      <c r="B104" s="28" t="s">
        <v>55</v>
      </c>
      <c r="C104" s="28" t="s">
        <v>78</v>
      </c>
      <c r="D104" s="28" t="s">
        <v>79</v>
      </c>
      <c r="E104" s="28" t="s">
        <v>185</v>
      </c>
      <c r="F104" s="28">
        <v>145246</v>
      </c>
      <c r="G104" s="51">
        <v>53154451</v>
      </c>
      <c r="H104" s="51">
        <v>3224485500</v>
      </c>
      <c r="I104" s="52" t="s">
        <v>62</v>
      </c>
    </row>
    <row r="105" spans="1:9" x14ac:dyDescent="0.25">
      <c r="A105" s="28">
        <v>104</v>
      </c>
      <c r="B105" s="28" t="s">
        <v>55</v>
      </c>
      <c r="C105" s="28" t="s">
        <v>78</v>
      </c>
      <c r="D105" s="28" t="s">
        <v>79</v>
      </c>
      <c r="E105" s="28" t="s">
        <v>186</v>
      </c>
      <c r="F105" s="28">
        <v>145208</v>
      </c>
      <c r="G105" s="51">
        <v>1014248925</v>
      </c>
      <c r="H105" s="51">
        <v>3208366394</v>
      </c>
      <c r="I105" s="52" t="s">
        <v>62</v>
      </c>
    </row>
    <row r="106" spans="1:9" x14ac:dyDescent="0.25">
      <c r="A106" s="28">
        <v>105</v>
      </c>
      <c r="B106" s="28" t="s">
        <v>55</v>
      </c>
      <c r="C106" s="28" t="s">
        <v>78</v>
      </c>
      <c r="D106" s="28" t="s">
        <v>79</v>
      </c>
      <c r="E106" s="28" t="s">
        <v>187</v>
      </c>
      <c r="F106" s="28">
        <v>145208</v>
      </c>
      <c r="G106" s="51">
        <v>52375162</v>
      </c>
      <c r="H106" s="51">
        <v>3107976121</v>
      </c>
      <c r="I106" s="52" t="s">
        <v>62</v>
      </c>
    </row>
    <row r="107" spans="1:9" x14ac:dyDescent="0.25">
      <c r="A107" s="28">
        <v>106</v>
      </c>
      <c r="B107" s="28" t="s">
        <v>55</v>
      </c>
      <c r="C107" s="28" t="s">
        <v>78</v>
      </c>
      <c r="D107" s="28" t="s">
        <v>79</v>
      </c>
      <c r="E107" s="28" t="s">
        <v>188</v>
      </c>
      <c r="F107" s="28">
        <v>145208</v>
      </c>
      <c r="G107" s="51">
        <v>79766326</v>
      </c>
      <c r="H107" s="51" t="s">
        <v>1152</v>
      </c>
      <c r="I107" s="52" t="s">
        <v>62</v>
      </c>
    </row>
    <row r="108" spans="1:9" x14ac:dyDescent="0.25">
      <c r="A108" s="28">
        <v>107</v>
      </c>
      <c r="B108" s="28" t="s">
        <v>55</v>
      </c>
      <c r="C108" s="28" t="s">
        <v>78</v>
      </c>
      <c r="D108" s="28" t="s">
        <v>79</v>
      </c>
      <c r="E108" s="28" t="s">
        <v>189</v>
      </c>
      <c r="F108" s="28">
        <v>145208</v>
      </c>
      <c r="G108" s="51">
        <v>1023891897</v>
      </c>
      <c r="H108" s="51">
        <v>3227469758</v>
      </c>
      <c r="I108" s="52" t="s">
        <v>62</v>
      </c>
    </row>
    <row r="109" spans="1:9" x14ac:dyDescent="0.25">
      <c r="A109" s="28">
        <v>108</v>
      </c>
      <c r="B109" s="28" t="s">
        <v>55</v>
      </c>
      <c r="C109" s="28" t="s">
        <v>78</v>
      </c>
      <c r="D109" s="28" t="s">
        <v>79</v>
      </c>
      <c r="E109" s="28" t="s">
        <v>190</v>
      </c>
      <c r="F109" s="28">
        <v>145208</v>
      </c>
      <c r="G109" s="51">
        <v>1030565843</v>
      </c>
      <c r="H109" s="51">
        <v>3012094406</v>
      </c>
      <c r="I109" s="52" t="s">
        <v>62</v>
      </c>
    </row>
    <row r="110" spans="1:9" x14ac:dyDescent="0.25">
      <c r="A110" s="28">
        <v>109</v>
      </c>
      <c r="B110" s="28" t="s">
        <v>55</v>
      </c>
      <c r="C110" s="28" t="s">
        <v>78</v>
      </c>
      <c r="D110" s="28" t="s">
        <v>79</v>
      </c>
      <c r="E110" s="28" t="s">
        <v>191</v>
      </c>
      <c r="F110" s="28">
        <v>145246</v>
      </c>
      <c r="G110" s="51"/>
      <c r="H110" s="51"/>
      <c r="I110" s="52" t="s">
        <v>62</v>
      </c>
    </row>
    <row r="111" spans="1:9" x14ac:dyDescent="0.25">
      <c r="A111" s="28">
        <v>110</v>
      </c>
      <c r="B111" s="28" t="s">
        <v>55</v>
      </c>
      <c r="C111" s="28" t="s">
        <v>78</v>
      </c>
      <c r="D111" s="28" t="s">
        <v>79</v>
      </c>
      <c r="E111" s="28" t="s">
        <v>192</v>
      </c>
      <c r="F111" s="28">
        <v>145208</v>
      </c>
      <c r="G111" s="51">
        <v>79764571</v>
      </c>
      <c r="H111" s="51">
        <v>3143887158</v>
      </c>
      <c r="I111" s="52" t="s">
        <v>62</v>
      </c>
    </row>
    <row r="112" spans="1:9" x14ac:dyDescent="0.25">
      <c r="A112" s="28">
        <v>111</v>
      </c>
      <c r="B112" s="28" t="s">
        <v>55</v>
      </c>
      <c r="C112" s="28" t="s">
        <v>78</v>
      </c>
      <c r="D112" s="28" t="s">
        <v>79</v>
      </c>
      <c r="E112" s="28" t="s">
        <v>193</v>
      </c>
      <c r="F112" s="28">
        <v>145208</v>
      </c>
      <c r="G112" s="51">
        <v>1023943576</v>
      </c>
      <c r="H112" s="51">
        <v>3013379468</v>
      </c>
      <c r="I112" s="52" t="s">
        <v>62</v>
      </c>
    </row>
    <row r="113" spans="1:9" x14ac:dyDescent="0.25">
      <c r="A113" s="28">
        <v>112</v>
      </c>
      <c r="B113" s="28" t="s">
        <v>55</v>
      </c>
      <c r="C113" s="28" t="s">
        <v>78</v>
      </c>
      <c r="D113" s="28" t="s">
        <v>79</v>
      </c>
      <c r="E113" s="28" t="s">
        <v>194</v>
      </c>
      <c r="F113" s="28">
        <v>145208</v>
      </c>
      <c r="G113" s="54"/>
      <c r="H113" s="51">
        <v>3213971101</v>
      </c>
      <c r="I113" s="52" t="s">
        <v>62</v>
      </c>
    </row>
    <row r="114" spans="1:9" x14ac:dyDescent="0.25">
      <c r="A114" s="28">
        <v>113</v>
      </c>
      <c r="B114" s="28" t="s">
        <v>55</v>
      </c>
      <c r="C114" s="28" t="s">
        <v>78</v>
      </c>
      <c r="D114" s="28" t="s">
        <v>79</v>
      </c>
      <c r="E114" s="28" t="s">
        <v>195</v>
      </c>
      <c r="F114" s="28">
        <v>145208</v>
      </c>
      <c r="G114" s="51">
        <v>80176104</v>
      </c>
      <c r="H114" s="51">
        <v>3114641580</v>
      </c>
      <c r="I114" s="52" t="s">
        <v>62</v>
      </c>
    </row>
    <row r="115" spans="1:9" x14ac:dyDescent="0.25">
      <c r="A115" s="28">
        <v>114</v>
      </c>
      <c r="B115" s="28" t="s">
        <v>55</v>
      </c>
      <c r="C115" s="28" t="s">
        <v>78</v>
      </c>
      <c r="D115" s="28" t="s">
        <v>79</v>
      </c>
      <c r="E115" s="28" t="s">
        <v>196</v>
      </c>
      <c r="F115" s="28">
        <v>145208</v>
      </c>
      <c r="G115" s="51">
        <v>80172086</v>
      </c>
      <c r="H115" s="51">
        <v>3103236508</v>
      </c>
      <c r="I115" s="52" t="s">
        <v>62</v>
      </c>
    </row>
    <row r="116" spans="1:9" x14ac:dyDescent="0.25">
      <c r="A116" s="28">
        <v>115</v>
      </c>
      <c r="B116" s="28" t="s">
        <v>55</v>
      </c>
      <c r="C116" s="28" t="s">
        <v>78</v>
      </c>
      <c r="D116" s="28" t="s">
        <v>79</v>
      </c>
      <c r="E116" s="28" t="s">
        <v>197</v>
      </c>
      <c r="F116" s="28">
        <v>145208</v>
      </c>
      <c r="G116" s="51">
        <v>1010070005</v>
      </c>
      <c r="H116" s="51">
        <v>3212823678</v>
      </c>
      <c r="I116" s="52" t="s">
        <v>62</v>
      </c>
    </row>
    <row r="117" spans="1:9" x14ac:dyDescent="0.25">
      <c r="A117" s="28">
        <v>116</v>
      </c>
      <c r="B117" s="28" t="s">
        <v>55</v>
      </c>
      <c r="C117" s="28" t="s">
        <v>78</v>
      </c>
      <c r="D117" s="28" t="s">
        <v>79</v>
      </c>
      <c r="E117" s="28" t="s">
        <v>198</v>
      </c>
      <c r="F117" s="28">
        <v>145208</v>
      </c>
      <c r="G117" s="51">
        <v>1023973828</v>
      </c>
      <c r="H117" s="51">
        <v>3138185017</v>
      </c>
      <c r="I117" s="52" t="s">
        <v>62</v>
      </c>
    </row>
    <row r="118" spans="1:9" x14ac:dyDescent="0.25">
      <c r="A118" s="28">
        <v>117</v>
      </c>
      <c r="B118" s="28" t="s">
        <v>55</v>
      </c>
      <c r="C118" s="28" t="s">
        <v>78</v>
      </c>
      <c r="D118" s="28" t="s">
        <v>79</v>
      </c>
      <c r="E118" s="28" t="s">
        <v>199</v>
      </c>
      <c r="F118" s="28">
        <v>145208</v>
      </c>
      <c r="G118" s="51">
        <v>1023946420</v>
      </c>
      <c r="H118" s="51">
        <v>3177583358</v>
      </c>
      <c r="I118" s="52" t="s">
        <v>62</v>
      </c>
    </row>
    <row r="119" spans="1:9" x14ac:dyDescent="0.25">
      <c r="A119" s="28">
        <v>118</v>
      </c>
      <c r="B119" s="28" t="s">
        <v>55</v>
      </c>
      <c r="C119" s="28" t="s">
        <v>78</v>
      </c>
      <c r="D119" s="28" t="s">
        <v>79</v>
      </c>
      <c r="E119" s="28" t="s">
        <v>200</v>
      </c>
      <c r="F119" s="28">
        <v>145208</v>
      </c>
      <c r="G119" s="51">
        <v>3086129</v>
      </c>
      <c r="H119" s="51">
        <v>3105760595</v>
      </c>
      <c r="I119" s="52" t="s">
        <v>62</v>
      </c>
    </row>
    <row r="120" spans="1:9" x14ac:dyDescent="0.25">
      <c r="A120" s="28">
        <v>119</v>
      </c>
      <c r="B120" s="28" t="s">
        <v>55</v>
      </c>
      <c r="C120" s="28" t="s">
        <v>78</v>
      </c>
      <c r="D120" s="28" t="s">
        <v>79</v>
      </c>
      <c r="E120" s="28" t="s">
        <v>201</v>
      </c>
      <c r="F120" s="28">
        <v>145208</v>
      </c>
      <c r="G120" s="51">
        <v>79706377</v>
      </c>
      <c r="H120" s="51">
        <v>3104764283</v>
      </c>
      <c r="I120" s="52" t="s">
        <v>62</v>
      </c>
    </row>
    <row r="121" spans="1:9" x14ac:dyDescent="0.25">
      <c r="A121" s="28">
        <v>120</v>
      </c>
      <c r="B121" s="28" t="s">
        <v>55</v>
      </c>
      <c r="C121" s="28" t="s">
        <v>78</v>
      </c>
      <c r="D121" s="28" t="s">
        <v>79</v>
      </c>
      <c r="E121" s="28" t="s">
        <v>202</v>
      </c>
      <c r="F121" s="28">
        <v>145208</v>
      </c>
      <c r="G121" s="51"/>
      <c r="H121" s="51" t="s">
        <v>1614</v>
      </c>
      <c r="I121" s="52" t="s">
        <v>62</v>
      </c>
    </row>
    <row r="122" spans="1:9" x14ac:dyDescent="0.25">
      <c r="A122" s="28">
        <v>121</v>
      </c>
      <c r="B122" s="28" t="s">
        <v>55</v>
      </c>
      <c r="C122" s="28" t="s">
        <v>78</v>
      </c>
      <c r="D122" s="28" t="s">
        <v>79</v>
      </c>
      <c r="E122" s="28" t="s">
        <v>203</v>
      </c>
      <c r="F122" s="28">
        <v>145208</v>
      </c>
      <c r="G122" s="51">
        <v>52759859</v>
      </c>
      <c r="H122" s="51">
        <v>3144544175</v>
      </c>
      <c r="I122" s="52" t="s">
        <v>62</v>
      </c>
    </row>
    <row r="123" spans="1:9" x14ac:dyDescent="0.25">
      <c r="A123" s="28">
        <v>122</v>
      </c>
      <c r="B123" s="28" t="s">
        <v>55</v>
      </c>
      <c r="C123" s="28" t="s">
        <v>78</v>
      </c>
      <c r="D123" s="28" t="s">
        <v>79</v>
      </c>
      <c r="E123" s="28" t="s">
        <v>204</v>
      </c>
      <c r="F123" s="28">
        <v>145208</v>
      </c>
      <c r="G123" s="51">
        <v>1099202287</v>
      </c>
      <c r="H123" s="51">
        <v>3208973178</v>
      </c>
      <c r="I123" s="52" t="s">
        <v>62</v>
      </c>
    </row>
    <row r="124" spans="1:9" x14ac:dyDescent="0.25">
      <c r="A124" s="28">
        <v>123</v>
      </c>
      <c r="B124" s="28" t="s">
        <v>55</v>
      </c>
      <c r="C124" s="28" t="s">
        <v>78</v>
      </c>
      <c r="D124" s="28" t="s">
        <v>79</v>
      </c>
      <c r="E124" s="28" t="s">
        <v>205</v>
      </c>
      <c r="F124" s="28">
        <v>145208</v>
      </c>
      <c r="G124" s="51">
        <v>1000618560</v>
      </c>
      <c r="H124" s="51">
        <v>3104865938</v>
      </c>
      <c r="I124" s="52" t="s">
        <v>62</v>
      </c>
    </row>
    <row r="125" spans="1:9" x14ac:dyDescent="0.25">
      <c r="A125" s="28">
        <v>124</v>
      </c>
      <c r="B125" s="28" t="s">
        <v>55</v>
      </c>
      <c r="C125" s="28" t="s">
        <v>78</v>
      </c>
      <c r="D125" s="28" t="s">
        <v>79</v>
      </c>
      <c r="E125" s="28" t="s">
        <v>206</v>
      </c>
      <c r="F125" s="28">
        <v>145208</v>
      </c>
      <c r="G125" s="51">
        <v>80100381</v>
      </c>
      <c r="H125" s="51">
        <v>3193555534</v>
      </c>
      <c r="I125" s="52" t="s">
        <v>62</v>
      </c>
    </row>
    <row r="126" spans="1:9" x14ac:dyDescent="0.25">
      <c r="A126" s="28">
        <v>125</v>
      </c>
      <c r="B126" s="28" t="s">
        <v>55</v>
      </c>
      <c r="C126" s="28" t="s">
        <v>78</v>
      </c>
      <c r="D126" s="28" t="s">
        <v>79</v>
      </c>
      <c r="E126" s="28" t="s">
        <v>207</v>
      </c>
      <c r="F126" s="28">
        <v>145208</v>
      </c>
      <c r="G126" s="51">
        <v>1024469909</v>
      </c>
      <c r="H126" s="51">
        <v>3202661581</v>
      </c>
      <c r="I126" s="52" t="s">
        <v>62</v>
      </c>
    </row>
    <row r="127" spans="1:9" x14ac:dyDescent="0.25">
      <c r="A127" s="28">
        <v>126</v>
      </c>
      <c r="B127" s="28" t="s">
        <v>55</v>
      </c>
      <c r="C127" s="28" t="s">
        <v>78</v>
      </c>
      <c r="D127" s="28" t="s">
        <v>79</v>
      </c>
      <c r="E127" s="28" t="s">
        <v>208</v>
      </c>
      <c r="F127" s="28">
        <v>145208</v>
      </c>
      <c r="G127" s="51">
        <v>53045991</v>
      </c>
      <c r="H127" s="51">
        <v>3203649145</v>
      </c>
      <c r="I127" s="52" t="s">
        <v>62</v>
      </c>
    </row>
    <row r="128" spans="1:9" x14ac:dyDescent="0.25">
      <c r="A128" s="28">
        <v>127</v>
      </c>
      <c r="B128" s="28" t="s">
        <v>55</v>
      </c>
      <c r="C128" s="28" t="s">
        <v>78</v>
      </c>
      <c r="D128" s="28" t="s">
        <v>79</v>
      </c>
      <c r="E128" s="28" t="s">
        <v>209</v>
      </c>
      <c r="F128" s="28">
        <v>145208</v>
      </c>
      <c r="G128" s="51">
        <v>79332571</v>
      </c>
      <c r="H128" s="51">
        <v>3143510980</v>
      </c>
      <c r="I128" s="52" t="s">
        <v>62</v>
      </c>
    </row>
    <row r="129" spans="1:9" x14ac:dyDescent="0.25">
      <c r="A129" s="28">
        <v>128</v>
      </c>
      <c r="B129" s="28" t="s">
        <v>55</v>
      </c>
      <c r="C129" s="28" t="s">
        <v>78</v>
      </c>
      <c r="D129" s="28" t="s">
        <v>79</v>
      </c>
      <c r="E129" s="28" t="s">
        <v>210</v>
      </c>
      <c r="F129" s="28">
        <v>145208</v>
      </c>
      <c r="G129" s="51">
        <v>1023925635</v>
      </c>
      <c r="H129" s="51">
        <v>3118717096</v>
      </c>
      <c r="I129" s="52" t="s">
        <v>62</v>
      </c>
    </row>
    <row r="130" spans="1:9" x14ac:dyDescent="0.25">
      <c r="A130" s="28">
        <v>129</v>
      </c>
      <c r="B130" s="28" t="s">
        <v>55</v>
      </c>
      <c r="C130" s="28" t="s">
        <v>78</v>
      </c>
      <c r="D130" s="28" t="s">
        <v>79</v>
      </c>
      <c r="E130" s="28" t="s">
        <v>191</v>
      </c>
      <c r="F130" s="28">
        <v>145208</v>
      </c>
      <c r="G130" s="51"/>
      <c r="H130" s="51"/>
      <c r="I130" s="52" t="s">
        <v>62</v>
      </c>
    </row>
    <row r="131" spans="1:9" x14ac:dyDescent="0.25">
      <c r="A131" s="28">
        <v>130</v>
      </c>
      <c r="B131" s="28" t="s">
        <v>55</v>
      </c>
      <c r="C131" s="28" t="s">
        <v>78</v>
      </c>
      <c r="D131" s="28" t="s">
        <v>79</v>
      </c>
      <c r="E131" s="28" t="s">
        <v>211</v>
      </c>
      <c r="F131" s="28">
        <v>145208</v>
      </c>
      <c r="G131" s="51">
        <v>79494348</v>
      </c>
      <c r="H131" s="51">
        <v>3002118022</v>
      </c>
      <c r="I131" s="52" t="s">
        <v>62</v>
      </c>
    </row>
    <row r="132" spans="1:9" x14ac:dyDescent="0.25">
      <c r="A132" s="28">
        <v>131</v>
      </c>
      <c r="B132" s="28" t="s">
        <v>55</v>
      </c>
      <c r="C132" s="28" t="s">
        <v>78</v>
      </c>
      <c r="D132" s="28" t="s">
        <v>79</v>
      </c>
      <c r="E132" s="28" t="s">
        <v>212</v>
      </c>
      <c r="F132" s="28">
        <v>145208</v>
      </c>
      <c r="G132" s="51"/>
      <c r="H132" s="51">
        <v>3123951310</v>
      </c>
      <c r="I132" s="52" t="s">
        <v>62</v>
      </c>
    </row>
    <row r="133" spans="1:9" x14ac:dyDescent="0.25">
      <c r="A133" s="28">
        <v>132</v>
      </c>
      <c r="B133" s="28" t="s">
        <v>55</v>
      </c>
      <c r="C133" s="28" t="s">
        <v>78</v>
      </c>
      <c r="D133" s="28" t="s">
        <v>79</v>
      </c>
      <c r="E133" s="28" t="s">
        <v>213</v>
      </c>
      <c r="F133" s="28">
        <v>145208</v>
      </c>
      <c r="G133" s="51">
        <v>52737737</v>
      </c>
      <c r="H133" s="51">
        <v>3182928997</v>
      </c>
      <c r="I133" s="52" t="s">
        <v>62</v>
      </c>
    </row>
    <row r="134" spans="1:9" x14ac:dyDescent="0.25">
      <c r="A134" s="28">
        <v>133</v>
      </c>
      <c r="B134" s="28" t="s">
        <v>55</v>
      </c>
      <c r="C134" s="28" t="s">
        <v>78</v>
      </c>
      <c r="D134" s="28" t="s">
        <v>79</v>
      </c>
      <c r="E134" s="28" t="s">
        <v>214</v>
      </c>
      <c r="F134" s="28">
        <v>145208</v>
      </c>
      <c r="G134" s="51">
        <v>52054776</v>
      </c>
      <c r="H134" s="51">
        <v>3108615432</v>
      </c>
      <c r="I134" s="52" t="s">
        <v>62</v>
      </c>
    </row>
    <row r="135" spans="1:9" x14ac:dyDescent="0.25">
      <c r="A135" s="28">
        <v>134</v>
      </c>
      <c r="B135" s="28" t="s">
        <v>55</v>
      </c>
      <c r="C135" s="28" t="s">
        <v>78</v>
      </c>
      <c r="D135" s="28" t="s">
        <v>79</v>
      </c>
      <c r="E135" s="28" t="s">
        <v>215</v>
      </c>
      <c r="F135" s="28">
        <v>145208</v>
      </c>
      <c r="G135" s="51">
        <v>79558559</v>
      </c>
      <c r="H135" s="51">
        <v>3123875532</v>
      </c>
      <c r="I135" s="52" t="s">
        <v>65</v>
      </c>
    </row>
    <row r="136" spans="1:9" x14ac:dyDescent="0.25">
      <c r="A136" s="28">
        <v>135</v>
      </c>
      <c r="B136" s="28" t="s">
        <v>55</v>
      </c>
      <c r="C136" s="28" t="s">
        <v>78</v>
      </c>
      <c r="D136" s="28" t="s">
        <v>79</v>
      </c>
      <c r="E136" s="28" t="s">
        <v>216</v>
      </c>
      <c r="F136" s="28">
        <v>145208</v>
      </c>
      <c r="G136" s="51">
        <v>1000616446</v>
      </c>
      <c r="H136" s="51">
        <v>3002584907</v>
      </c>
      <c r="I136" s="52" t="s">
        <v>65</v>
      </c>
    </row>
    <row r="137" spans="1:9" x14ac:dyDescent="0.25">
      <c r="A137" s="28">
        <v>136</v>
      </c>
      <c r="B137" s="28" t="s">
        <v>55</v>
      </c>
      <c r="C137" s="28" t="s">
        <v>78</v>
      </c>
      <c r="D137" s="28" t="s">
        <v>79</v>
      </c>
      <c r="E137" s="28" t="s">
        <v>217</v>
      </c>
      <c r="F137" s="28">
        <v>145231</v>
      </c>
      <c r="G137" s="51"/>
      <c r="H137" s="51">
        <v>3232012296</v>
      </c>
      <c r="I137" s="52" t="s">
        <v>65</v>
      </c>
    </row>
    <row r="138" spans="1:9" x14ac:dyDescent="0.25">
      <c r="A138" s="28">
        <v>137</v>
      </c>
      <c r="B138" s="28" t="s">
        <v>55</v>
      </c>
      <c r="C138" s="28" t="s">
        <v>78</v>
      </c>
      <c r="D138" s="28" t="s">
        <v>79</v>
      </c>
      <c r="E138" s="28" t="s">
        <v>218</v>
      </c>
      <c r="F138" s="28">
        <v>145231</v>
      </c>
      <c r="G138" s="51">
        <v>79467584</v>
      </c>
      <c r="H138" s="51">
        <v>3163502441</v>
      </c>
      <c r="I138" s="52" t="s">
        <v>65</v>
      </c>
    </row>
    <row r="139" spans="1:9" x14ac:dyDescent="0.25">
      <c r="A139" s="28">
        <v>138</v>
      </c>
      <c r="B139" s="28" t="s">
        <v>55</v>
      </c>
      <c r="C139" s="28" t="s">
        <v>78</v>
      </c>
      <c r="D139" s="28" t="s">
        <v>79</v>
      </c>
      <c r="E139" s="28" t="s">
        <v>219</v>
      </c>
      <c r="F139" s="28">
        <v>145208</v>
      </c>
      <c r="G139" s="51">
        <v>1020805899</v>
      </c>
      <c r="H139" s="51">
        <v>3172282368</v>
      </c>
      <c r="I139" s="52" t="s">
        <v>65</v>
      </c>
    </row>
    <row r="140" spans="1:9" x14ac:dyDescent="0.25">
      <c r="A140" s="28">
        <v>139</v>
      </c>
      <c r="B140" s="28" t="s">
        <v>55</v>
      </c>
      <c r="C140" s="28" t="s">
        <v>78</v>
      </c>
      <c r="D140" s="28" t="s">
        <v>79</v>
      </c>
      <c r="E140" s="28" t="s">
        <v>220</v>
      </c>
      <c r="F140" s="28">
        <v>145208</v>
      </c>
      <c r="G140" s="51">
        <v>1000372330</v>
      </c>
      <c r="H140" s="51">
        <v>3144728537</v>
      </c>
      <c r="I140" s="52" t="s">
        <v>65</v>
      </c>
    </row>
    <row r="141" spans="1:9" x14ac:dyDescent="0.25">
      <c r="A141" s="28">
        <v>140</v>
      </c>
      <c r="B141" s="28" t="s">
        <v>55</v>
      </c>
      <c r="C141" s="28" t="s">
        <v>78</v>
      </c>
      <c r="D141" s="28" t="s">
        <v>79</v>
      </c>
      <c r="E141" s="28" t="s">
        <v>221</v>
      </c>
      <c r="F141" s="28">
        <v>145208</v>
      </c>
      <c r="G141" s="51">
        <v>79317264</v>
      </c>
      <c r="H141" s="51">
        <v>3214309566</v>
      </c>
      <c r="I141" s="52" t="s">
        <v>65</v>
      </c>
    </row>
    <row r="142" spans="1:9" x14ac:dyDescent="0.25">
      <c r="A142" s="28">
        <v>141</v>
      </c>
      <c r="B142" s="28" t="s">
        <v>55</v>
      </c>
      <c r="C142" s="28" t="s">
        <v>78</v>
      </c>
      <c r="D142" s="28" t="s">
        <v>79</v>
      </c>
      <c r="E142" s="28" t="s">
        <v>222</v>
      </c>
      <c r="F142" s="28">
        <v>145208</v>
      </c>
      <c r="G142" s="51">
        <v>1023870807</v>
      </c>
      <c r="H142" s="51">
        <v>3173949154</v>
      </c>
      <c r="I142" s="52" t="s">
        <v>65</v>
      </c>
    </row>
    <row r="143" spans="1:9" x14ac:dyDescent="0.25">
      <c r="A143" s="28">
        <v>142</v>
      </c>
      <c r="B143" s="28" t="s">
        <v>55</v>
      </c>
      <c r="C143" s="28" t="s">
        <v>78</v>
      </c>
      <c r="D143" s="28" t="s">
        <v>79</v>
      </c>
      <c r="E143" s="28" t="s">
        <v>223</v>
      </c>
      <c r="F143" s="28">
        <v>145208</v>
      </c>
      <c r="G143" s="51">
        <v>79052271</v>
      </c>
      <c r="H143" s="51">
        <v>3214781583</v>
      </c>
      <c r="I143" s="52" t="s">
        <v>65</v>
      </c>
    </row>
    <row r="144" spans="1:9" x14ac:dyDescent="0.25">
      <c r="A144" s="28">
        <v>143</v>
      </c>
      <c r="B144" s="28" t="s">
        <v>55</v>
      </c>
      <c r="C144" s="28" t="s">
        <v>78</v>
      </c>
      <c r="D144" s="28" t="s">
        <v>79</v>
      </c>
      <c r="E144" s="28" t="s">
        <v>224</v>
      </c>
      <c r="F144" s="28">
        <v>145208</v>
      </c>
      <c r="G144" s="51">
        <v>1014178983</v>
      </c>
      <c r="H144" s="51">
        <v>3502194059</v>
      </c>
      <c r="I144" s="52" t="s">
        <v>65</v>
      </c>
    </row>
    <row r="145" spans="1:9" x14ac:dyDescent="0.25">
      <c r="A145" s="28">
        <v>144</v>
      </c>
      <c r="B145" s="28" t="s">
        <v>55</v>
      </c>
      <c r="C145" s="28" t="s">
        <v>78</v>
      </c>
      <c r="D145" s="28" t="s">
        <v>79</v>
      </c>
      <c r="E145" s="28" t="s">
        <v>225</v>
      </c>
      <c r="F145" s="28">
        <v>145208</v>
      </c>
      <c r="G145" s="51">
        <v>1023911755</v>
      </c>
      <c r="H145" s="51">
        <v>3144892981</v>
      </c>
      <c r="I145" s="52" t="s">
        <v>65</v>
      </c>
    </row>
    <row r="146" spans="1:9" x14ac:dyDescent="0.25">
      <c r="A146" s="28">
        <v>145</v>
      </c>
      <c r="B146" s="28" t="s">
        <v>55</v>
      </c>
      <c r="C146" s="28" t="s">
        <v>78</v>
      </c>
      <c r="D146" s="28" t="s">
        <v>79</v>
      </c>
      <c r="E146" s="28" t="s">
        <v>226</v>
      </c>
      <c r="F146" s="28">
        <v>145208</v>
      </c>
      <c r="G146" s="51">
        <v>1023920061</v>
      </c>
      <c r="H146" s="51">
        <v>3169479074</v>
      </c>
      <c r="I146" s="52" t="s">
        <v>65</v>
      </c>
    </row>
    <row r="147" spans="1:9" x14ac:dyDescent="0.25">
      <c r="A147" s="28">
        <v>146</v>
      </c>
      <c r="B147" s="28" t="s">
        <v>55</v>
      </c>
      <c r="C147" s="28" t="s">
        <v>78</v>
      </c>
      <c r="D147" s="28" t="s">
        <v>79</v>
      </c>
      <c r="E147" s="28" t="s">
        <v>227</v>
      </c>
      <c r="F147" s="28">
        <v>145208</v>
      </c>
      <c r="G147" s="51">
        <v>1026254045</v>
      </c>
      <c r="H147" s="51">
        <v>3222210437</v>
      </c>
      <c r="I147" s="52" t="s">
        <v>65</v>
      </c>
    </row>
    <row r="148" spans="1:9" x14ac:dyDescent="0.25">
      <c r="A148" s="28">
        <v>147</v>
      </c>
      <c r="B148" s="28" t="s">
        <v>55</v>
      </c>
      <c r="C148" s="28" t="s">
        <v>78</v>
      </c>
      <c r="D148" s="28" t="s">
        <v>79</v>
      </c>
      <c r="E148" s="28" t="s">
        <v>228</v>
      </c>
      <c r="F148" s="28">
        <v>145208</v>
      </c>
      <c r="G148" s="51">
        <v>79812437</v>
      </c>
      <c r="H148" s="51">
        <v>3217615885</v>
      </c>
      <c r="I148" s="52" t="s">
        <v>65</v>
      </c>
    </row>
    <row r="149" spans="1:9" x14ac:dyDescent="0.25">
      <c r="A149" s="28">
        <v>148</v>
      </c>
      <c r="B149" s="28" t="s">
        <v>55</v>
      </c>
      <c r="C149" s="28" t="s">
        <v>78</v>
      </c>
      <c r="D149" s="28" t="s">
        <v>79</v>
      </c>
      <c r="E149" s="28" t="s">
        <v>229</v>
      </c>
      <c r="F149" s="28">
        <v>145208</v>
      </c>
      <c r="G149" s="51">
        <v>51980801</v>
      </c>
      <c r="H149" s="51">
        <v>3123027503</v>
      </c>
      <c r="I149" s="52" t="s">
        <v>65</v>
      </c>
    </row>
    <row r="150" spans="1:9" x14ac:dyDescent="0.25">
      <c r="A150" s="28">
        <v>149</v>
      </c>
      <c r="B150" s="28" t="s">
        <v>55</v>
      </c>
      <c r="C150" s="28" t="s">
        <v>78</v>
      </c>
      <c r="D150" s="28" t="s">
        <v>79</v>
      </c>
      <c r="E150" s="28" t="s">
        <v>230</v>
      </c>
      <c r="F150" s="28">
        <v>145208</v>
      </c>
      <c r="G150" s="51">
        <v>1032411636</v>
      </c>
      <c r="H150" s="51">
        <v>3108544895</v>
      </c>
      <c r="I150" s="52" t="s">
        <v>65</v>
      </c>
    </row>
    <row r="151" spans="1:9" x14ac:dyDescent="0.25">
      <c r="A151" s="28">
        <v>150</v>
      </c>
      <c r="B151" s="28" t="s">
        <v>55</v>
      </c>
      <c r="C151" s="28" t="s">
        <v>78</v>
      </c>
      <c r="D151" s="28" t="s">
        <v>79</v>
      </c>
      <c r="E151" s="28" t="s">
        <v>231</v>
      </c>
      <c r="F151" s="28">
        <v>145208</v>
      </c>
      <c r="G151" s="51">
        <v>1012320519</v>
      </c>
      <c r="H151" s="51">
        <v>3208178262</v>
      </c>
      <c r="I151" s="52" t="s">
        <v>65</v>
      </c>
    </row>
    <row r="152" spans="1:9" x14ac:dyDescent="0.25">
      <c r="A152" s="28">
        <v>151</v>
      </c>
      <c r="B152" s="28" t="s">
        <v>55</v>
      </c>
      <c r="C152" s="28" t="s">
        <v>78</v>
      </c>
      <c r="D152" s="28" t="s">
        <v>79</v>
      </c>
      <c r="E152" s="28" t="s">
        <v>232</v>
      </c>
      <c r="F152" s="28">
        <v>145208</v>
      </c>
      <c r="G152" s="51">
        <v>52121761</v>
      </c>
      <c r="H152" s="51">
        <v>3112727716</v>
      </c>
      <c r="I152" s="52" t="s">
        <v>65</v>
      </c>
    </row>
    <row r="153" spans="1:9" x14ac:dyDescent="0.25">
      <c r="A153" s="28">
        <v>152</v>
      </c>
      <c r="B153" s="28" t="s">
        <v>55</v>
      </c>
      <c r="C153" s="28" t="s">
        <v>78</v>
      </c>
      <c r="D153" s="28" t="s">
        <v>79</v>
      </c>
      <c r="E153" s="28" t="s">
        <v>233</v>
      </c>
      <c r="F153" s="28">
        <v>145208</v>
      </c>
      <c r="G153" s="51">
        <v>79609742</v>
      </c>
      <c r="H153" s="51">
        <v>3004024688</v>
      </c>
      <c r="I153" s="52" t="s">
        <v>65</v>
      </c>
    </row>
    <row r="154" spans="1:9" x14ac:dyDescent="0.25">
      <c r="A154" s="28">
        <v>153</v>
      </c>
      <c r="B154" s="28" t="s">
        <v>55</v>
      </c>
      <c r="C154" s="28" t="s">
        <v>78</v>
      </c>
      <c r="D154" s="28" t="s">
        <v>79</v>
      </c>
      <c r="E154" s="28" t="s">
        <v>234</v>
      </c>
      <c r="F154" s="28">
        <v>145208</v>
      </c>
      <c r="G154" s="51">
        <v>80180467</v>
      </c>
      <c r="H154" s="51">
        <v>3202896455</v>
      </c>
      <c r="I154" s="52" t="s">
        <v>65</v>
      </c>
    </row>
    <row r="155" spans="1:9" x14ac:dyDescent="0.25">
      <c r="A155" s="28">
        <v>154</v>
      </c>
      <c r="B155" s="28" t="s">
        <v>55</v>
      </c>
      <c r="C155" s="28" t="s">
        <v>78</v>
      </c>
      <c r="D155" s="28" t="s">
        <v>79</v>
      </c>
      <c r="E155" s="28" t="s">
        <v>235</v>
      </c>
      <c r="F155" s="28">
        <v>145208</v>
      </c>
      <c r="G155" s="51"/>
      <c r="H155" s="51">
        <v>3160542757</v>
      </c>
      <c r="I155" s="52" t="s">
        <v>65</v>
      </c>
    </row>
    <row r="156" spans="1:9" x14ac:dyDescent="0.25">
      <c r="A156" s="28">
        <v>155</v>
      </c>
      <c r="B156" s="28" t="s">
        <v>55</v>
      </c>
      <c r="C156" s="28" t="s">
        <v>84</v>
      </c>
      <c r="D156" s="28" t="s">
        <v>57</v>
      </c>
      <c r="E156" s="28" t="s">
        <v>236</v>
      </c>
      <c r="F156" s="28">
        <v>146185</v>
      </c>
      <c r="G156" s="51"/>
      <c r="H156" s="51">
        <v>3135747899</v>
      </c>
      <c r="I156" s="52" t="s">
        <v>65</v>
      </c>
    </row>
    <row r="157" spans="1:9" x14ac:dyDescent="0.25">
      <c r="A157" s="28">
        <v>156</v>
      </c>
      <c r="B157" s="28" t="s">
        <v>55</v>
      </c>
      <c r="C157" s="28" t="s">
        <v>84</v>
      </c>
      <c r="D157" s="28" t="s">
        <v>57</v>
      </c>
      <c r="E157" s="28" t="s">
        <v>237</v>
      </c>
      <c r="F157" s="28">
        <v>145683</v>
      </c>
      <c r="G157" s="51">
        <v>1023862594</v>
      </c>
      <c r="H157" s="51">
        <v>3008078200</v>
      </c>
      <c r="I157" s="52" t="s">
        <v>65</v>
      </c>
    </row>
    <row r="158" spans="1:9" x14ac:dyDescent="0.25">
      <c r="A158" s="28">
        <v>157</v>
      </c>
      <c r="B158" s="28" t="s">
        <v>55</v>
      </c>
      <c r="C158" s="28" t="s">
        <v>84</v>
      </c>
      <c r="D158" s="28" t="s">
        <v>57</v>
      </c>
      <c r="E158" s="28" t="s">
        <v>238</v>
      </c>
      <c r="F158" s="28">
        <v>145683</v>
      </c>
      <c r="G158" s="51">
        <v>1193075835</v>
      </c>
      <c r="H158" s="51">
        <v>3182860032</v>
      </c>
      <c r="I158" s="52" t="s">
        <v>65</v>
      </c>
    </row>
    <row r="159" spans="1:9" x14ac:dyDescent="0.25">
      <c r="A159" s="28">
        <v>158</v>
      </c>
      <c r="B159" s="28" t="s">
        <v>55</v>
      </c>
      <c r="C159" s="28" t="s">
        <v>114</v>
      </c>
      <c r="D159" s="28" t="s">
        <v>57</v>
      </c>
      <c r="E159" s="28" t="s">
        <v>239</v>
      </c>
      <c r="F159" s="28">
        <v>146360</v>
      </c>
      <c r="G159" s="51">
        <v>1010210398</v>
      </c>
      <c r="H159" s="51">
        <v>3002520741</v>
      </c>
      <c r="I159" s="52" t="s">
        <v>65</v>
      </c>
    </row>
    <row r="160" spans="1:9" x14ac:dyDescent="0.25">
      <c r="A160" s="28">
        <v>159</v>
      </c>
      <c r="B160" s="28" t="s">
        <v>55</v>
      </c>
      <c r="C160" s="28" t="s">
        <v>78</v>
      </c>
      <c r="D160" s="28" t="s">
        <v>79</v>
      </c>
      <c r="E160" s="28" t="s">
        <v>240</v>
      </c>
      <c r="F160" s="28">
        <v>145208</v>
      </c>
      <c r="G160" s="51">
        <v>1013656816</v>
      </c>
      <c r="H160" s="51">
        <v>3054648122</v>
      </c>
      <c r="I160" s="52" t="s">
        <v>65</v>
      </c>
    </row>
    <row r="161" spans="1:9" x14ac:dyDescent="0.25">
      <c r="A161" s="28">
        <v>160</v>
      </c>
      <c r="B161" s="28" t="s">
        <v>55</v>
      </c>
      <c r="C161" s="28" t="s">
        <v>78</v>
      </c>
      <c r="D161" s="28" t="s">
        <v>79</v>
      </c>
      <c r="E161" s="28" t="s">
        <v>191</v>
      </c>
      <c r="F161" s="28">
        <v>145208</v>
      </c>
      <c r="G161" s="51"/>
      <c r="H161" s="51"/>
      <c r="I161" s="52" t="s">
        <v>65</v>
      </c>
    </row>
    <row r="162" spans="1:9" x14ac:dyDescent="0.25">
      <c r="A162" s="28">
        <v>161</v>
      </c>
      <c r="B162" s="28" t="s">
        <v>55</v>
      </c>
      <c r="C162" s="28" t="s">
        <v>78</v>
      </c>
      <c r="D162" s="28" t="s">
        <v>79</v>
      </c>
      <c r="E162" s="28" t="s">
        <v>241</v>
      </c>
      <c r="F162" s="28">
        <v>145208</v>
      </c>
      <c r="G162" s="51">
        <v>80912305</v>
      </c>
      <c r="H162" s="51">
        <v>3213869897</v>
      </c>
      <c r="I162" s="52" t="s">
        <v>65</v>
      </c>
    </row>
    <row r="163" spans="1:9" x14ac:dyDescent="0.25">
      <c r="A163" s="28">
        <v>162</v>
      </c>
      <c r="B163" s="28" t="s">
        <v>55</v>
      </c>
      <c r="C163" s="28" t="s">
        <v>78</v>
      </c>
      <c r="D163" s="28" t="s">
        <v>79</v>
      </c>
      <c r="E163" s="28" t="s">
        <v>242</v>
      </c>
      <c r="F163" s="28">
        <v>145208</v>
      </c>
      <c r="G163" s="51">
        <v>1000805522</v>
      </c>
      <c r="H163" s="51">
        <v>3134646169</v>
      </c>
      <c r="I163" s="52" t="s">
        <v>65</v>
      </c>
    </row>
    <row r="164" spans="1:9" x14ac:dyDescent="0.25">
      <c r="A164" s="28">
        <v>163</v>
      </c>
      <c r="B164" s="28" t="s">
        <v>55</v>
      </c>
      <c r="C164" s="28" t="s">
        <v>97</v>
      </c>
      <c r="D164" s="28" t="s">
        <v>57</v>
      </c>
      <c r="E164" s="28" t="s">
        <v>246</v>
      </c>
      <c r="F164" s="28">
        <v>147872</v>
      </c>
      <c r="G164" s="51"/>
      <c r="H164" s="51">
        <v>3059143356</v>
      </c>
      <c r="I164" s="52" t="s">
        <v>65</v>
      </c>
    </row>
    <row r="165" spans="1:9" x14ac:dyDescent="0.25">
      <c r="A165" s="28">
        <v>164</v>
      </c>
      <c r="B165" s="28" t="s">
        <v>55</v>
      </c>
      <c r="C165" s="28" t="s">
        <v>97</v>
      </c>
      <c r="D165" s="28" t="s">
        <v>57</v>
      </c>
      <c r="E165" s="28" t="s">
        <v>247</v>
      </c>
      <c r="F165" s="28" t="s">
        <v>2306</v>
      </c>
      <c r="G165" s="51"/>
      <c r="H165" s="51">
        <v>3166216833</v>
      </c>
      <c r="I165" s="52" t="s">
        <v>65</v>
      </c>
    </row>
    <row r="166" spans="1:9" x14ac:dyDescent="0.25">
      <c r="A166" s="28">
        <v>165</v>
      </c>
      <c r="B166" s="28" t="s">
        <v>243</v>
      </c>
      <c r="C166" s="28" t="s">
        <v>244</v>
      </c>
      <c r="D166" s="28" t="s">
        <v>245</v>
      </c>
      <c r="E166" s="28" t="s">
        <v>248</v>
      </c>
      <c r="F166" s="28">
        <v>146322</v>
      </c>
      <c r="G166" s="51">
        <v>1031131942</v>
      </c>
      <c r="H166" s="51">
        <v>3133141282</v>
      </c>
      <c r="I166" s="52" t="s">
        <v>65</v>
      </c>
    </row>
    <row r="167" spans="1:9" x14ac:dyDescent="0.25">
      <c r="A167" s="28">
        <v>166</v>
      </c>
      <c r="B167" s="28" t="s">
        <v>243</v>
      </c>
      <c r="C167" s="28" t="s">
        <v>244</v>
      </c>
      <c r="D167" s="28" t="s">
        <v>245</v>
      </c>
      <c r="E167" s="28" t="s">
        <v>249</v>
      </c>
      <c r="F167" s="28">
        <v>146405</v>
      </c>
      <c r="G167" s="51">
        <v>1001280936</v>
      </c>
      <c r="H167" s="51">
        <v>3192751060</v>
      </c>
      <c r="I167" s="52" t="s">
        <v>65</v>
      </c>
    </row>
    <row r="168" spans="1:9" x14ac:dyDescent="0.25">
      <c r="A168" s="28">
        <v>167</v>
      </c>
      <c r="B168" s="28" t="s">
        <v>243</v>
      </c>
      <c r="C168" s="28" t="s">
        <v>244</v>
      </c>
      <c r="D168" s="28" t="s">
        <v>245</v>
      </c>
      <c r="E168" s="28" t="s">
        <v>253</v>
      </c>
      <c r="F168" s="28">
        <v>146396</v>
      </c>
      <c r="G168" s="51">
        <v>1014274924</v>
      </c>
      <c r="H168" s="51">
        <v>3208376514</v>
      </c>
      <c r="I168" s="52" t="s">
        <v>65</v>
      </c>
    </row>
    <row r="169" spans="1:9" x14ac:dyDescent="0.25">
      <c r="A169" s="28">
        <v>168</v>
      </c>
      <c r="B169" s="28" t="s">
        <v>243</v>
      </c>
      <c r="C169" s="28" t="s">
        <v>244</v>
      </c>
      <c r="D169" s="28" t="s">
        <v>245</v>
      </c>
      <c r="E169" s="28" t="s">
        <v>255</v>
      </c>
      <c r="F169" s="28">
        <v>146427</v>
      </c>
      <c r="G169" s="51">
        <v>1000255905</v>
      </c>
      <c r="H169" s="51">
        <v>3227184720</v>
      </c>
      <c r="I169" s="52" t="s">
        <v>65</v>
      </c>
    </row>
    <row r="170" spans="1:9" x14ac:dyDescent="0.25">
      <c r="A170" s="28">
        <v>169</v>
      </c>
      <c r="B170" s="28" t="s">
        <v>250</v>
      </c>
      <c r="C170" s="28" t="s">
        <v>251</v>
      </c>
      <c r="D170" s="28" t="s">
        <v>252</v>
      </c>
      <c r="E170" s="28" t="s">
        <v>256</v>
      </c>
      <c r="F170" s="28">
        <v>146935</v>
      </c>
      <c r="G170" s="51">
        <v>65823948</v>
      </c>
      <c r="H170" s="51">
        <v>3204135499</v>
      </c>
      <c r="I170" s="52" t="s">
        <v>65</v>
      </c>
    </row>
    <row r="171" spans="1:9" x14ac:dyDescent="0.25">
      <c r="A171" s="28">
        <v>170</v>
      </c>
      <c r="B171" s="28" t="s">
        <v>250</v>
      </c>
      <c r="C171" s="28" t="s">
        <v>254</v>
      </c>
      <c r="D171" s="28" t="s">
        <v>252</v>
      </c>
      <c r="E171" s="28" t="s">
        <v>257</v>
      </c>
      <c r="F171" s="28">
        <v>147258</v>
      </c>
      <c r="G171" s="51">
        <v>1006068306</v>
      </c>
      <c r="H171" s="51">
        <v>3233934158</v>
      </c>
      <c r="I171" s="52" t="s">
        <v>65</v>
      </c>
    </row>
    <row r="172" spans="1:9" x14ac:dyDescent="0.25">
      <c r="A172" s="28">
        <v>171</v>
      </c>
      <c r="B172" s="28" t="s">
        <v>250</v>
      </c>
      <c r="C172" s="28" t="s">
        <v>254</v>
      </c>
      <c r="D172" s="28" t="s">
        <v>252</v>
      </c>
      <c r="E172" s="28" t="s">
        <v>258</v>
      </c>
      <c r="F172" s="28">
        <v>147655</v>
      </c>
      <c r="G172" s="51">
        <v>65787773</v>
      </c>
      <c r="H172" s="53">
        <v>3186523005</v>
      </c>
      <c r="I172" s="52" t="s">
        <v>65</v>
      </c>
    </row>
    <row r="173" spans="1:9" x14ac:dyDescent="0.25">
      <c r="A173" s="28">
        <v>172</v>
      </c>
      <c r="B173" s="28" t="s">
        <v>250</v>
      </c>
      <c r="C173" s="28" t="s">
        <v>254</v>
      </c>
      <c r="D173" s="28" t="s">
        <v>252</v>
      </c>
      <c r="E173" s="28" t="s">
        <v>261</v>
      </c>
      <c r="F173" s="28">
        <v>147655</v>
      </c>
      <c r="G173" s="51">
        <v>1013600956</v>
      </c>
      <c r="H173" s="51">
        <v>3228898300</v>
      </c>
      <c r="I173" s="52" t="s">
        <v>65</v>
      </c>
    </row>
    <row r="174" spans="1:9" x14ac:dyDescent="0.25">
      <c r="A174" s="28">
        <v>173</v>
      </c>
      <c r="B174" s="28" t="s">
        <v>250</v>
      </c>
      <c r="C174" s="28" t="s">
        <v>254</v>
      </c>
      <c r="D174" s="28" t="s">
        <v>252</v>
      </c>
      <c r="E174" s="28" t="s">
        <v>263</v>
      </c>
      <c r="F174" s="28">
        <v>147655</v>
      </c>
      <c r="G174" s="51">
        <v>80124501</v>
      </c>
      <c r="H174" s="53">
        <v>3153277262</v>
      </c>
      <c r="I174" s="52" t="s">
        <v>65</v>
      </c>
    </row>
    <row r="175" spans="1:9" x14ac:dyDescent="0.25">
      <c r="A175" s="28">
        <v>174</v>
      </c>
      <c r="B175" s="28" t="s">
        <v>250</v>
      </c>
      <c r="C175" s="28" t="s">
        <v>259</v>
      </c>
      <c r="D175" s="28" t="s">
        <v>260</v>
      </c>
      <c r="E175" s="28" t="s">
        <v>264</v>
      </c>
      <c r="F175" s="28">
        <v>147203</v>
      </c>
      <c r="G175" s="51">
        <v>79683214</v>
      </c>
      <c r="H175" s="51">
        <v>3194400201</v>
      </c>
      <c r="I175" s="52" t="s">
        <v>65</v>
      </c>
    </row>
    <row r="176" spans="1:9" x14ac:dyDescent="0.25">
      <c r="A176" s="28">
        <v>175</v>
      </c>
      <c r="B176" s="28" t="s">
        <v>250</v>
      </c>
      <c r="C176" s="28" t="s">
        <v>262</v>
      </c>
      <c r="D176" s="28" t="s">
        <v>260</v>
      </c>
      <c r="E176" s="28" t="s">
        <v>265</v>
      </c>
      <c r="F176" s="28">
        <v>147425</v>
      </c>
      <c r="G176" s="51">
        <v>52173045</v>
      </c>
      <c r="H176" s="51">
        <v>3232031949</v>
      </c>
      <c r="I176" s="52" t="s">
        <v>65</v>
      </c>
    </row>
    <row r="177" spans="1:9" x14ac:dyDescent="0.25">
      <c r="A177" s="28">
        <v>176</v>
      </c>
      <c r="B177" s="28" t="s">
        <v>250</v>
      </c>
      <c r="C177" s="28" t="s">
        <v>262</v>
      </c>
      <c r="D177" s="28" t="s">
        <v>260</v>
      </c>
      <c r="E177" s="28" t="s">
        <v>266</v>
      </c>
      <c r="F177" s="28">
        <v>147425</v>
      </c>
      <c r="G177" s="51" t="s">
        <v>2152</v>
      </c>
      <c r="H177" s="51"/>
      <c r="I177" s="52" t="s">
        <v>65</v>
      </c>
    </row>
    <row r="178" spans="1:9" x14ac:dyDescent="0.25">
      <c r="A178" s="28">
        <v>177</v>
      </c>
      <c r="B178" s="28" t="s">
        <v>250</v>
      </c>
      <c r="C178" s="28" t="s">
        <v>262</v>
      </c>
      <c r="D178" s="28" t="s">
        <v>260</v>
      </c>
      <c r="E178" s="28" t="s">
        <v>267</v>
      </c>
      <c r="F178" s="28">
        <v>147479</v>
      </c>
      <c r="G178" s="51">
        <v>80112713</v>
      </c>
      <c r="H178" s="51">
        <v>3185357305</v>
      </c>
      <c r="I178" s="52" t="s">
        <v>65</v>
      </c>
    </row>
    <row r="179" spans="1:9" x14ac:dyDescent="0.25">
      <c r="A179" s="28">
        <v>178</v>
      </c>
      <c r="B179" s="28" t="s">
        <v>250</v>
      </c>
      <c r="C179" s="28" t="s">
        <v>262</v>
      </c>
      <c r="D179" s="28" t="s">
        <v>260</v>
      </c>
      <c r="E179" s="28" t="s">
        <v>268</v>
      </c>
      <c r="F179" s="28">
        <v>147376</v>
      </c>
      <c r="G179" s="51">
        <v>1023956579</v>
      </c>
      <c r="H179" s="51">
        <v>3143760559</v>
      </c>
      <c r="I179" s="52" t="s">
        <v>65</v>
      </c>
    </row>
    <row r="180" spans="1:9" x14ac:dyDescent="0.25">
      <c r="A180" s="28">
        <v>179</v>
      </c>
      <c r="B180" s="28" t="s">
        <v>250</v>
      </c>
      <c r="C180" s="28" t="s">
        <v>262</v>
      </c>
      <c r="D180" s="28" t="s">
        <v>260</v>
      </c>
      <c r="E180" s="28" t="s">
        <v>269</v>
      </c>
      <c r="F180" s="28">
        <v>147376</v>
      </c>
      <c r="G180" s="51">
        <v>1018477074</v>
      </c>
      <c r="H180" s="51">
        <v>3143389934</v>
      </c>
      <c r="I180" s="52" t="s">
        <v>65</v>
      </c>
    </row>
    <row r="181" spans="1:9" x14ac:dyDescent="0.25">
      <c r="A181" s="28">
        <v>180</v>
      </c>
      <c r="B181" s="28" t="s">
        <v>250</v>
      </c>
      <c r="C181" s="28" t="s">
        <v>262</v>
      </c>
      <c r="D181" s="28" t="s">
        <v>260</v>
      </c>
      <c r="E181" s="28" t="s">
        <v>270</v>
      </c>
      <c r="F181" s="28">
        <v>147232</v>
      </c>
      <c r="G181" s="51">
        <v>1013664937</v>
      </c>
      <c r="H181" s="51" t="s">
        <v>2121</v>
      </c>
      <c r="I181" s="52" t="s">
        <v>65</v>
      </c>
    </row>
    <row r="182" spans="1:9" x14ac:dyDescent="0.25">
      <c r="A182" s="28">
        <v>181</v>
      </c>
      <c r="B182" s="28" t="s">
        <v>250</v>
      </c>
      <c r="C182" s="28" t="s">
        <v>262</v>
      </c>
      <c r="D182" s="28" t="s">
        <v>260</v>
      </c>
      <c r="E182" s="28" t="s">
        <v>271</v>
      </c>
      <c r="F182" s="28">
        <v>147741</v>
      </c>
      <c r="G182" s="51">
        <v>80730141</v>
      </c>
      <c r="H182" s="51">
        <v>3166229702</v>
      </c>
      <c r="I182" s="52" t="s">
        <v>65</v>
      </c>
    </row>
    <row r="183" spans="1:9" x14ac:dyDescent="0.25">
      <c r="A183" s="28">
        <v>182</v>
      </c>
      <c r="B183" s="28" t="s">
        <v>250</v>
      </c>
      <c r="C183" s="28" t="s">
        <v>262</v>
      </c>
      <c r="D183" s="28" t="s">
        <v>260</v>
      </c>
      <c r="E183" s="28" t="s">
        <v>272</v>
      </c>
      <c r="F183" s="28">
        <v>147741</v>
      </c>
      <c r="G183" s="51">
        <v>1013684379</v>
      </c>
      <c r="H183" s="51">
        <v>3016347213</v>
      </c>
      <c r="I183" s="52" t="s">
        <v>65</v>
      </c>
    </row>
    <row r="184" spans="1:9" x14ac:dyDescent="0.25">
      <c r="A184" s="28">
        <v>183</v>
      </c>
      <c r="B184" s="28" t="s">
        <v>250</v>
      </c>
      <c r="C184" s="28" t="s">
        <v>262</v>
      </c>
      <c r="D184" s="28" t="s">
        <v>260</v>
      </c>
      <c r="E184" s="28" t="s">
        <v>273</v>
      </c>
      <c r="F184" s="28">
        <v>147741</v>
      </c>
      <c r="G184" s="51">
        <v>91524587</v>
      </c>
      <c r="H184" s="51">
        <v>3188628474</v>
      </c>
      <c r="I184" s="52" t="s">
        <v>65</v>
      </c>
    </row>
    <row r="185" spans="1:9" x14ac:dyDescent="0.25">
      <c r="A185" s="28">
        <v>184</v>
      </c>
      <c r="B185" s="28" t="s">
        <v>250</v>
      </c>
      <c r="C185" s="28" t="s">
        <v>262</v>
      </c>
      <c r="D185" s="28" t="s">
        <v>260</v>
      </c>
      <c r="E185" s="28" t="s">
        <v>276</v>
      </c>
      <c r="F185" s="28">
        <v>147741</v>
      </c>
      <c r="G185" s="51">
        <v>79369271</v>
      </c>
      <c r="H185" s="51">
        <v>3106961462</v>
      </c>
      <c r="I185" s="52" t="s">
        <v>65</v>
      </c>
    </row>
    <row r="186" spans="1:9" x14ac:dyDescent="0.25">
      <c r="A186" s="28">
        <v>185</v>
      </c>
      <c r="B186" s="28" t="s">
        <v>250</v>
      </c>
      <c r="C186" s="28" t="s">
        <v>262</v>
      </c>
      <c r="D186" s="28" t="s">
        <v>260</v>
      </c>
      <c r="E186" s="28" t="s">
        <v>277</v>
      </c>
      <c r="F186" s="28">
        <v>147741</v>
      </c>
      <c r="G186" s="51">
        <v>40936117</v>
      </c>
      <c r="H186" s="51">
        <v>3103123879</v>
      </c>
      <c r="I186" s="52" t="s">
        <v>65</v>
      </c>
    </row>
    <row r="187" spans="1:9" x14ac:dyDescent="0.25">
      <c r="A187" s="28">
        <v>186</v>
      </c>
      <c r="B187" s="28" t="s">
        <v>250</v>
      </c>
      <c r="C187" s="28" t="s">
        <v>262</v>
      </c>
      <c r="D187" s="28" t="s">
        <v>260</v>
      </c>
      <c r="E187" s="28" t="s">
        <v>278</v>
      </c>
      <c r="F187" s="28">
        <v>147741</v>
      </c>
      <c r="G187" s="51">
        <v>1032451127</v>
      </c>
      <c r="H187" s="51">
        <v>3142229262</v>
      </c>
      <c r="I187" s="52" t="s">
        <v>65</v>
      </c>
    </row>
    <row r="188" spans="1:9" x14ac:dyDescent="0.25">
      <c r="A188" s="28">
        <v>187</v>
      </c>
      <c r="B188" s="28" t="s">
        <v>250</v>
      </c>
      <c r="C188" s="28" t="s">
        <v>262</v>
      </c>
      <c r="D188" s="28" t="s">
        <v>260</v>
      </c>
      <c r="E188" s="28" t="s">
        <v>279</v>
      </c>
      <c r="F188" s="28">
        <v>147687</v>
      </c>
      <c r="G188" s="51">
        <v>1013594153</v>
      </c>
      <c r="H188" s="51">
        <v>3132838820</v>
      </c>
      <c r="I188" s="52" t="s">
        <v>65</v>
      </c>
    </row>
    <row r="189" spans="1:9" x14ac:dyDescent="0.25">
      <c r="A189" s="28">
        <v>188</v>
      </c>
      <c r="B189" s="28" t="s">
        <v>250</v>
      </c>
      <c r="C189" s="28" t="s">
        <v>262</v>
      </c>
      <c r="D189" s="28" t="s">
        <v>260</v>
      </c>
      <c r="E189" s="28" t="s">
        <v>280</v>
      </c>
      <c r="F189" s="28">
        <v>147687</v>
      </c>
      <c r="G189" s="51">
        <v>5401719</v>
      </c>
      <c r="H189" s="51" t="s">
        <v>2307</v>
      </c>
      <c r="I189" s="52" t="s">
        <v>65</v>
      </c>
    </row>
    <row r="190" spans="1:9" x14ac:dyDescent="0.25">
      <c r="A190" s="28">
        <v>189</v>
      </c>
      <c r="B190" s="28" t="s">
        <v>250</v>
      </c>
      <c r="C190" s="28" t="s">
        <v>262</v>
      </c>
      <c r="D190" s="28" t="s">
        <v>260</v>
      </c>
      <c r="E190" s="28" t="s">
        <v>281</v>
      </c>
      <c r="F190" s="28">
        <v>147499</v>
      </c>
      <c r="G190" s="51">
        <v>52978023</v>
      </c>
      <c r="H190" s="51">
        <v>3186409099</v>
      </c>
      <c r="I190" s="52" t="s">
        <v>65</v>
      </c>
    </row>
    <row r="191" spans="1:9" x14ac:dyDescent="0.25">
      <c r="A191" s="28">
        <v>190</v>
      </c>
      <c r="B191" s="28" t="s">
        <v>250</v>
      </c>
      <c r="C191" s="28" t="s">
        <v>262</v>
      </c>
      <c r="D191" s="28" t="s">
        <v>260</v>
      </c>
      <c r="E191" s="28" t="s">
        <v>282</v>
      </c>
      <c r="F191" s="28">
        <v>147499</v>
      </c>
      <c r="G191" s="51">
        <v>1032461621</v>
      </c>
      <c r="H191" s="51">
        <v>3125886571</v>
      </c>
      <c r="I191" s="52" t="s">
        <v>65</v>
      </c>
    </row>
    <row r="192" spans="1:9" x14ac:dyDescent="0.25">
      <c r="A192" s="28">
        <v>191</v>
      </c>
      <c r="B192" s="28" t="s">
        <v>250</v>
      </c>
      <c r="C192" s="28" t="s">
        <v>262</v>
      </c>
      <c r="D192" s="28" t="s">
        <v>260</v>
      </c>
      <c r="E192" s="28" t="s">
        <v>283</v>
      </c>
      <c r="F192" s="28">
        <v>147499</v>
      </c>
      <c r="G192" s="51">
        <v>1023943024</v>
      </c>
      <c r="H192" s="51">
        <v>3013323747</v>
      </c>
      <c r="I192" s="52" t="s">
        <v>65</v>
      </c>
    </row>
    <row r="193" spans="1:9" x14ac:dyDescent="0.25">
      <c r="A193" s="28">
        <v>192</v>
      </c>
      <c r="B193" s="28" t="s">
        <v>250</v>
      </c>
      <c r="C193" s="28" t="s">
        <v>262</v>
      </c>
      <c r="D193" s="28" t="s">
        <v>260</v>
      </c>
      <c r="E193" s="28" t="s">
        <v>284</v>
      </c>
      <c r="F193" s="28">
        <v>147646</v>
      </c>
      <c r="G193" s="51">
        <v>1022949497</v>
      </c>
      <c r="H193" s="51">
        <v>3107721169</v>
      </c>
      <c r="I193" s="52" t="s">
        <v>65</v>
      </c>
    </row>
    <row r="194" spans="1:9" x14ac:dyDescent="0.25">
      <c r="A194" s="28">
        <v>193</v>
      </c>
      <c r="B194" s="28" t="s">
        <v>250</v>
      </c>
      <c r="C194" s="28" t="s">
        <v>262</v>
      </c>
      <c r="D194" s="28" t="s">
        <v>260</v>
      </c>
      <c r="E194" s="28" t="s">
        <v>285</v>
      </c>
      <c r="F194" s="28">
        <v>147646</v>
      </c>
      <c r="G194" s="51"/>
      <c r="H194" s="51" t="s">
        <v>2308</v>
      </c>
      <c r="I194" s="52" t="s">
        <v>65</v>
      </c>
    </row>
    <row r="195" spans="1:9" x14ac:dyDescent="0.25">
      <c r="A195" s="28">
        <v>194</v>
      </c>
      <c r="B195" s="28" t="s">
        <v>250</v>
      </c>
      <c r="C195" s="28" t="s">
        <v>262</v>
      </c>
      <c r="D195" s="28" t="s">
        <v>260</v>
      </c>
      <c r="E195" s="28" t="s">
        <v>286</v>
      </c>
      <c r="F195" s="28">
        <v>147646</v>
      </c>
      <c r="G195" s="51"/>
      <c r="H195" s="51">
        <v>3105576892</v>
      </c>
      <c r="I195" s="52" t="s">
        <v>65</v>
      </c>
    </row>
    <row r="196" spans="1:9" x14ac:dyDescent="0.25">
      <c r="A196" s="28">
        <v>195</v>
      </c>
      <c r="B196" s="28" t="s">
        <v>250</v>
      </c>
      <c r="C196" s="28" t="s">
        <v>262</v>
      </c>
      <c r="D196" s="28" t="s">
        <v>260</v>
      </c>
      <c r="E196" s="28" t="s">
        <v>287</v>
      </c>
      <c r="F196" s="28">
        <v>147485</v>
      </c>
      <c r="G196" s="51">
        <v>1000047002</v>
      </c>
      <c r="H196" s="51">
        <v>3046227979</v>
      </c>
      <c r="I196" s="52" t="s">
        <v>65</v>
      </c>
    </row>
    <row r="197" spans="1:9" x14ac:dyDescent="0.25">
      <c r="A197" s="28">
        <v>196</v>
      </c>
      <c r="B197" s="28" t="s">
        <v>250</v>
      </c>
      <c r="C197" s="28" t="s">
        <v>262</v>
      </c>
      <c r="D197" s="28" t="s">
        <v>260</v>
      </c>
      <c r="E197" s="28" t="s">
        <v>288</v>
      </c>
      <c r="F197" s="28">
        <v>147376</v>
      </c>
      <c r="G197" s="51">
        <v>1015425526</v>
      </c>
      <c r="H197" s="51">
        <v>3134302212</v>
      </c>
      <c r="I197" s="52" t="s">
        <v>65</v>
      </c>
    </row>
    <row r="198" spans="1:9" x14ac:dyDescent="0.25">
      <c r="A198" s="28">
        <v>197</v>
      </c>
      <c r="B198" s="28" t="s">
        <v>250</v>
      </c>
      <c r="C198" s="28" t="s">
        <v>262</v>
      </c>
      <c r="D198" s="28" t="s">
        <v>260</v>
      </c>
      <c r="E198" s="28" t="s">
        <v>289</v>
      </c>
      <c r="F198" s="28">
        <v>147376</v>
      </c>
      <c r="G198" s="51">
        <v>52063432</v>
      </c>
      <c r="H198" s="51">
        <v>3112730774</v>
      </c>
      <c r="I198" s="52" t="s">
        <v>65</v>
      </c>
    </row>
    <row r="199" spans="1:9" x14ac:dyDescent="0.25">
      <c r="A199" s="28">
        <v>198</v>
      </c>
      <c r="B199" s="28" t="s">
        <v>250</v>
      </c>
      <c r="C199" s="28" t="s">
        <v>262</v>
      </c>
      <c r="D199" s="28" t="s">
        <v>260</v>
      </c>
      <c r="E199" s="28" t="s">
        <v>290</v>
      </c>
      <c r="F199" s="28">
        <v>147425</v>
      </c>
      <c r="G199" s="51"/>
      <c r="H199" s="51">
        <v>3058025523</v>
      </c>
      <c r="I199" s="52" t="s">
        <v>65</v>
      </c>
    </row>
    <row r="200" spans="1:9" x14ac:dyDescent="0.25">
      <c r="A200" s="28">
        <v>199</v>
      </c>
      <c r="B200" s="28" t="s">
        <v>250</v>
      </c>
      <c r="C200" s="28" t="s">
        <v>262</v>
      </c>
      <c r="D200" s="28" t="s">
        <v>260</v>
      </c>
      <c r="E200" s="28" t="s">
        <v>291</v>
      </c>
      <c r="F200" s="28">
        <v>147376</v>
      </c>
      <c r="G200" s="51"/>
      <c r="H200" s="51">
        <v>3138773280</v>
      </c>
      <c r="I200" s="52" t="s">
        <v>65</v>
      </c>
    </row>
    <row r="201" spans="1:9" x14ac:dyDescent="0.25">
      <c r="A201" s="28">
        <v>200</v>
      </c>
      <c r="B201" s="28" t="s">
        <v>250</v>
      </c>
      <c r="C201" s="28" t="s">
        <v>262</v>
      </c>
      <c r="D201" s="28" t="s">
        <v>260</v>
      </c>
      <c r="E201" s="28" t="s">
        <v>292</v>
      </c>
      <c r="F201" s="28">
        <v>147646</v>
      </c>
      <c r="G201" s="51"/>
      <c r="H201" s="51">
        <v>3102356642</v>
      </c>
      <c r="I201" s="52" t="s">
        <v>61</v>
      </c>
    </row>
    <row r="202" spans="1:9" x14ac:dyDescent="0.25">
      <c r="A202" s="28">
        <v>201</v>
      </c>
      <c r="B202" s="28" t="s">
        <v>250</v>
      </c>
      <c r="C202" s="28" t="s">
        <v>262</v>
      </c>
      <c r="D202" s="28" t="s">
        <v>260</v>
      </c>
      <c r="E202" s="28" t="s">
        <v>293</v>
      </c>
      <c r="F202" s="28">
        <v>147425</v>
      </c>
      <c r="G202" s="51"/>
      <c r="H202" s="51">
        <v>3004519406</v>
      </c>
      <c r="I202" s="52" t="s">
        <v>61</v>
      </c>
    </row>
    <row r="203" spans="1:9" x14ac:dyDescent="0.25">
      <c r="A203" s="28">
        <v>202</v>
      </c>
      <c r="B203" s="28" t="s">
        <v>250</v>
      </c>
      <c r="C203" s="28" t="s">
        <v>262</v>
      </c>
      <c r="D203" s="28" t="s">
        <v>260</v>
      </c>
      <c r="E203" s="28" t="s">
        <v>294</v>
      </c>
      <c r="F203" s="28">
        <v>147425</v>
      </c>
      <c r="G203" s="51">
        <v>1014242242</v>
      </c>
      <c r="H203" s="51">
        <v>3169165075</v>
      </c>
      <c r="I203" s="52" t="s">
        <v>61</v>
      </c>
    </row>
    <row r="204" spans="1:9" x14ac:dyDescent="0.25">
      <c r="A204" s="28">
        <v>203</v>
      </c>
      <c r="B204" s="28" t="s">
        <v>250</v>
      </c>
      <c r="C204" s="28" t="s">
        <v>262</v>
      </c>
      <c r="D204" s="28" t="s">
        <v>260</v>
      </c>
      <c r="E204" s="28" t="s">
        <v>295</v>
      </c>
      <c r="F204" s="28">
        <v>147485</v>
      </c>
      <c r="G204" s="51">
        <v>1022932417</v>
      </c>
      <c r="H204" s="51">
        <v>3134360151</v>
      </c>
      <c r="I204" s="52" t="s">
        <v>61</v>
      </c>
    </row>
    <row r="205" spans="1:9" x14ac:dyDescent="0.25">
      <c r="A205" s="28">
        <v>204</v>
      </c>
      <c r="B205" s="28" t="s">
        <v>250</v>
      </c>
      <c r="C205" s="28" t="s">
        <v>262</v>
      </c>
      <c r="D205" s="28" t="s">
        <v>260</v>
      </c>
      <c r="E205" s="28" t="s">
        <v>296</v>
      </c>
      <c r="F205" s="28">
        <v>147485</v>
      </c>
      <c r="G205" s="51">
        <v>1023959124</v>
      </c>
      <c r="H205" s="51">
        <v>3144556228</v>
      </c>
      <c r="I205" s="52" t="s">
        <v>61</v>
      </c>
    </row>
    <row r="206" spans="1:9" x14ac:dyDescent="0.25">
      <c r="A206" s="28">
        <v>205</v>
      </c>
      <c r="B206" s="28" t="s">
        <v>250</v>
      </c>
      <c r="C206" s="28" t="s">
        <v>262</v>
      </c>
      <c r="D206" s="28" t="s">
        <v>260</v>
      </c>
      <c r="E206" s="28" t="s">
        <v>297</v>
      </c>
      <c r="F206" s="28">
        <v>147485</v>
      </c>
      <c r="G206" s="51">
        <v>1023972881</v>
      </c>
      <c r="H206" s="51">
        <v>3142313442</v>
      </c>
      <c r="I206" s="52" t="s">
        <v>61</v>
      </c>
    </row>
    <row r="207" spans="1:9" x14ac:dyDescent="0.25">
      <c r="A207" s="28">
        <v>206</v>
      </c>
      <c r="B207" s="28" t="s">
        <v>250</v>
      </c>
      <c r="C207" s="28" t="s">
        <v>262</v>
      </c>
      <c r="D207" s="28" t="s">
        <v>260</v>
      </c>
      <c r="E207" s="28" t="s">
        <v>298</v>
      </c>
      <c r="F207" s="28">
        <v>147485</v>
      </c>
      <c r="G207" s="51">
        <v>53043900</v>
      </c>
      <c r="H207" s="51" t="s">
        <v>2165</v>
      </c>
      <c r="I207" s="52" t="s">
        <v>61</v>
      </c>
    </row>
    <row r="208" spans="1:9" x14ac:dyDescent="0.25">
      <c r="A208" s="28">
        <v>207</v>
      </c>
      <c r="B208" s="28" t="s">
        <v>250</v>
      </c>
      <c r="C208" s="28" t="s">
        <v>262</v>
      </c>
      <c r="D208" s="28" t="s">
        <v>260</v>
      </c>
      <c r="E208" s="28" t="s">
        <v>299</v>
      </c>
      <c r="F208" s="28">
        <v>147646</v>
      </c>
      <c r="G208" s="51">
        <v>1010243065</v>
      </c>
      <c r="H208" s="51">
        <v>3004966167</v>
      </c>
      <c r="I208" s="52" t="s">
        <v>61</v>
      </c>
    </row>
    <row r="209" spans="1:9" x14ac:dyDescent="0.25">
      <c r="A209" s="28">
        <v>208</v>
      </c>
      <c r="B209" s="28" t="s">
        <v>250</v>
      </c>
      <c r="C209" s="28" t="s">
        <v>262</v>
      </c>
      <c r="D209" s="28" t="s">
        <v>260</v>
      </c>
      <c r="E209" s="28" t="s">
        <v>300</v>
      </c>
      <c r="F209" s="28">
        <v>147479</v>
      </c>
      <c r="G209" s="51"/>
      <c r="H209" s="51">
        <v>3007773703</v>
      </c>
      <c r="I209" s="52" t="s">
        <v>61</v>
      </c>
    </row>
    <row r="210" spans="1:9" x14ac:dyDescent="0.25">
      <c r="A210" s="28">
        <v>209</v>
      </c>
      <c r="B210" s="28" t="s">
        <v>250</v>
      </c>
      <c r="C210" s="28" t="s">
        <v>262</v>
      </c>
      <c r="D210" s="28" t="s">
        <v>260</v>
      </c>
      <c r="E210" s="28" t="s">
        <v>301</v>
      </c>
      <c r="F210" s="28">
        <v>147646</v>
      </c>
      <c r="G210" s="51">
        <v>79558626</v>
      </c>
      <c r="H210" s="51">
        <v>3152378545</v>
      </c>
      <c r="I210" s="52" t="s">
        <v>61</v>
      </c>
    </row>
    <row r="211" spans="1:9" x14ac:dyDescent="0.25">
      <c r="A211" s="28">
        <v>210</v>
      </c>
      <c r="B211" s="28" t="s">
        <v>250</v>
      </c>
      <c r="C211" s="28" t="s">
        <v>262</v>
      </c>
      <c r="D211" s="28" t="s">
        <v>260</v>
      </c>
      <c r="E211" s="28" t="s">
        <v>302</v>
      </c>
      <c r="F211" s="28">
        <v>147646</v>
      </c>
      <c r="G211" s="51">
        <v>1025140586</v>
      </c>
      <c r="H211" s="51">
        <v>3204675534</v>
      </c>
      <c r="I211" s="52" t="s">
        <v>61</v>
      </c>
    </row>
    <row r="212" spans="1:9" x14ac:dyDescent="0.25">
      <c r="A212" s="28">
        <v>211</v>
      </c>
      <c r="B212" s="28" t="s">
        <v>250</v>
      </c>
      <c r="C212" s="28" t="s">
        <v>262</v>
      </c>
      <c r="D212" s="28" t="s">
        <v>260</v>
      </c>
      <c r="E212" s="28" t="s">
        <v>303</v>
      </c>
      <c r="F212" s="28">
        <v>147376</v>
      </c>
      <c r="G212" s="51">
        <v>3155135363</v>
      </c>
      <c r="H212" s="51">
        <v>3155135363</v>
      </c>
      <c r="I212" s="52" t="s">
        <v>61</v>
      </c>
    </row>
    <row r="213" spans="1:9" x14ac:dyDescent="0.25">
      <c r="A213" s="28">
        <v>212</v>
      </c>
      <c r="B213" s="28" t="s">
        <v>250</v>
      </c>
      <c r="C213" s="28" t="s">
        <v>262</v>
      </c>
      <c r="D213" s="28" t="s">
        <v>260</v>
      </c>
      <c r="E213" s="28" t="s">
        <v>304</v>
      </c>
      <c r="F213" s="28">
        <v>147290</v>
      </c>
      <c r="G213" s="51">
        <v>5864294</v>
      </c>
      <c r="H213" s="51">
        <v>3133122315</v>
      </c>
      <c r="I213" s="52" t="s">
        <v>61</v>
      </c>
    </row>
    <row r="214" spans="1:9" x14ac:dyDescent="0.25">
      <c r="A214" s="28">
        <v>213</v>
      </c>
      <c r="B214" s="28" t="s">
        <v>250</v>
      </c>
      <c r="C214" s="28" t="s">
        <v>262</v>
      </c>
      <c r="D214" s="28" t="s">
        <v>260</v>
      </c>
      <c r="E214" s="28" t="s">
        <v>305</v>
      </c>
      <c r="F214" s="28">
        <v>147290</v>
      </c>
      <c r="G214" s="51">
        <v>52201398</v>
      </c>
      <c r="H214" s="51">
        <v>3125600597</v>
      </c>
      <c r="I214" s="52" t="s">
        <v>61</v>
      </c>
    </row>
    <row r="215" spans="1:9" x14ac:dyDescent="0.25">
      <c r="A215" s="28">
        <v>214</v>
      </c>
      <c r="B215" s="28" t="s">
        <v>250</v>
      </c>
      <c r="C215" s="28" t="s">
        <v>262</v>
      </c>
      <c r="D215" s="28" t="s">
        <v>260</v>
      </c>
      <c r="E215" s="28" t="s">
        <v>306</v>
      </c>
      <c r="F215" s="28">
        <v>147290</v>
      </c>
      <c r="G215" s="51">
        <v>1077445786</v>
      </c>
      <c r="H215" s="51">
        <v>3219531442</v>
      </c>
      <c r="I215" s="52" t="s">
        <v>61</v>
      </c>
    </row>
    <row r="216" spans="1:9" x14ac:dyDescent="0.25">
      <c r="A216" s="28">
        <v>215</v>
      </c>
      <c r="B216" s="28" t="s">
        <v>250</v>
      </c>
      <c r="C216" s="28" t="s">
        <v>262</v>
      </c>
      <c r="D216" s="28" t="s">
        <v>260</v>
      </c>
      <c r="E216" s="28" t="s">
        <v>307</v>
      </c>
      <c r="F216" s="28">
        <v>147290</v>
      </c>
      <c r="G216" s="51">
        <v>1031183452</v>
      </c>
      <c r="H216" s="51">
        <v>3238152819</v>
      </c>
      <c r="I216" s="52" t="s">
        <v>61</v>
      </c>
    </row>
    <row r="217" spans="1:9" x14ac:dyDescent="0.25">
      <c r="A217" s="28">
        <v>216</v>
      </c>
      <c r="B217" s="28" t="s">
        <v>250</v>
      </c>
      <c r="C217" s="28" t="s">
        <v>262</v>
      </c>
      <c r="D217" s="28" t="s">
        <v>260</v>
      </c>
      <c r="E217" s="28" t="s">
        <v>308</v>
      </c>
      <c r="F217" s="28">
        <v>147290</v>
      </c>
      <c r="G217" s="51"/>
      <c r="H217" s="51">
        <v>3502899212</v>
      </c>
      <c r="I217" s="52" t="s">
        <v>61</v>
      </c>
    </row>
    <row r="218" spans="1:9" x14ac:dyDescent="0.25">
      <c r="A218" s="28">
        <v>217</v>
      </c>
      <c r="B218" s="28" t="s">
        <v>250</v>
      </c>
      <c r="C218" s="28" t="s">
        <v>262</v>
      </c>
      <c r="D218" s="28" t="s">
        <v>260</v>
      </c>
      <c r="E218" s="28" t="s">
        <v>309</v>
      </c>
      <c r="F218" s="28">
        <v>147290</v>
      </c>
      <c r="G218" s="51">
        <v>1019033816</v>
      </c>
      <c r="H218" s="51">
        <v>3123927930</v>
      </c>
      <c r="I218" s="52" t="s">
        <v>61</v>
      </c>
    </row>
    <row r="219" spans="1:9" x14ac:dyDescent="0.25">
      <c r="A219" s="28">
        <v>218</v>
      </c>
      <c r="B219" s="28" t="s">
        <v>250</v>
      </c>
      <c r="C219" s="28" t="s">
        <v>262</v>
      </c>
      <c r="D219" s="28" t="s">
        <v>260</v>
      </c>
      <c r="E219" s="28" t="s">
        <v>311</v>
      </c>
      <c r="F219" s="28">
        <v>147290</v>
      </c>
      <c r="G219" s="51">
        <v>1000601962</v>
      </c>
      <c r="H219" s="51">
        <v>3196654872</v>
      </c>
      <c r="I219" s="52" t="s">
        <v>61</v>
      </c>
    </row>
    <row r="220" spans="1:9" x14ac:dyDescent="0.25">
      <c r="A220" s="28">
        <v>219</v>
      </c>
      <c r="B220" s="28" t="s">
        <v>250</v>
      </c>
      <c r="C220" s="28" t="s">
        <v>310</v>
      </c>
      <c r="D220" s="28" t="s">
        <v>252</v>
      </c>
      <c r="E220" s="28" t="s">
        <v>312</v>
      </c>
      <c r="F220" s="28">
        <v>146933</v>
      </c>
      <c r="G220" s="51">
        <v>52276237</v>
      </c>
      <c r="H220" s="51">
        <v>3007809348</v>
      </c>
      <c r="I220" s="52" t="s">
        <v>61</v>
      </c>
    </row>
    <row r="221" spans="1:9" x14ac:dyDescent="0.25">
      <c r="A221" s="28">
        <v>220</v>
      </c>
      <c r="B221" s="28" t="s">
        <v>250</v>
      </c>
      <c r="C221" s="28" t="s">
        <v>310</v>
      </c>
      <c r="D221" s="28" t="s">
        <v>252</v>
      </c>
      <c r="E221" s="28" t="s">
        <v>313</v>
      </c>
      <c r="F221" s="28">
        <v>147045</v>
      </c>
      <c r="G221" s="51">
        <v>79339514</v>
      </c>
      <c r="H221" s="51" t="s">
        <v>1714</v>
      </c>
      <c r="I221" s="52" t="s">
        <v>61</v>
      </c>
    </row>
    <row r="222" spans="1:9" x14ac:dyDescent="0.25">
      <c r="A222" s="28">
        <v>221</v>
      </c>
      <c r="B222" s="28" t="s">
        <v>250</v>
      </c>
      <c r="C222" s="28" t="s">
        <v>310</v>
      </c>
      <c r="D222" s="28" t="s">
        <v>252</v>
      </c>
      <c r="E222" s="28" t="s">
        <v>314</v>
      </c>
      <c r="F222" s="28">
        <v>146946</v>
      </c>
      <c r="G222" s="51">
        <v>80094112</v>
      </c>
      <c r="H222" s="51">
        <v>3162256226</v>
      </c>
      <c r="I222" s="52" t="s">
        <v>61</v>
      </c>
    </row>
    <row r="223" spans="1:9" x14ac:dyDescent="0.25">
      <c r="A223" s="28">
        <v>222</v>
      </c>
      <c r="B223" s="28" t="s">
        <v>250</v>
      </c>
      <c r="C223" s="28" t="s">
        <v>310</v>
      </c>
      <c r="D223" s="28" t="s">
        <v>252</v>
      </c>
      <c r="E223" s="28" t="s">
        <v>315</v>
      </c>
      <c r="F223" s="28">
        <v>146954</v>
      </c>
      <c r="G223" s="51">
        <v>80119746</v>
      </c>
      <c r="H223" s="51">
        <v>3197616353</v>
      </c>
      <c r="I223" s="52" t="s">
        <v>61</v>
      </c>
    </row>
    <row r="224" spans="1:9" x14ac:dyDescent="0.25">
      <c r="A224" s="28">
        <v>223</v>
      </c>
      <c r="B224" s="28" t="s">
        <v>250</v>
      </c>
      <c r="C224" s="28" t="s">
        <v>310</v>
      </c>
      <c r="D224" s="28" t="s">
        <v>252</v>
      </c>
      <c r="E224" s="28" t="s">
        <v>316</v>
      </c>
      <c r="F224" s="28">
        <v>146985</v>
      </c>
      <c r="G224" s="51">
        <v>1018494462</v>
      </c>
      <c r="H224" s="51">
        <v>3125785462</v>
      </c>
      <c r="I224" s="52" t="s">
        <v>61</v>
      </c>
    </row>
    <row r="225" spans="1:9" x14ac:dyDescent="0.25">
      <c r="A225" s="28">
        <v>224</v>
      </c>
      <c r="B225" s="28" t="s">
        <v>250</v>
      </c>
      <c r="C225" s="28" t="s">
        <v>310</v>
      </c>
      <c r="D225" s="28" t="s">
        <v>252</v>
      </c>
      <c r="E225" s="28" t="s">
        <v>317</v>
      </c>
      <c r="F225" s="28">
        <v>146765</v>
      </c>
      <c r="G225" s="51">
        <v>1049615900</v>
      </c>
      <c r="H225" s="51">
        <v>3125614786</v>
      </c>
      <c r="I225" s="52" t="s">
        <v>61</v>
      </c>
    </row>
    <row r="226" spans="1:9" x14ac:dyDescent="0.25">
      <c r="A226" s="28">
        <v>225</v>
      </c>
      <c r="B226" s="28" t="s">
        <v>250</v>
      </c>
      <c r="C226" s="28" t="s">
        <v>310</v>
      </c>
      <c r="D226" s="28" t="s">
        <v>252</v>
      </c>
      <c r="E226" s="28" t="s">
        <v>318</v>
      </c>
      <c r="F226" s="28">
        <v>146714</v>
      </c>
      <c r="G226" s="51">
        <v>80127131</v>
      </c>
      <c r="H226" s="51">
        <v>3504070557</v>
      </c>
      <c r="I226" s="52" t="s">
        <v>61</v>
      </c>
    </row>
    <row r="227" spans="1:9" x14ac:dyDescent="0.25">
      <c r="A227" s="28">
        <v>226</v>
      </c>
      <c r="B227" s="28" t="s">
        <v>250</v>
      </c>
      <c r="C227" s="28" t="s">
        <v>310</v>
      </c>
      <c r="D227" s="28" t="s">
        <v>252</v>
      </c>
      <c r="E227" s="28" t="s">
        <v>319</v>
      </c>
      <c r="F227" s="28">
        <v>147015</v>
      </c>
      <c r="G227" s="51">
        <v>1000625740</v>
      </c>
      <c r="H227" s="51">
        <v>3057718873</v>
      </c>
      <c r="I227" s="52" t="s">
        <v>61</v>
      </c>
    </row>
    <row r="228" spans="1:9" x14ac:dyDescent="0.25">
      <c r="A228" s="28">
        <v>227</v>
      </c>
      <c r="B228" s="28" t="s">
        <v>250</v>
      </c>
      <c r="C228" s="28" t="s">
        <v>310</v>
      </c>
      <c r="D228" s="28" t="s">
        <v>252</v>
      </c>
      <c r="E228" s="28" t="s">
        <v>320</v>
      </c>
      <c r="F228" s="28">
        <v>146985</v>
      </c>
      <c r="G228" s="51">
        <v>1010230309</v>
      </c>
      <c r="H228" s="51">
        <v>3197338714</v>
      </c>
      <c r="I228" s="52" t="s">
        <v>61</v>
      </c>
    </row>
    <row r="229" spans="1:9" x14ac:dyDescent="0.25">
      <c r="A229" s="28">
        <v>228</v>
      </c>
      <c r="B229" s="28" t="s">
        <v>250</v>
      </c>
      <c r="C229" s="28" t="s">
        <v>310</v>
      </c>
      <c r="D229" s="28" t="s">
        <v>252</v>
      </c>
      <c r="E229" s="28" t="s">
        <v>321</v>
      </c>
      <c r="F229" s="28">
        <v>146985</v>
      </c>
      <c r="G229" s="51">
        <v>1026593045</v>
      </c>
      <c r="H229" s="51">
        <v>3003089956</v>
      </c>
      <c r="I229" s="52" t="s">
        <v>61</v>
      </c>
    </row>
    <row r="230" spans="1:9" x14ac:dyDescent="0.25">
      <c r="A230" s="28">
        <v>229</v>
      </c>
      <c r="B230" s="28" t="s">
        <v>250</v>
      </c>
      <c r="C230" s="28" t="s">
        <v>310</v>
      </c>
      <c r="D230" s="28" t="s">
        <v>252</v>
      </c>
      <c r="E230" s="28" t="s">
        <v>322</v>
      </c>
      <c r="F230" s="28">
        <v>146946</v>
      </c>
      <c r="G230" s="51">
        <v>52858446</v>
      </c>
      <c r="H230" s="51">
        <v>3133224484</v>
      </c>
      <c r="I230" s="52" t="s">
        <v>61</v>
      </c>
    </row>
    <row r="231" spans="1:9" x14ac:dyDescent="0.25">
      <c r="A231" s="28">
        <v>230</v>
      </c>
      <c r="B231" s="28" t="s">
        <v>250</v>
      </c>
      <c r="C231" s="28" t="s">
        <v>310</v>
      </c>
      <c r="D231" s="28" t="s">
        <v>252</v>
      </c>
      <c r="E231" s="28" t="s">
        <v>323</v>
      </c>
      <c r="F231" s="28">
        <v>147015</v>
      </c>
      <c r="G231" s="51">
        <v>1023865209</v>
      </c>
      <c r="H231" s="51">
        <v>3123065410</v>
      </c>
      <c r="I231" s="52" t="s">
        <v>61</v>
      </c>
    </row>
    <row r="232" spans="1:9" x14ac:dyDescent="0.25">
      <c r="A232" s="28">
        <v>231</v>
      </c>
      <c r="B232" s="28" t="s">
        <v>250</v>
      </c>
      <c r="C232" s="28" t="s">
        <v>310</v>
      </c>
      <c r="D232" s="28" t="s">
        <v>252</v>
      </c>
      <c r="E232" s="28" t="s">
        <v>324</v>
      </c>
      <c r="F232" s="28">
        <v>146933</v>
      </c>
      <c r="G232" s="51">
        <v>1023926085</v>
      </c>
      <c r="H232" s="51">
        <v>3133050821</v>
      </c>
      <c r="I232" s="52" t="s">
        <v>61</v>
      </c>
    </row>
    <row r="233" spans="1:9" x14ac:dyDescent="0.25">
      <c r="A233" s="28">
        <v>232</v>
      </c>
      <c r="B233" s="28" t="s">
        <v>250</v>
      </c>
      <c r="C233" s="28" t="s">
        <v>310</v>
      </c>
      <c r="D233" s="28" t="s">
        <v>252</v>
      </c>
      <c r="E233" s="28" t="s">
        <v>325</v>
      </c>
      <c r="F233" s="28">
        <v>147015</v>
      </c>
      <c r="G233" s="51"/>
      <c r="H233" s="51">
        <v>3228008649</v>
      </c>
      <c r="I233" s="52" t="s">
        <v>61</v>
      </c>
    </row>
    <row r="234" spans="1:9" x14ac:dyDescent="0.25">
      <c r="A234" s="28">
        <v>233</v>
      </c>
      <c r="B234" s="28" t="s">
        <v>250</v>
      </c>
      <c r="C234" s="28" t="s">
        <v>310</v>
      </c>
      <c r="D234" s="28" t="s">
        <v>252</v>
      </c>
      <c r="E234" s="28" t="s">
        <v>326</v>
      </c>
      <c r="F234" s="28">
        <v>148151</v>
      </c>
      <c r="G234" s="51">
        <v>1010180471</v>
      </c>
      <c r="H234" s="51">
        <v>3106079877</v>
      </c>
      <c r="I234" s="52" t="s">
        <v>61</v>
      </c>
    </row>
    <row r="235" spans="1:9" x14ac:dyDescent="0.25">
      <c r="A235" s="28">
        <v>234</v>
      </c>
      <c r="B235" s="28" t="s">
        <v>250</v>
      </c>
      <c r="C235" s="28" t="s">
        <v>310</v>
      </c>
      <c r="D235" s="28" t="s">
        <v>252</v>
      </c>
      <c r="E235" s="28" t="s">
        <v>327</v>
      </c>
      <c r="F235" s="28">
        <v>148151</v>
      </c>
      <c r="G235" s="51">
        <v>1053340041</v>
      </c>
      <c r="H235" s="51">
        <v>3143327322</v>
      </c>
      <c r="I235" s="52" t="s">
        <v>61</v>
      </c>
    </row>
    <row r="236" spans="1:9" x14ac:dyDescent="0.25">
      <c r="A236" s="28">
        <v>235</v>
      </c>
      <c r="B236" s="28" t="s">
        <v>250</v>
      </c>
      <c r="C236" s="28" t="s">
        <v>310</v>
      </c>
      <c r="D236" s="28" t="s">
        <v>252</v>
      </c>
      <c r="E236" s="28" t="s">
        <v>328</v>
      </c>
      <c r="F236" s="28">
        <v>147015</v>
      </c>
      <c r="G236" s="51"/>
      <c r="H236" s="51">
        <v>3104763982</v>
      </c>
      <c r="I236" s="52" t="s">
        <v>61</v>
      </c>
    </row>
    <row r="237" spans="1:9" x14ac:dyDescent="0.25">
      <c r="A237" s="28">
        <v>236</v>
      </c>
      <c r="B237" s="28" t="s">
        <v>250</v>
      </c>
      <c r="C237" s="28" t="s">
        <v>310</v>
      </c>
      <c r="D237" s="28" t="s">
        <v>252</v>
      </c>
      <c r="E237" s="28" t="s">
        <v>329</v>
      </c>
      <c r="F237" s="28">
        <v>147015</v>
      </c>
      <c r="G237" s="51"/>
      <c r="H237" s="51">
        <v>3187874599</v>
      </c>
      <c r="I237" s="52" t="s">
        <v>61</v>
      </c>
    </row>
    <row r="238" spans="1:9" x14ac:dyDescent="0.25">
      <c r="A238" s="28">
        <v>237</v>
      </c>
      <c r="B238" s="28" t="s">
        <v>250</v>
      </c>
      <c r="C238" s="28" t="s">
        <v>310</v>
      </c>
      <c r="D238" s="28" t="s">
        <v>252</v>
      </c>
      <c r="E238" s="28" t="s">
        <v>330</v>
      </c>
      <c r="F238" s="28">
        <v>148151</v>
      </c>
      <c r="G238" s="51"/>
      <c r="H238" s="51">
        <v>3188249672</v>
      </c>
      <c r="I238" s="52" t="s">
        <v>61</v>
      </c>
    </row>
    <row r="239" spans="1:9" x14ac:dyDescent="0.25">
      <c r="A239" s="28">
        <v>238</v>
      </c>
      <c r="B239" s="28" t="s">
        <v>250</v>
      </c>
      <c r="C239" s="28" t="s">
        <v>310</v>
      </c>
      <c r="D239" s="28" t="s">
        <v>252</v>
      </c>
      <c r="E239" s="28" t="s">
        <v>331</v>
      </c>
      <c r="F239" s="28">
        <v>148151</v>
      </c>
      <c r="G239" s="51">
        <v>1019143472</v>
      </c>
      <c r="H239" s="51">
        <v>3205141399</v>
      </c>
      <c r="I239" s="52" t="s">
        <v>61</v>
      </c>
    </row>
    <row r="240" spans="1:9" x14ac:dyDescent="0.25">
      <c r="A240" s="28">
        <v>239</v>
      </c>
      <c r="B240" s="28" t="s">
        <v>250</v>
      </c>
      <c r="C240" s="28" t="s">
        <v>310</v>
      </c>
      <c r="D240" s="28" t="s">
        <v>252</v>
      </c>
      <c r="E240" s="28" t="s">
        <v>332</v>
      </c>
      <c r="F240" s="28">
        <v>148151</v>
      </c>
      <c r="G240" s="51">
        <v>1023874837</v>
      </c>
      <c r="H240" s="51">
        <v>3103125210</v>
      </c>
      <c r="I240" s="52" t="s">
        <v>61</v>
      </c>
    </row>
    <row r="241" spans="1:9" x14ac:dyDescent="0.25">
      <c r="A241" s="28">
        <v>240</v>
      </c>
      <c r="B241" s="28" t="s">
        <v>250</v>
      </c>
      <c r="C241" s="28" t="s">
        <v>310</v>
      </c>
      <c r="D241" s="28" t="s">
        <v>252</v>
      </c>
      <c r="E241" s="28" t="s">
        <v>333</v>
      </c>
      <c r="F241" s="28">
        <v>147015</v>
      </c>
      <c r="G241" s="51">
        <v>1023894419</v>
      </c>
      <c r="H241" s="51">
        <v>3224413736</v>
      </c>
      <c r="I241" s="52" t="s">
        <v>61</v>
      </c>
    </row>
    <row r="242" spans="1:9" x14ac:dyDescent="0.25">
      <c r="A242" s="28">
        <v>241</v>
      </c>
      <c r="B242" s="28" t="s">
        <v>250</v>
      </c>
      <c r="C242" s="28" t="s">
        <v>310</v>
      </c>
      <c r="D242" s="28" t="s">
        <v>252</v>
      </c>
      <c r="E242" s="28" t="s">
        <v>334</v>
      </c>
      <c r="F242" s="28">
        <v>146946</v>
      </c>
      <c r="G242" s="51">
        <v>1024460834</v>
      </c>
      <c r="H242" s="51">
        <v>3103185755</v>
      </c>
      <c r="I242" s="52" t="s">
        <v>61</v>
      </c>
    </row>
    <row r="243" spans="1:9" x14ac:dyDescent="0.25">
      <c r="A243" s="28">
        <v>242</v>
      </c>
      <c r="B243" s="28" t="s">
        <v>250</v>
      </c>
      <c r="C243" s="28" t="s">
        <v>310</v>
      </c>
      <c r="D243" s="28" t="s">
        <v>252</v>
      </c>
      <c r="E243" s="28" t="s">
        <v>335</v>
      </c>
      <c r="F243" s="28">
        <v>147015</v>
      </c>
      <c r="G243" s="51">
        <v>1012331572</v>
      </c>
      <c r="H243" s="51">
        <v>3134198268</v>
      </c>
      <c r="I243" s="52" t="s">
        <v>61</v>
      </c>
    </row>
    <row r="244" spans="1:9" x14ac:dyDescent="0.25">
      <c r="A244" s="28">
        <v>243</v>
      </c>
      <c r="B244" s="28" t="s">
        <v>250</v>
      </c>
      <c r="C244" s="28" t="s">
        <v>310</v>
      </c>
      <c r="D244" s="28" t="s">
        <v>252</v>
      </c>
      <c r="E244" s="28" t="s">
        <v>336</v>
      </c>
      <c r="F244" s="28">
        <v>148114</v>
      </c>
      <c r="G244" s="51">
        <v>3081938</v>
      </c>
      <c r="H244" s="51">
        <v>3115129318</v>
      </c>
      <c r="I244" s="52" t="s">
        <v>61</v>
      </c>
    </row>
    <row r="245" spans="1:9" x14ac:dyDescent="0.25">
      <c r="A245" s="28">
        <v>244</v>
      </c>
      <c r="B245" s="28" t="s">
        <v>250</v>
      </c>
      <c r="C245" s="28" t="s">
        <v>310</v>
      </c>
      <c r="D245" s="28" t="s">
        <v>252</v>
      </c>
      <c r="E245" s="28" t="s">
        <v>337</v>
      </c>
      <c r="F245" s="28">
        <v>148114</v>
      </c>
      <c r="G245" s="51">
        <v>79977266</v>
      </c>
      <c r="H245" s="51">
        <v>3148771431</v>
      </c>
      <c r="I245" s="52" t="s">
        <v>61</v>
      </c>
    </row>
    <row r="246" spans="1:9" x14ac:dyDescent="0.25">
      <c r="A246" s="28">
        <v>245</v>
      </c>
      <c r="B246" s="28" t="s">
        <v>250</v>
      </c>
      <c r="C246" s="28" t="s">
        <v>310</v>
      </c>
      <c r="D246" s="28" t="s">
        <v>252</v>
      </c>
      <c r="E246" s="28" t="s">
        <v>338</v>
      </c>
      <c r="F246" s="28">
        <v>146933</v>
      </c>
      <c r="G246" s="51"/>
      <c r="H246" s="51">
        <v>3132603562</v>
      </c>
      <c r="I246" s="52" t="s">
        <v>61</v>
      </c>
    </row>
    <row r="247" spans="1:9" x14ac:dyDescent="0.25">
      <c r="A247" s="28">
        <v>246</v>
      </c>
      <c r="B247" s="28" t="s">
        <v>250</v>
      </c>
      <c r="C247" s="28" t="s">
        <v>310</v>
      </c>
      <c r="D247" s="28" t="s">
        <v>252</v>
      </c>
      <c r="E247" s="28" t="s">
        <v>339</v>
      </c>
      <c r="F247" s="28">
        <v>148151</v>
      </c>
      <c r="G247" s="51">
        <v>52210058</v>
      </c>
      <c r="H247" s="51">
        <v>3193825120</v>
      </c>
      <c r="I247" s="52" t="s">
        <v>61</v>
      </c>
    </row>
    <row r="248" spans="1:9" x14ac:dyDescent="0.25">
      <c r="A248" s="28">
        <v>247</v>
      </c>
      <c r="B248" s="28" t="s">
        <v>250</v>
      </c>
      <c r="C248" s="28" t="s">
        <v>254</v>
      </c>
      <c r="D248" s="28" t="s">
        <v>252</v>
      </c>
      <c r="E248" s="28" t="s">
        <v>340</v>
      </c>
      <c r="F248" s="28">
        <v>147645</v>
      </c>
      <c r="G248" s="51">
        <v>1022346305</v>
      </c>
      <c r="H248" s="51">
        <v>3134211223</v>
      </c>
      <c r="I248" s="52" t="s">
        <v>61</v>
      </c>
    </row>
    <row r="249" spans="1:9" x14ac:dyDescent="0.25">
      <c r="A249" s="28">
        <v>248</v>
      </c>
      <c r="B249" s="28" t="s">
        <v>250</v>
      </c>
      <c r="C249" s="28" t="s">
        <v>254</v>
      </c>
      <c r="D249" s="28" t="s">
        <v>252</v>
      </c>
      <c r="E249" s="28" t="s">
        <v>341</v>
      </c>
      <c r="F249" s="28">
        <v>147490</v>
      </c>
      <c r="G249" s="51"/>
      <c r="H249" s="51" t="s">
        <v>1738</v>
      </c>
      <c r="I249" s="52" t="s">
        <v>61</v>
      </c>
    </row>
    <row r="250" spans="1:9" x14ac:dyDescent="0.25">
      <c r="A250" s="28">
        <v>249</v>
      </c>
      <c r="B250" s="28" t="s">
        <v>250</v>
      </c>
      <c r="C250" s="28" t="s">
        <v>254</v>
      </c>
      <c r="D250" s="28" t="s">
        <v>252</v>
      </c>
      <c r="E250" s="28" t="s">
        <v>342</v>
      </c>
      <c r="F250" s="28">
        <v>147645</v>
      </c>
      <c r="G250" s="51"/>
      <c r="H250" s="51">
        <v>3214892613</v>
      </c>
      <c r="I250" s="52" t="s">
        <v>61</v>
      </c>
    </row>
    <row r="251" spans="1:9" x14ac:dyDescent="0.25">
      <c r="A251" s="28">
        <v>250</v>
      </c>
      <c r="B251" s="28" t="s">
        <v>250</v>
      </c>
      <c r="C251" s="28" t="s">
        <v>254</v>
      </c>
      <c r="D251" s="28" t="s">
        <v>252</v>
      </c>
      <c r="E251" s="28" t="s">
        <v>343</v>
      </c>
      <c r="F251" s="28">
        <v>147645</v>
      </c>
      <c r="G251" s="51"/>
      <c r="H251" s="51">
        <v>3167184427</v>
      </c>
      <c r="I251" s="52" t="s">
        <v>61</v>
      </c>
    </row>
    <row r="252" spans="1:9" x14ac:dyDescent="0.25">
      <c r="A252" s="28">
        <v>251</v>
      </c>
      <c r="B252" s="28" t="s">
        <v>250</v>
      </c>
      <c r="C252" s="28" t="s">
        <v>254</v>
      </c>
      <c r="D252" s="28" t="s">
        <v>252</v>
      </c>
      <c r="E252" s="28" t="s">
        <v>344</v>
      </c>
      <c r="F252" s="28">
        <v>147740</v>
      </c>
      <c r="G252" s="51">
        <v>1121847787</v>
      </c>
      <c r="H252" s="51">
        <v>3123973757</v>
      </c>
      <c r="I252" s="52" t="s">
        <v>61</v>
      </c>
    </row>
    <row r="253" spans="1:9" x14ac:dyDescent="0.25">
      <c r="A253" s="28">
        <v>252</v>
      </c>
      <c r="B253" s="28" t="s">
        <v>250</v>
      </c>
      <c r="C253" s="28" t="s">
        <v>254</v>
      </c>
      <c r="D253" s="28" t="s">
        <v>252</v>
      </c>
      <c r="E253" s="28" t="s">
        <v>345</v>
      </c>
      <c r="F253" s="28">
        <v>147259</v>
      </c>
      <c r="G253" s="51">
        <v>1013687760</v>
      </c>
      <c r="H253" s="51">
        <v>3224070102</v>
      </c>
      <c r="I253" s="52" t="s">
        <v>61</v>
      </c>
    </row>
    <row r="254" spans="1:9" x14ac:dyDescent="0.25">
      <c r="A254" s="28">
        <v>253</v>
      </c>
      <c r="B254" s="28" t="s">
        <v>250</v>
      </c>
      <c r="C254" s="28" t="s">
        <v>254</v>
      </c>
      <c r="D254" s="28" t="s">
        <v>252</v>
      </c>
      <c r="E254" s="28" t="s">
        <v>346</v>
      </c>
      <c r="F254" s="28">
        <v>147490</v>
      </c>
      <c r="G254" s="51">
        <v>1031152388</v>
      </c>
      <c r="H254" s="51">
        <v>3152001400</v>
      </c>
      <c r="I254" s="52" t="s">
        <v>61</v>
      </c>
    </row>
    <row r="255" spans="1:9" x14ac:dyDescent="0.25">
      <c r="A255" s="28">
        <v>254</v>
      </c>
      <c r="B255" s="28" t="s">
        <v>250</v>
      </c>
      <c r="C255" s="28" t="s">
        <v>254</v>
      </c>
      <c r="D255" s="28" t="s">
        <v>252</v>
      </c>
      <c r="E255" s="28" t="s">
        <v>347</v>
      </c>
      <c r="F255" s="28">
        <v>147490</v>
      </c>
      <c r="G255" s="51"/>
      <c r="H255" s="51">
        <v>3102164689</v>
      </c>
      <c r="I255" s="52" t="s">
        <v>61</v>
      </c>
    </row>
    <row r="256" spans="1:9" x14ac:dyDescent="0.25">
      <c r="A256" s="28">
        <v>255</v>
      </c>
      <c r="B256" s="28" t="s">
        <v>250</v>
      </c>
      <c r="C256" s="28" t="s">
        <v>254</v>
      </c>
      <c r="D256" s="28" t="s">
        <v>252</v>
      </c>
      <c r="E256" s="28" t="s">
        <v>348</v>
      </c>
      <c r="F256" s="28">
        <v>147655</v>
      </c>
      <c r="G256" s="51">
        <v>1032495574</v>
      </c>
      <c r="H256" s="51">
        <v>3123680919</v>
      </c>
      <c r="I256" s="52" t="s">
        <v>61</v>
      </c>
    </row>
    <row r="257" spans="1:9" x14ac:dyDescent="0.25">
      <c r="A257" s="28">
        <v>256</v>
      </c>
      <c r="B257" s="28" t="s">
        <v>250</v>
      </c>
      <c r="C257" s="28" t="s">
        <v>254</v>
      </c>
      <c r="D257" s="28" t="s">
        <v>252</v>
      </c>
      <c r="E257" s="28" t="s">
        <v>349</v>
      </c>
      <c r="F257" s="28">
        <v>147259</v>
      </c>
      <c r="G257" s="51">
        <v>71251482</v>
      </c>
      <c r="H257" s="51">
        <v>3123680919</v>
      </c>
      <c r="I257" s="52" t="s">
        <v>61</v>
      </c>
    </row>
    <row r="258" spans="1:9" x14ac:dyDescent="0.25">
      <c r="A258" s="28">
        <v>257</v>
      </c>
      <c r="B258" s="28" t="s">
        <v>250</v>
      </c>
      <c r="C258" s="28" t="s">
        <v>254</v>
      </c>
      <c r="D258" s="28" t="s">
        <v>252</v>
      </c>
      <c r="E258" s="28" t="s">
        <v>350</v>
      </c>
      <c r="F258" s="28">
        <v>147490</v>
      </c>
      <c r="G258" s="51">
        <v>1026587134</v>
      </c>
      <c r="H258" s="51">
        <v>3108610867</v>
      </c>
      <c r="I258" s="52" t="s">
        <v>61</v>
      </c>
    </row>
    <row r="259" spans="1:9" x14ac:dyDescent="0.25">
      <c r="A259" s="28">
        <v>258</v>
      </c>
      <c r="B259" s="28" t="s">
        <v>250</v>
      </c>
      <c r="C259" s="28" t="s">
        <v>254</v>
      </c>
      <c r="D259" s="28" t="s">
        <v>252</v>
      </c>
      <c r="E259" s="28" t="s">
        <v>351</v>
      </c>
      <c r="F259" s="28">
        <v>147230</v>
      </c>
      <c r="G259" s="51">
        <v>52546569</v>
      </c>
      <c r="H259" s="51">
        <v>3214798016</v>
      </c>
      <c r="I259" s="52" t="s">
        <v>61</v>
      </c>
    </row>
    <row r="260" spans="1:9" x14ac:dyDescent="0.25">
      <c r="A260" s="28">
        <v>259</v>
      </c>
      <c r="B260" s="28" t="s">
        <v>250</v>
      </c>
      <c r="C260" s="28" t="s">
        <v>254</v>
      </c>
      <c r="D260" s="28" t="s">
        <v>252</v>
      </c>
      <c r="E260" s="28" t="s">
        <v>352</v>
      </c>
      <c r="F260" s="28">
        <v>147740</v>
      </c>
      <c r="G260" s="51">
        <v>80901137</v>
      </c>
      <c r="H260" s="51">
        <v>3045314114</v>
      </c>
      <c r="I260" s="52" t="s">
        <v>61</v>
      </c>
    </row>
    <row r="261" spans="1:9" x14ac:dyDescent="0.25">
      <c r="A261" s="28">
        <v>260</v>
      </c>
      <c r="B261" s="28" t="s">
        <v>250</v>
      </c>
      <c r="C261" s="28" t="s">
        <v>254</v>
      </c>
      <c r="D261" s="28" t="s">
        <v>252</v>
      </c>
      <c r="E261" s="28" t="s">
        <v>353</v>
      </c>
      <c r="F261" s="28">
        <v>147490</v>
      </c>
      <c r="G261" s="51">
        <v>1061734750</v>
      </c>
      <c r="H261" s="51">
        <v>3102450516</v>
      </c>
      <c r="I261" s="52" t="s">
        <v>61</v>
      </c>
    </row>
    <row r="262" spans="1:9" x14ac:dyDescent="0.25">
      <c r="A262" s="28">
        <v>261</v>
      </c>
      <c r="B262" s="28" t="s">
        <v>250</v>
      </c>
      <c r="C262" s="28" t="s">
        <v>254</v>
      </c>
      <c r="D262" s="28" t="s">
        <v>252</v>
      </c>
      <c r="E262" s="28" t="s">
        <v>354</v>
      </c>
      <c r="F262" s="28">
        <v>147490</v>
      </c>
      <c r="G262" s="51"/>
      <c r="H262" s="51">
        <v>3103227323</v>
      </c>
      <c r="I262" s="52" t="s">
        <v>61</v>
      </c>
    </row>
    <row r="263" spans="1:9" x14ac:dyDescent="0.25">
      <c r="A263" s="28">
        <v>262</v>
      </c>
      <c r="B263" s="28" t="s">
        <v>250</v>
      </c>
      <c r="C263" s="28" t="s">
        <v>81</v>
      </c>
      <c r="D263" s="28" t="s">
        <v>252</v>
      </c>
      <c r="E263" s="28" t="s">
        <v>355</v>
      </c>
      <c r="F263" s="28">
        <v>147049</v>
      </c>
      <c r="G263" s="51"/>
      <c r="H263" s="51">
        <v>3002529499</v>
      </c>
      <c r="I263" s="52" t="s">
        <v>61</v>
      </c>
    </row>
    <row r="264" spans="1:9" x14ac:dyDescent="0.25">
      <c r="A264" s="28">
        <v>263</v>
      </c>
      <c r="B264" s="28" t="s">
        <v>250</v>
      </c>
      <c r="C264" s="28" t="s">
        <v>81</v>
      </c>
      <c r="D264" s="28" t="s">
        <v>252</v>
      </c>
      <c r="E264" s="28" t="s">
        <v>356</v>
      </c>
      <c r="F264" s="28">
        <v>147033</v>
      </c>
      <c r="G264" s="51">
        <v>1024504944</v>
      </c>
      <c r="H264" s="51">
        <v>3142647165</v>
      </c>
      <c r="I264" s="52" t="s">
        <v>61</v>
      </c>
    </row>
    <row r="265" spans="1:9" x14ac:dyDescent="0.25">
      <c r="A265" s="28">
        <v>264</v>
      </c>
      <c r="B265" s="28" t="s">
        <v>250</v>
      </c>
      <c r="C265" s="28" t="s">
        <v>259</v>
      </c>
      <c r="D265" s="28" t="s">
        <v>260</v>
      </c>
      <c r="E265" s="28" t="s">
        <v>357</v>
      </c>
      <c r="F265" s="28">
        <v>147203</v>
      </c>
      <c r="G265" s="51">
        <v>1013395157</v>
      </c>
      <c r="H265" s="51" t="s">
        <v>1917</v>
      </c>
      <c r="I265" s="52" t="s">
        <v>61</v>
      </c>
    </row>
    <row r="266" spans="1:9" x14ac:dyDescent="0.25">
      <c r="A266" s="28">
        <v>265</v>
      </c>
      <c r="B266" s="28" t="s">
        <v>250</v>
      </c>
      <c r="C266" s="28" t="s">
        <v>259</v>
      </c>
      <c r="D266" s="28" t="s">
        <v>260</v>
      </c>
      <c r="E266" s="28" t="s">
        <v>358</v>
      </c>
      <c r="F266" s="28">
        <v>147203</v>
      </c>
      <c r="G266" s="51">
        <v>1014282409</v>
      </c>
      <c r="H266" s="51">
        <v>3104348628</v>
      </c>
      <c r="I266" s="52" t="s">
        <v>61</v>
      </c>
    </row>
    <row r="267" spans="1:9" x14ac:dyDescent="0.25">
      <c r="A267" s="28">
        <v>266</v>
      </c>
      <c r="B267" s="28" t="s">
        <v>250</v>
      </c>
      <c r="C267" s="28" t="s">
        <v>259</v>
      </c>
      <c r="D267" s="28" t="s">
        <v>260</v>
      </c>
      <c r="E267" s="28" t="s">
        <v>359</v>
      </c>
      <c r="F267" s="28">
        <v>147221</v>
      </c>
      <c r="G267" s="51">
        <v>17075621</v>
      </c>
      <c r="H267" s="51">
        <v>3027077707</v>
      </c>
      <c r="I267" s="52" t="s">
        <v>61</v>
      </c>
    </row>
    <row r="268" spans="1:9" x14ac:dyDescent="0.25">
      <c r="A268" s="28">
        <v>267</v>
      </c>
      <c r="B268" s="28" t="s">
        <v>250</v>
      </c>
      <c r="C268" s="28" t="s">
        <v>259</v>
      </c>
      <c r="D268" s="28" t="s">
        <v>260</v>
      </c>
      <c r="E268" s="28" t="s">
        <v>360</v>
      </c>
      <c r="F268" s="28">
        <v>147161</v>
      </c>
      <c r="G268" s="51">
        <v>1032473880</v>
      </c>
      <c r="H268" s="51">
        <v>3027586563</v>
      </c>
      <c r="I268" s="52" t="s">
        <v>70</v>
      </c>
    </row>
    <row r="269" spans="1:9" x14ac:dyDescent="0.25">
      <c r="A269" s="28">
        <v>268</v>
      </c>
      <c r="B269" s="28" t="s">
        <v>250</v>
      </c>
      <c r="C269" s="28" t="s">
        <v>259</v>
      </c>
      <c r="D269" s="28" t="s">
        <v>260</v>
      </c>
      <c r="E269" s="28" t="s">
        <v>361</v>
      </c>
      <c r="F269" s="28">
        <v>147203</v>
      </c>
      <c r="G269" s="51">
        <v>1023873892</v>
      </c>
      <c r="H269" s="51">
        <v>3102573510</v>
      </c>
      <c r="I269" s="52" t="s">
        <v>70</v>
      </c>
    </row>
    <row r="270" spans="1:9" x14ac:dyDescent="0.25">
      <c r="A270" s="28">
        <v>269</v>
      </c>
      <c r="B270" s="28" t="s">
        <v>250</v>
      </c>
      <c r="C270" s="28" t="s">
        <v>259</v>
      </c>
      <c r="D270" s="28" t="s">
        <v>260</v>
      </c>
      <c r="E270" s="28" t="s">
        <v>362</v>
      </c>
      <c r="F270" s="28">
        <v>147221</v>
      </c>
      <c r="G270" s="51">
        <v>79484752</v>
      </c>
      <c r="H270" s="51">
        <v>3134121399</v>
      </c>
      <c r="I270" s="52" t="s">
        <v>70</v>
      </c>
    </row>
    <row r="271" spans="1:9" x14ac:dyDescent="0.25">
      <c r="A271" s="28">
        <v>270</v>
      </c>
      <c r="B271" s="28" t="s">
        <v>250</v>
      </c>
      <c r="C271" s="28" t="s">
        <v>259</v>
      </c>
      <c r="D271" s="28" t="s">
        <v>260</v>
      </c>
      <c r="E271" s="28" t="s">
        <v>363</v>
      </c>
      <c r="F271" s="28">
        <v>147224</v>
      </c>
      <c r="G271" s="51">
        <v>5045238</v>
      </c>
      <c r="H271" s="51">
        <v>3112864876</v>
      </c>
      <c r="I271" s="52" t="s">
        <v>70</v>
      </c>
    </row>
    <row r="272" spans="1:9" x14ac:dyDescent="0.25">
      <c r="A272" s="28">
        <v>271</v>
      </c>
      <c r="B272" s="28" t="s">
        <v>250</v>
      </c>
      <c r="C272" s="28" t="s">
        <v>259</v>
      </c>
      <c r="D272" s="28" t="s">
        <v>260</v>
      </c>
      <c r="E272" s="28" t="s">
        <v>364</v>
      </c>
      <c r="F272" s="28">
        <v>147183</v>
      </c>
      <c r="G272" s="51">
        <v>1023906576</v>
      </c>
      <c r="H272" s="51">
        <v>3183247733</v>
      </c>
      <c r="I272" s="52" t="s">
        <v>70</v>
      </c>
    </row>
    <row r="273" spans="1:9" x14ac:dyDescent="0.25">
      <c r="A273" s="28">
        <v>272</v>
      </c>
      <c r="B273" s="28" t="s">
        <v>250</v>
      </c>
      <c r="C273" s="28" t="s">
        <v>259</v>
      </c>
      <c r="D273" s="28" t="s">
        <v>260</v>
      </c>
      <c r="E273" s="28" t="s">
        <v>365</v>
      </c>
      <c r="F273" s="28">
        <v>147183</v>
      </c>
      <c r="G273" s="51"/>
      <c r="H273" s="51">
        <v>3142806552</v>
      </c>
      <c r="I273" s="52" t="s">
        <v>70</v>
      </c>
    </row>
    <row r="274" spans="1:9" x14ac:dyDescent="0.25">
      <c r="A274" s="28">
        <v>273</v>
      </c>
      <c r="B274" s="28" t="s">
        <v>250</v>
      </c>
      <c r="C274" s="28" t="s">
        <v>259</v>
      </c>
      <c r="D274" s="28" t="s">
        <v>260</v>
      </c>
      <c r="E274" s="28" t="s">
        <v>366</v>
      </c>
      <c r="F274" s="28">
        <v>147161</v>
      </c>
      <c r="G274" s="51">
        <v>80069129</v>
      </c>
      <c r="H274" s="51">
        <v>3177719171</v>
      </c>
      <c r="I274" s="52" t="s">
        <v>70</v>
      </c>
    </row>
    <row r="275" spans="1:9" x14ac:dyDescent="0.25">
      <c r="A275" s="28">
        <v>274</v>
      </c>
      <c r="B275" s="28" t="s">
        <v>250</v>
      </c>
      <c r="C275" s="28" t="s">
        <v>259</v>
      </c>
      <c r="D275" s="28" t="s">
        <v>260</v>
      </c>
      <c r="E275" s="28" t="s">
        <v>367</v>
      </c>
      <c r="F275" s="28">
        <v>147221</v>
      </c>
      <c r="G275" s="51">
        <v>41648295</v>
      </c>
      <c r="H275" s="51">
        <v>3143399872</v>
      </c>
      <c r="I275" s="52" t="s">
        <v>70</v>
      </c>
    </row>
    <row r="276" spans="1:9" x14ac:dyDescent="0.25">
      <c r="A276" s="28">
        <v>275</v>
      </c>
      <c r="B276" s="28" t="s">
        <v>250</v>
      </c>
      <c r="C276" s="28" t="s">
        <v>259</v>
      </c>
      <c r="D276" s="28" t="s">
        <v>260</v>
      </c>
      <c r="E276" s="28" t="s">
        <v>368</v>
      </c>
      <c r="F276" s="28">
        <v>147183</v>
      </c>
      <c r="G276" s="51">
        <v>79636537</v>
      </c>
      <c r="H276" s="51">
        <v>3173519174</v>
      </c>
      <c r="I276" s="52" t="s">
        <v>70</v>
      </c>
    </row>
    <row r="277" spans="1:9" x14ac:dyDescent="0.25">
      <c r="A277" s="28">
        <v>276</v>
      </c>
      <c r="B277" s="28" t="s">
        <v>250</v>
      </c>
      <c r="C277" s="28" t="s">
        <v>259</v>
      </c>
      <c r="D277" s="28" t="s">
        <v>260</v>
      </c>
      <c r="E277" s="28" t="s">
        <v>369</v>
      </c>
      <c r="F277" s="28">
        <v>147221</v>
      </c>
      <c r="G277" s="51"/>
      <c r="H277" s="51">
        <v>3195488003</v>
      </c>
      <c r="I277" s="52" t="s">
        <v>70</v>
      </c>
    </row>
    <row r="278" spans="1:9" x14ac:dyDescent="0.25">
      <c r="A278" s="28">
        <v>277</v>
      </c>
      <c r="B278" s="28" t="s">
        <v>250</v>
      </c>
      <c r="C278" s="28" t="s">
        <v>259</v>
      </c>
      <c r="D278" s="28" t="s">
        <v>260</v>
      </c>
      <c r="E278" s="28" t="s">
        <v>370</v>
      </c>
      <c r="F278" s="28">
        <v>147130</v>
      </c>
      <c r="G278" s="51">
        <v>1001284890</v>
      </c>
      <c r="H278" s="53">
        <v>3186523005</v>
      </c>
      <c r="I278" s="52" t="s">
        <v>70</v>
      </c>
    </row>
    <row r="279" spans="1:9" x14ac:dyDescent="0.25">
      <c r="A279" s="28">
        <v>278</v>
      </c>
      <c r="B279" s="28" t="s">
        <v>250</v>
      </c>
      <c r="C279" s="28" t="s">
        <v>259</v>
      </c>
      <c r="D279" s="28" t="s">
        <v>260</v>
      </c>
      <c r="E279" s="28" t="s">
        <v>371</v>
      </c>
      <c r="F279" s="28">
        <v>147203</v>
      </c>
      <c r="G279" s="51">
        <v>52445767</v>
      </c>
      <c r="H279" s="51">
        <v>3142533961</v>
      </c>
      <c r="I279" s="52" t="s">
        <v>70</v>
      </c>
    </row>
    <row r="280" spans="1:9" x14ac:dyDescent="0.25">
      <c r="A280" s="28">
        <v>279</v>
      </c>
      <c r="B280" s="28" t="s">
        <v>250</v>
      </c>
      <c r="C280" s="28" t="s">
        <v>259</v>
      </c>
      <c r="D280" s="28" t="s">
        <v>260</v>
      </c>
      <c r="E280" s="28" t="s">
        <v>372</v>
      </c>
      <c r="F280" s="28">
        <v>147161</v>
      </c>
      <c r="G280" s="51">
        <v>4287577</v>
      </c>
      <c r="H280" s="51">
        <v>3158355993</v>
      </c>
      <c r="I280" s="52" t="s">
        <v>70</v>
      </c>
    </row>
    <row r="281" spans="1:9" x14ac:dyDescent="0.25">
      <c r="A281" s="28">
        <v>280</v>
      </c>
      <c r="B281" s="28" t="s">
        <v>250</v>
      </c>
      <c r="C281" s="28" t="s">
        <v>259</v>
      </c>
      <c r="D281" s="28" t="s">
        <v>260</v>
      </c>
      <c r="E281" s="28" t="s">
        <v>373</v>
      </c>
      <c r="F281" s="28">
        <v>147130</v>
      </c>
      <c r="G281" s="51">
        <v>63253236</v>
      </c>
      <c r="H281" s="53">
        <v>3153277262</v>
      </c>
      <c r="I281" s="52" t="s">
        <v>70</v>
      </c>
    </row>
    <row r="282" spans="1:9" x14ac:dyDescent="0.25">
      <c r="A282" s="28">
        <v>281</v>
      </c>
      <c r="B282" s="28" t="s">
        <v>250</v>
      </c>
      <c r="C282" s="28" t="s">
        <v>259</v>
      </c>
      <c r="D282" s="28" t="s">
        <v>260</v>
      </c>
      <c r="E282" s="28" t="s">
        <v>374</v>
      </c>
      <c r="F282" s="28">
        <v>147161</v>
      </c>
      <c r="G282" s="51">
        <v>80054687</v>
      </c>
      <c r="H282" s="51">
        <v>3114479441</v>
      </c>
      <c r="I282" s="52" t="s">
        <v>70</v>
      </c>
    </row>
    <row r="283" spans="1:9" x14ac:dyDescent="0.25">
      <c r="A283" s="28">
        <v>282</v>
      </c>
      <c r="B283" s="28" t="s">
        <v>250</v>
      </c>
      <c r="C283" s="28" t="s">
        <v>259</v>
      </c>
      <c r="D283" s="28" t="s">
        <v>260</v>
      </c>
      <c r="E283" s="28" t="s">
        <v>375</v>
      </c>
      <c r="F283" s="28">
        <v>147130</v>
      </c>
      <c r="G283" s="51"/>
      <c r="H283" s="51">
        <v>3024637696</v>
      </c>
      <c r="I283" s="52" t="s">
        <v>70</v>
      </c>
    </row>
    <row r="284" spans="1:9" x14ac:dyDescent="0.25">
      <c r="A284" s="28">
        <v>283</v>
      </c>
      <c r="B284" s="28" t="s">
        <v>250</v>
      </c>
      <c r="C284" s="28" t="s">
        <v>259</v>
      </c>
      <c r="D284" s="28" t="s">
        <v>260</v>
      </c>
      <c r="E284" s="28" t="s">
        <v>376</v>
      </c>
      <c r="F284" s="28">
        <v>147203</v>
      </c>
      <c r="G284" s="51">
        <v>52079788</v>
      </c>
      <c r="H284" s="51">
        <v>3142738644</v>
      </c>
      <c r="I284" s="52" t="s">
        <v>70</v>
      </c>
    </row>
    <row r="285" spans="1:9" x14ac:dyDescent="0.25">
      <c r="A285" s="28">
        <v>284</v>
      </c>
      <c r="B285" s="28" t="s">
        <v>250</v>
      </c>
      <c r="C285" s="28" t="s">
        <v>259</v>
      </c>
      <c r="D285" s="28" t="s">
        <v>260</v>
      </c>
      <c r="E285" s="28" t="s">
        <v>377</v>
      </c>
      <c r="F285" s="28">
        <v>147221</v>
      </c>
      <c r="G285" s="51">
        <v>40398349</v>
      </c>
      <c r="H285" s="51">
        <v>3102034092</v>
      </c>
      <c r="I285" s="52" t="s">
        <v>70</v>
      </c>
    </row>
    <row r="286" spans="1:9" x14ac:dyDescent="0.25">
      <c r="A286" s="28">
        <v>285</v>
      </c>
      <c r="B286" s="28" t="s">
        <v>250</v>
      </c>
      <c r="C286" s="28" t="s">
        <v>259</v>
      </c>
      <c r="D286" s="28" t="s">
        <v>260</v>
      </c>
      <c r="E286" s="28" t="s">
        <v>378</v>
      </c>
      <c r="F286" s="28">
        <v>147203</v>
      </c>
      <c r="G286" s="51">
        <v>1007106402</v>
      </c>
      <c r="H286" s="51">
        <v>3058661402</v>
      </c>
      <c r="I286" s="52" t="s">
        <v>70</v>
      </c>
    </row>
    <row r="287" spans="1:9" x14ac:dyDescent="0.25">
      <c r="A287" s="28">
        <v>286</v>
      </c>
      <c r="B287" s="28" t="s">
        <v>250</v>
      </c>
      <c r="C287" s="28" t="s">
        <v>262</v>
      </c>
      <c r="D287" s="28" t="s">
        <v>260</v>
      </c>
      <c r="E287" s="28" t="s">
        <v>379</v>
      </c>
      <c r="F287" s="28">
        <v>147479</v>
      </c>
      <c r="G287" s="51"/>
      <c r="H287" s="51">
        <v>3216666358</v>
      </c>
      <c r="I287" s="52" t="s">
        <v>70</v>
      </c>
    </row>
    <row r="288" spans="1:9" x14ac:dyDescent="0.25">
      <c r="A288" s="28">
        <v>287</v>
      </c>
      <c r="B288" s="28" t="s">
        <v>250</v>
      </c>
      <c r="C288" s="28" t="s">
        <v>262</v>
      </c>
      <c r="D288" s="28" t="s">
        <v>260</v>
      </c>
      <c r="E288" s="28" t="s">
        <v>380</v>
      </c>
      <c r="F288" s="28">
        <v>147479</v>
      </c>
      <c r="G288" s="51">
        <v>52822594</v>
      </c>
      <c r="H288" s="51"/>
      <c r="I288" s="52" t="s">
        <v>70</v>
      </c>
    </row>
    <row r="289" spans="1:9" x14ac:dyDescent="0.25">
      <c r="A289" s="28">
        <v>288</v>
      </c>
      <c r="B289" s="28" t="s">
        <v>250</v>
      </c>
      <c r="C289" s="28" t="s">
        <v>262</v>
      </c>
      <c r="D289" s="28" t="s">
        <v>260</v>
      </c>
      <c r="E289" s="28" t="s">
        <v>381</v>
      </c>
      <c r="F289" s="28">
        <v>147425</v>
      </c>
      <c r="G289" s="51"/>
      <c r="H289" s="51">
        <v>3229293746</v>
      </c>
      <c r="I289" s="52" t="s">
        <v>70</v>
      </c>
    </row>
    <row r="290" spans="1:9" x14ac:dyDescent="0.25">
      <c r="A290" s="28">
        <v>289</v>
      </c>
      <c r="B290" s="28" t="s">
        <v>250</v>
      </c>
      <c r="C290" s="28" t="s">
        <v>310</v>
      </c>
      <c r="D290" s="28" t="s">
        <v>252</v>
      </c>
      <c r="E290" s="28" t="s">
        <v>382</v>
      </c>
      <c r="F290" s="28">
        <v>148151</v>
      </c>
      <c r="G290" s="51"/>
      <c r="H290" s="51">
        <v>3204056872</v>
      </c>
      <c r="I290" s="52" t="s">
        <v>70</v>
      </c>
    </row>
    <row r="291" spans="1:9" x14ac:dyDescent="0.25">
      <c r="A291" s="28">
        <v>290</v>
      </c>
      <c r="B291" s="28" t="s">
        <v>250</v>
      </c>
      <c r="C291" s="28" t="s">
        <v>254</v>
      </c>
      <c r="D291" s="28" t="s">
        <v>252</v>
      </c>
      <c r="E291" s="28" t="s">
        <v>383</v>
      </c>
      <c r="F291" s="28">
        <v>147490</v>
      </c>
      <c r="G291" s="51">
        <v>80073157</v>
      </c>
      <c r="H291" s="51">
        <v>3173706757</v>
      </c>
      <c r="I291" s="52" t="s">
        <v>70</v>
      </c>
    </row>
    <row r="292" spans="1:9" x14ac:dyDescent="0.25">
      <c r="A292" s="28">
        <v>291</v>
      </c>
      <c r="B292" s="28" t="s">
        <v>250</v>
      </c>
      <c r="C292" s="28" t="s">
        <v>254</v>
      </c>
      <c r="D292" s="28" t="s">
        <v>252</v>
      </c>
      <c r="E292" s="28" t="s">
        <v>384</v>
      </c>
      <c r="F292" s="28">
        <v>147645</v>
      </c>
      <c r="G292" s="51">
        <v>79647300</v>
      </c>
      <c r="H292" s="51">
        <v>3115577570</v>
      </c>
      <c r="I292" s="52" t="s">
        <v>70</v>
      </c>
    </row>
    <row r="293" spans="1:9" x14ac:dyDescent="0.25">
      <c r="A293" s="28">
        <v>292</v>
      </c>
      <c r="B293" s="28" t="s">
        <v>250</v>
      </c>
      <c r="C293" s="28" t="s">
        <v>254</v>
      </c>
      <c r="D293" s="28" t="s">
        <v>252</v>
      </c>
      <c r="E293" s="28" t="s">
        <v>385</v>
      </c>
      <c r="F293" s="28">
        <v>147490</v>
      </c>
      <c r="G293" s="51">
        <v>7181820</v>
      </c>
      <c r="H293" s="51">
        <v>3142378606</v>
      </c>
      <c r="I293" s="52" t="s">
        <v>70</v>
      </c>
    </row>
    <row r="294" spans="1:9" x14ac:dyDescent="0.25">
      <c r="A294" s="28">
        <v>293</v>
      </c>
      <c r="B294" s="28" t="s">
        <v>250</v>
      </c>
      <c r="C294" s="28" t="s">
        <v>254</v>
      </c>
      <c r="D294" s="28" t="s">
        <v>252</v>
      </c>
      <c r="E294" s="28" t="s">
        <v>386</v>
      </c>
      <c r="F294" s="28">
        <v>147259</v>
      </c>
      <c r="G294" s="51">
        <v>52154554</v>
      </c>
      <c r="H294" s="51">
        <v>3028414030</v>
      </c>
      <c r="I294" s="52" t="s">
        <v>70</v>
      </c>
    </row>
    <row r="295" spans="1:9" x14ac:dyDescent="0.25">
      <c r="A295" s="28">
        <v>294</v>
      </c>
      <c r="B295" s="28" t="s">
        <v>250</v>
      </c>
      <c r="C295" s="28" t="s">
        <v>254</v>
      </c>
      <c r="D295" s="28" t="s">
        <v>252</v>
      </c>
      <c r="E295" s="28" t="s">
        <v>387</v>
      </c>
      <c r="F295" s="28">
        <v>147655</v>
      </c>
      <c r="G295" s="55">
        <v>19290806</v>
      </c>
      <c r="H295" s="51">
        <v>3176362777</v>
      </c>
      <c r="I295" s="52" t="s">
        <v>70</v>
      </c>
    </row>
    <row r="296" spans="1:9" x14ac:dyDescent="0.25">
      <c r="A296" s="28">
        <v>295</v>
      </c>
      <c r="B296" s="28" t="s">
        <v>250</v>
      </c>
      <c r="C296" s="28" t="s">
        <v>254</v>
      </c>
      <c r="D296" s="28" t="s">
        <v>252</v>
      </c>
      <c r="E296" s="28" t="s">
        <v>388</v>
      </c>
      <c r="F296" s="28">
        <v>147740</v>
      </c>
      <c r="G296" s="51">
        <v>52168811</v>
      </c>
      <c r="H296" s="51" t="s">
        <v>1766</v>
      </c>
      <c r="I296" s="52" t="s">
        <v>70</v>
      </c>
    </row>
    <row r="297" spans="1:9" x14ac:dyDescent="0.25">
      <c r="A297" s="28">
        <v>296</v>
      </c>
      <c r="B297" s="28" t="s">
        <v>250</v>
      </c>
      <c r="C297" s="28" t="s">
        <v>259</v>
      </c>
      <c r="D297" s="28" t="s">
        <v>260</v>
      </c>
      <c r="E297" s="28" t="s">
        <v>389</v>
      </c>
      <c r="F297" s="28">
        <v>147226</v>
      </c>
      <c r="G297" s="51">
        <v>1026302190</v>
      </c>
      <c r="H297" s="51">
        <v>3005291419</v>
      </c>
      <c r="I297" s="52" t="s">
        <v>70</v>
      </c>
    </row>
    <row r="298" spans="1:9" x14ac:dyDescent="0.25">
      <c r="A298" s="28">
        <v>297</v>
      </c>
      <c r="B298" s="28" t="s">
        <v>250</v>
      </c>
      <c r="C298" s="28" t="s">
        <v>254</v>
      </c>
      <c r="D298" s="28" t="s">
        <v>252</v>
      </c>
      <c r="E298" s="28" t="s">
        <v>390</v>
      </c>
      <c r="F298" s="28">
        <v>147740</v>
      </c>
      <c r="G298" s="51">
        <v>1090392834</v>
      </c>
      <c r="H298" s="51">
        <v>3115040419</v>
      </c>
      <c r="I298" s="52" t="s">
        <v>70</v>
      </c>
    </row>
    <row r="299" spans="1:9" x14ac:dyDescent="0.25">
      <c r="A299" s="28">
        <v>298</v>
      </c>
      <c r="B299" s="28" t="s">
        <v>250</v>
      </c>
      <c r="C299" s="28" t="s">
        <v>254</v>
      </c>
      <c r="D299" s="28" t="s">
        <v>252</v>
      </c>
      <c r="E299" s="28" t="s">
        <v>391</v>
      </c>
      <c r="F299" s="28">
        <v>147645</v>
      </c>
      <c r="G299" s="51">
        <v>1023930290</v>
      </c>
      <c r="H299" s="51">
        <v>3203687097</v>
      </c>
      <c r="I299" s="52" t="s">
        <v>70</v>
      </c>
    </row>
    <row r="300" spans="1:9" x14ac:dyDescent="0.25">
      <c r="A300" s="28">
        <v>299</v>
      </c>
      <c r="B300" s="28" t="s">
        <v>250</v>
      </c>
      <c r="C300" s="28" t="s">
        <v>254</v>
      </c>
      <c r="D300" s="28" t="s">
        <v>252</v>
      </c>
      <c r="E300" s="28" t="s">
        <v>392</v>
      </c>
      <c r="F300" s="28">
        <v>147655</v>
      </c>
      <c r="G300" s="51">
        <v>52838606</v>
      </c>
      <c r="H300" s="51">
        <v>3505382189</v>
      </c>
      <c r="I300" s="52" t="s">
        <v>70</v>
      </c>
    </row>
    <row r="301" spans="1:9" x14ac:dyDescent="0.25">
      <c r="A301" s="28">
        <v>300</v>
      </c>
      <c r="B301" s="28" t="s">
        <v>250</v>
      </c>
      <c r="C301" s="28" t="s">
        <v>259</v>
      </c>
      <c r="D301" s="28" t="s">
        <v>260</v>
      </c>
      <c r="E301" s="28" t="s">
        <v>393</v>
      </c>
      <c r="F301" s="28">
        <v>147203</v>
      </c>
      <c r="G301" s="51">
        <v>1013630540</v>
      </c>
      <c r="H301" s="51" t="s">
        <v>1938</v>
      </c>
      <c r="I301" s="52" t="s">
        <v>70</v>
      </c>
    </row>
    <row r="302" spans="1:9" x14ac:dyDescent="0.25">
      <c r="A302" s="28">
        <v>301</v>
      </c>
      <c r="B302" s="28" t="s">
        <v>250</v>
      </c>
      <c r="C302" s="28" t="s">
        <v>259</v>
      </c>
      <c r="D302" s="28" t="s">
        <v>260</v>
      </c>
      <c r="E302" s="28" t="s">
        <v>394</v>
      </c>
      <c r="F302" s="28">
        <v>147203</v>
      </c>
      <c r="G302" s="51">
        <v>1098653868</v>
      </c>
      <c r="H302" s="51">
        <v>3152354962</v>
      </c>
      <c r="I302" s="52" t="s">
        <v>70</v>
      </c>
    </row>
    <row r="303" spans="1:9" x14ac:dyDescent="0.25">
      <c r="A303" s="28">
        <v>302</v>
      </c>
      <c r="B303" s="28" t="s">
        <v>250</v>
      </c>
      <c r="C303" s="28" t="s">
        <v>259</v>
      </c>
      <c r="D303" s="28" t="s">
        <v>260</v>
      </c>
      <c r="E303" s="28" t="s">
        <v>395</v>
      </c>
      <c r="F303" s="28">
        <v>147183</v>
      </c>
      <c r="G303" s="51">
        <v>1076321015</v>
      </c>
      <c r="H303" s="51">
        <v>3203459389</v>
      </c>
      <c r="I303" s="52" t="s">
        <v>70</v>
      </c>
    </row>
    <row r="304" spans="1:9" x14ac:dyDescent="0.25">
      <c r="A304" s="28">
        <v>303</v>
      </c>
      <c r="B304" s="28" t="s">
        <v>250</v>
      </c>
      <c r="C304" s="28" t="s">
        <v>81</v>
      </c>
      <c r="D304" s="28" t="s">
        <v>252</v>
      </c>
      <c r="E304" s="28" t="s">
        <v>396</v>
      </c>
      <c r="F304" s="28">
        <v>147047</v>
      </c>
      <c r="G304" s="51">
        <v>79785484</v>
      </c>
      <c r="H304" s="51">
        <v>3014957560</v>
      </c>
      <c r="I304" s="52" t="s">
        <v>70</v>
      </c>
    </row>
    <row r="305" spans="1:9" x14ac:dyDescent="0.25">
      <c r="A305" s="28">
        <v>304</v>
      </c>
      <c r="B305" s="28" t="s">
        <v>250</v>
      </c>
      <c r="C305" s="28" t="s">
        <v>254</v>
      </c>
      <c r="D305" s="28" t="s">
        <v>252</v>
      </c>
      <c r="E305" s="28" t="s">
        <v>397</v>
      </c>
      <c r="F305" s="28">
        <v>147490</v>
      </c>
      <c r="G305" s="51">
        <v>1032379642</v>
      </c>
      <c r="H305" s="51">
        <v>3504433093</v>
      </c>
      <c r="I305" s="52" t="s">
        <v>70</v>
      </c>
    </row>
    <row r="306" spans="1:9" x14ac:dyDescent="0.25">
      <c r="A306" s="28">
        <v>305</v>
      </c>
      <c r="B306" s="28" t="s">
        <v>250</v>
      </c>
      <c r="C306" s="28" t="s">
        <v>259</v>
      </c>
      <c r="D306" s="28" t="s">
        <v>260</v>
      </c>
      <c r="E306" s="28" t="s">
        <v>398</v>
      </c>
      <c r="F306" s="28">
        <v>147223</v>
      </c>
      <c r="G306" s="51"/>
      <c r="H306" s="51">
        <v>3134255245</v>
      </c>
      <c r="I306" s="52" t="s">
        <v>70</v>
      </c>
    </row>
    <row r="307" spans="1:9" x14ac:dyDescent="0.25">
      <c r="A307" s="28">
        <v>306</v>
      </c>
      <c r="B307" s="28" t="s">
        <v>250</v>
      </c>
      <c r="C307" s="28" t="s">
        <v>259</v>
      </c>
      <c r="D307" s="28" t="s">
        <v>260</v>
      </c>
      <c r="E307" s="28" t="s">
        <v>399</v>
      </c>
      <c r="F307" s="28">
        <v>147223</v>
      </c>
      <c r="G307" s="51">
        <v>1000615961</v>
      </c>
      <c r="H307" s="51">
        <v>3024646286</v>
      </c>
      <c r="I307" s="52" t="s">
        <v>70</v>
      </c>
    </row>
    <row r="308" spans="1:9" x14ac:dyDescent="0.25">
      <c r="A308" s="28">
        <v>307</v>
      </c>
      <c r="B308" s="28" t="s">
        <v>250</v>
      </c>
      <c r="C308" s="28" t="s">
        <v>259</v>
      </c>
      <c r="D308" s="28" t="s">
        <v>260</v>
      </c>
      <c r="E308" s="28" t="s">
        <v>400</v>
      </c>
      <c r="F308" s="28">
        <v>148341</v>
      </c>
      <c r="G308" s="51"/>
      <c r="H308" s="51">
        <v>3186860666</v>
      </c>
      <c r="I308" s="52" t="s">
        <v>70</v>
      </c>
    </row>
    <row r="309" spans="1:9" x14ac:dyDescent="0.25">
      <c r="A309" s="28">
        <v>308</v>
      </c>
      <c r="B309" s="28" t="s">
        <v>250</v>
      </c>
      <c r="C309" s="28" t="s">
        <v>259</v>
      </c>
      <c r="D309" s="28" t="s">
        <v>260</v>
      </c>
      <c r="E309" s="28" t="s">
        <v>401</v>
      </c>
      <c r="F309" s="28">
        <v>147223</v>
      </c>
      <c r="G309" s="51"/>
      <c r="H309" s="51">
        <v>3144252175</v>
      </c>
      <c r="I309" s="52" t="s">
        <v>70</v>
      </c>
    </row>
    <row r="310" spans="1:9" x14ac:dyDescent="0.25">
      <c r="A310" s="28">
        <v>309</v>
      </c>
      <c r="B310" s="28" t="s">
        <v>250</v>
      </c>
      <c r="C310" s="28" t="s">
        <v>259</v>
      </c>
      <c r="D310" s="28" t="s">
        <v>260</v>
      </c>
      <c r="E310" s="28" t="s">
        <v>405</v>
      </c>
      <c r="F310" s="28">
        <v>147221</v>
      </c>
      <c r="G310" s="51"/>
      <c r="H310" s="51">
        <v>3116275740</v>
      </c>
      <c r="I310" s="52" t="s">
        <v>70</v>
      </c>
    </row>
    <row r="311" spans="1:9" x14ac:dyDescent="0.25">
      <c r="A311" s="28">
        <v>310</v>
      </c>
      <c r="B311" s="28" t="s">
        <v>250</v>
      </c>
      <c r="C311" s="28" t="s">
        <v>259</v>
      </c>
      <c r="D311" s="28" t="s">
        <v>260</v>
      </c>
      <c r="E311" s="28" t="s">
        <v>406</v>
      </c>
      <c r="F311" s="28">
        <v>147130</v>
      </c>
      <c r="G311" s="51">
        <v>1000940765</v>
      </c>
      <c r="H311" s="51">
        <v>3108659545</v>
      </c>
      <c r="I311" s="52" t="s">
        <v>70</v>
      </c>
    </row>
    <row r="312" spans="1:9" x14ac:dyDescent="0.25">
      <c r="A312" s="28">
        <v>311</v>
      </c>
      <c r="B312" s="28" t="s">
        <v>402</v>
      </c>
      <c r="C312" s="28" t="s">
        <v>403</v>
      </c>
      <c r="D312" s="28" t="s">
        <v>404</v>
      </c>
      <c r="E312" s="28" t="s">
        <v>407</v>
      </c>
      <c r="F312" s="28">
        <v>146472</v>
      </c>
      <c r="G312" s="51">
        <v>1030530929</v>
      </c>
      <c r="H312" s="51">
        <v>3006672244</v>
      </c>
      <c r="I312" s="52" t="s">
        <v>70</v>
      </c>
    </row>
    <row r="313" spans="1:9" x14ac:dyDescent="0.25">
      <c r="A313" s="28">
        <v>312</v>
      </c>
      <c r="B313" s="28" t="s">
        <v>402</v>
      </c>
      <c r="C313" s="28" t="s">
        <v>403</v>
      </c>
      <c r="D313" s="28" t="s">
        <v>404</v>
      </c>
      <c r="E313" s="28" t="s">
        <v>408</v>
      </c>
      <c r="F313" s="28">
        <v>146403</v>
      </c>
      <c r="G313" s="51">
        <v>1018423199</v>
      </c>
      <c r="H313" s="51">
        <v>3232386338</v>
      </c>
      <c r="I313" s="52" t="s">
        <v>70</v>
      </c>
    </row>
    <row r="314" spans="1:9" x14ac:dyDescent="0.25">
      <c r="A314" s="28">
        <v>313</v>
      </c>
      <c r="B314" s="28" t="s">
        <v>402</v>
      </c>
      <c r="C314" s="28" t="s">
        <v>403</v>
      </c>
      <c r="D314" s="28" t="s">
        <v>404</v>
      </c>
      <c r="E314" s="28" t="s">
        <v>409</v>
      </c>
      <c r="F314" s="28">
        <v>146453</v>
      </c>
      <c r="G314" s="51">
        <v>1026594708</v>
      </c>
      <c r="H314" s="51">
        <v>3168457191</v>
      </c>
      <c r="I314" s="52" t="s">
        <v>70</v>
      </c>
    </row>
    <row r="315" spans="1:9" x14ac:dyDescent="0.25">
      <c r="A315" s="28">
        <v>314</v>
      </c>
      <c r="B315" s="28" t="s">
        <v>402</v>
      </c>
      <c r="C315" s="28" t="s">
        <v>403</v>
      </c>
      <c r="D315" s="28" t="s">
        <v>404</v>
      </c>
      <c r="E315" s="28" t="s">
        <v>410</v>
      </c>
      <c r="F315" s="28">
        <v>146472</v>
      </c>
      <c r="G315" s="51">
        <v>1031151634</v>
      </c>
      <c r="H315" s="51">
        <v>3007892982</v>
      </c>
      <c r="I315" s="52" t="s">
        <v>70</v>
      </c>
    </row>
    <row r="316" spans="1:9" x14ac:dyDescent="0.25">
      <c r="A316" s="28">
        <v>315</v>
      </c>
      <c r="B316" s="28" t="s">
        <v>402</v>
      </c>
      <c r="C316" s="28" t="s">
        <v>403</v>
      </c>
      <c r="D316" s="28" t="s">
        <v>404</v>
      </c>
      <c r="E316" s="28" t="s">
        <v>411</v>
      </c>
      <c r="F316" s="28">
        <v>146418</v>
      </c>
      <c r="G316" s="51">
        <v>77030125</v>
      </c>
      <c r="H316" s="51">
        <v>3128100009</v>
      </c>
      <c r="I316" s="52" t="s">
        <v>70</v>
      </c>
    </row>
    <row r="317" spans="1:9" x14ac:dyDescent="0.25">
      <c r="A317" s="28">
        <v>316</v>
      </c>
      <c r="B317" s="28" t="s">
        <v>402</v>
      </c>
      <c r="C317" s="28" t="s">
        <v>403</v>
      </c>
      <c r="D317" s="28" t="s">
        <v>404</v>
      </c>
      <c r="E317" s="28" t="s">
        <v>412</v>
      </c>
      <c r="F317" s="28">
        <v>146453</v>
      </c>
      <c r="G317" s="51"/>
      <c r="H317" s="51">
        <v>3006268537</v>
      </c>
      <c r="I317" s="52" t="s">
        <v>70</v>
      </c>
    </row>
    <row r="318" spans="1:9" x14ac:dyDescent="0.25">
      <c r="A318" s="28">
        <v>317</v>
      </c>
      <c r="B318" s="28" t="s">
        <v>402</v>
      </c>
      <c r="C318" s="28" t="s">
        <v>403</v>
      </c>
      <c r="D318" s="28" t="s">
        <v>404</v>
      </c>
      <c r="E318" s="28" t="s">
        <v>413</v>
      </c>
      <c r="F318" s="28">
        <v>146453</v>
      </c>
      <c r="G318" s="51">
        <v>1013619088</v>
      </c>
      <c r="H318" s="51">
        <v>3206326993</v>
      </c>
      <c r="I318" s="52" t="s">
        <v>70</v>
      </c>
    </row>
    <row r="319" spans="1:9" x14ac:dyDescent="0.25">
      <c r="A319" s="28">
        <v>318</v>
      </c>
      <c r="B319" s="28" t="s">
        <v>402</v>
      </c>
      <c r="C319" s="28" t="s">
        <v>403</v>
      </c>
      <c r="D319" s="28" t="s">
        <v>404</v>
      </c>
      <c r="E319" s="28" t="s">
        <v>414</v>
      </c>
      <c r="F319" s="28">
        <v>146441</v>
      </c>
      <c r="G319" s="51"/>
      <c r="H319" s="51">
        <v>3013856061</v>
      </c>
      <c r="I319" s="52" t="s">
        <v>70</v>
      </c>
    </row>
    <row r="320" spans="1:9" x14ac:dyDescent="0.25">
      <c r="A320" s="28">
        <v>319</v>
      </c>
      <c r="B320" s="28" t="s">
        <v>402</v>
      </c>
      <c r="C320" s="28" t="s">
        <v>403</v>
      </c>
      <c r="D320" s="28" t="s">
        <v>404</v>
      </c>
      <c r="E320" s="28" t="s">
        <v>415</v>
      </c>
      <c r="F320" s="28">
        <v>146441</v>
      </c>
      <c r="G320" s="51">
        <v>1022356735</v>
      </c>
      <c r="H320" s="51">
        <v>3202283970</v>
      </c>
      <c r="I320" s="52" t="s">
        <v>70</v>
      </c>
    </row>
    <row r="321" spans="1:9" x14ac:dyDescent="0.25">
      <c r="A321" s="28">
        <v>320</v>
      </c>
      <c r="B321" s="28" t="s">
        <v>402</v>
      </c>
      <c r="C321" s="28" t="s">
        <v>403</v>
      </c>
      <c r="D321" s="28" t="s">
        <v>404</v>
      </c>
      <c r="E321" s="28" t="s">
        <v>416</v>
      </c>
      <c r="F321" s="28">
        <v>146453</v>
      </c>
      <c r="G321" s="51">
        <v>11350098</v>
      </c>
      <c r="H321" s="51">
        <v>3212377073</v>
      </c>
      <c r="I321" s="52" t="s">
        <v>70</v>
      </c>
    </row>
    <row r="322" spans="1:9" x14ac:dyDescent="0.25">
      <c r="A322" s="28">
        <v>321</v>
      </c>
      <c r="B322" s="28" t="s">
        <v>402</v>
      </c>
      <c r="C322" s="28" t="s">
        <v>403</v>
      </c>
      <c r="D322" s="28" t="s">
        <v>404</v>
      </c>
      <c r="E322" s="28" t="s">
        <v>419</v>
      </c>
      <c r="F322" s="28">
        <v>146524</v>
      </c>
      <c r="G322" s="51">
        <v>1023968420</v>
      </c>
      <c r="H322" s="51">
        <v>3202047041</v>
      </c>
      <c r="I322" s="52" t="s">
        <v>70</v>
      </c>
    </row>
    <row r="323" spans="1:9" x14ac:dyDescent="0.25">
      <c r="A323" s="28">
        <v>322</v>
      </c>
      <c r="B323" s="28" t="s">
        <v>402</v>
      </c>
      <c r="C323" s="28" t="s">
        <v>403</v>
      </c>
      <c r="D323" s="28" t="s">
        <v>404</v>
      </c>
      <c r="E323" s="28" t="s">
        <v>420</v>
      </c>
      <c r="F323" s="28">
        <v>146453</v>
      </c>
      <c r="G323" s="51"/>
      <c r="H323" s="51">
        <v>3054091775</v>
      </c>
      <c r="I323" s="52" t="s">
        <v>70</v>
      </c>
    </row>
    <row r="324" spans="1:9" x14ac:dyDescent="0.25">
      <c r="A324" s="28">
        <v>323</v>
      </c>
      <c r="B324" s="28" t="s">
        <v>402</v>
      </c>
      <c r="C324" s="28" t="s">
        <v>417</v>
      </c>
      <c r="D324" s="28" t="s">
        <v>418</v>
      </c>
      <c r="E324" s="28" t="s">
        <v>421</v>
      </c>
      <c r="F324" s="28">
        <v>146694</v>
      </c>
      <c r="G324" s="51">
        <v>79729383</v>
      </c>
      <c r="H324" s="51">
        <v>3114531842</v>
      </c>
      <c r="I324" s="52" t="s">
        <v>70</v>
      </c>
    </row>
    <row r="325" spans="1:9" x14ac:dyDescent="0.25">
      <c r="A325" s="28">
        <v>324</v>
      </c>
      <c r="B325" s="28" t="s">
        <v>402</v>
      </c>
      <c r="C325" s="28" t="s">
        <v>403</v>
      </c>
      <c r="D325" s="28" t="s">
        <v>404</v>
      </c>
      <c r="E325" s="28" t="s">
        <v>422</v>
      </c>
      <c r="F325" s="28">
        <v>146509</v>
      </c>
      <c r="G325" s="51">
        <v>1016058112</v>
      </c>
      <c r="H325" s="51">
        <v>3114671473</v>
      </c>
      <c r="I325" s="52" t="s">
        <v>70</v>
      </c>
    </row>
    <row r="326" spans="1:9" x14ac:dyDescent="0.25">
      <c r="A326" s="28">
        <v>325</v>
      </c>
      <c r="B326" s="28" t="s">
        <v>402</v>
      </c>
      <c r="C326" s="28" t="s">
        <v>417</v>
      </c>
      <c r="D326" s="28" t="s">
        <v>418</v>
      </c>
      <c r="E326" s="28" t="s">
        <v>423</v>
      </c>
      <c r="F326" s="28">
        <v>146658</v>
      </c>
      <c r="G326" s="51" t="s">
        <v>1626</v>
      </c>
      <c r="H326" s="51">
        <v>3114486605</v>
      </c>
      <c r="I326" s="52" t="s">
        <v>70</v>
      </c>
    </row>
    <row r="327" spans="1:9" x14ac:dyDescent="0.25">
      <c r="A327" s="28">
        <v>326</v>
      </c>
      <c r="B327" s="28" t="s">
        <v>402</v>
      </c>
      <c r="C327" s="28" t="s">
        <v>403</v>
      </c>
      <c r="D327" s="28" t="s">
        <v>404</v>
      </c>
      <c r="E327" s="28" t="s">
        <v>424</v>
      </c>
      <c r="F327" s="28">
        <v>146441</v>
      </c>
      <c r="G327" s="51">
        <v>1013681560</v>
      </c>
      <c r="H327" s="51">
        <v>3223953645</v>
      </c>
      <c r="I327" s="52" t="s">
        <v>70</v>
      </c>
    </row>
    <row r="328" spans="1:9" x14ac:dyDescent="0.25">
      <c r="A328" s="28">
        <v>327</v>
      </c>
      <c r="B328" s="28" t="s">
        <v>402</v>
      </c>
      <c r="C328" s="28" t="s">
        <v>403</v>
      </c>
      <c r="D328" s="28" t="s">
        <v>404</v>
      </c>
      <c r="E328" s="28" t="s">
        <v>425</v>
      </c>
      <c r="F328" s="28">
        <v>146441</v>
      </c>
      <c r="G328" s="51">
        <v>37081716</v>
      </c>
      <c r="H328" s="51">
        <v>3103030726</v>
      </c>
      <c r="I328" s="52" t="s">
        <v>70</v>
      </c>
    </row>
    <row r="329" spans="1:9" x14ac:dyDescent="0.25">
      <c r="A329" s="28">
        <v>328</v>
      </c>
      <c r="B329" s="28" t="s">
        <v>402</v>
      </c>
      <c r="C329" s="28" t="s">
        <v>403</v>
      </c>
      <c r="D329" s="28" t="s">
        <v>404</v>
      </c>
      <c r="E329" s="28" t="s">
        <v>426</v>
      </c>
      <c r="F329" s="28">
        <v>146453</v>
      </c>
      <c r="G329" s="51">
        <v>1023926985</v>
      </c>
      <c r="H329" s="51">
        <v>3142550792</v>
      </c>
      <c r="I329" s="52" t="s">
        <v>70</v>
      </c>
    </row>
    <row r="330" spans="1:9" x14ac:dyDescent="0.25">
      <c r="A330" s="28">
        <v>329</v>
      </c>
      <c r="B330" s="28" t="s">
        <v>402</v>
      </c>
      <c r="C330" s="28" t="s">
        <v>403</v>
      </c>
      <c r="D330" s="28" t="s">
        <v>404</v>
      </c>
      <c r="E330" s="28" t="s">
        <v>427</v>
      </c>
      <c r="F330" s="28">
        <v>146441</v>
      </c>
      <c r="G330" s="51">
        <v>1010225551</v>
      </c>
      <c r="H330" s="51">
        <v>3102627387</v>
      </c>
      <c r="I330" s="52" t="s">
        <v>70</v>
      </c>
    </row>
    <row r="331" spans="1:9" x14ac:dyDescent="0.25">
      <c r="A331" s="28">
        <v>330</v>
      </c>
      <c r="B331" s="28" t="s">
        <v>402</v>
      </c>
      <c r="C331" s="28" t="s">
        <v>403</v>
      </c>
      <c r="D331" s="28" t="s">
        <v>404</v>
      </c>
      <c r="E331" s="28" t="s">
        <v>428</v>
      </c>
      <c r="F331" s="28">
        <v>146509</v>
      </c>
      <c r="G331" s="51">
        <v>1023902030</v>
      </c>
      <c r="H331" s="51">
        <v>3013086590</v>
      </c>
      <c r="I331" s="52" t="s">
        <v>70</v>
      </c>
    </row>
    <row r="332" spans="1:9" x14ac:dyDescent="0.25">
      <c r="A332" s="28">
        <v>331</v>
      </c>
      <c r="B332" s="28" t="s">
        <v>402</v>
      </c>
      <c r="C332" s="28" t="s">
        <v>403</v>
      </c>
      <c r="D332" s="28" t="s">
        <v>404</v>
      </c>
      <c r="E332" s="28" t="s">
        <v>429</v>
      </c>
      <c r="F332" s="28">
        <v>146441</v>
      </c>
      <c r="G332" s="51">
        <v>52954691</v>
      </c>
      <c r="H332" s="51">
        <v>3154494438</v>
      </c>
      <c r="I332" s="52" t="s">
        <v>70</v>
      </c>
    </row>
    <row r="333" spans="1:9" x14ac:dyDescent="0.25">
      <c r="A333" s="28">
        <v>332</v>
      </c>
      <c r="B333" s="28" t="s">
        <v>402</v>
      </c>
      <c r="C333" s="28" t="s">
        <v>403</v>
      </c>
      <c r="D333" s="28" t="s">
        <v>404</v>
      </c>
      <c r="E333" s="28" t="s">
        <v>191</v>
      </c>
      <c r="F333" s="28">
        <v>146509</v>
      </c>
      <c r="G333" s="51"/>
      <c r="H333" s="51"/>
      <c r="I333" s="52" t="s">
        <v>70</v>
      </c>
    </row>
    <row r="334" spans="1:9" x14ac:dyDescent="0.25">
      <c r="A334" s="28">
        <v>333</v>
      </c>
      <c r="B334" s="28" t="s">
        <v>402</v>
      </c>
      <c r="C334" s="28" t="s">
        <v>403</v>
      </c>
      <c r="D334" s="28" t="s">
        <v>404</v>
      </c>
      <c r="E334" s="28" t="s">
        <v>432</v>
      </c>
      <c r="F334" s="28">
        <v>146441</v>
      </c>
      <c r="G334" s="51">
        <v>1117525267</v>
      </c>
      <c r="H334" s="51">
        <v>3216575734</v>
      </c>
      <c r="I334" s="52" t="s">
        <v>2305</v>
      </c>
    </row>
    <row r="335" spans="1:9" x14ac:dyDescent="0.25">
      <c r="A335" s="28">
        <v>334</v>
      </c>
      <c r="B335" s="28" t="s">
        <v>402</v>
      </c>
      <c r="C335" s="28" t="s">
        <v>430</v>
      </c>
      <c r="D335" s="28" t="s">
        <v>404</v>
      </c>
      <c r="E335" s="28" t="s">
        <v>433</v>
      </c>
      <c r="F335" s="28">
        <v>147532</v>
      </c>
      <c r="G335" s="51">
        <v>80231434</v>
      </c>
      <c r="H335" s="51">
        <v>3118593406</v>
      </c>
      <c r="I335" s="52" t="s">
        <v>2305</v>
      </c>
    </row>
    <row r="336" spans="1:9" x14ac:dyDescent="0.25">
      <c r="A336" s="28">
        <v>335</v>
      </c>
      <c r="B336" s="28" t="s">
        <v>402</v>
      </c>
      <c r="C336" s="28" t="s">
        <v>431</v>
      </c>
      <c r="D336" s="28" t="s">
        <v>404</v>
      </c>
      <c r="E336" s="28" t="s">
        <v>434</v>
      </c>
      <c r="F336" s="28">
        <v>146769</v>
      </c>
      <c r="G336" s="51">
        <v>52771891</v>
      </c>
      <c r="H336" s="51">
        <v>3022910960</v>
      </c>
      <c r="I336" s="52" t="s">
        <v>2305</v>
      </c>
    </row>
    <row r="337" spans="1:9" x14ac:dyDescent="0.25">
      <c r="A337" s="28">
        <v>336</v>
      </c>
      <c r="B337" s="28" t="s">
        <v>402</v>
      </c>
      <c r="C337" s="28" t="s">
        <v>431</v>
      </c>
      <c r="D337" s="28" t="s">
        <v>404</v>
      </c>
      <c r="E337" s="28" t="s">
        <v>435</v>
      </c>
      <c r="F337" s="28">
        <v>146769</v>
      </c>
      <c r="G337" s="51">
        <v>1032500246</v>
      </c>
      <c r="H337" s="51">
        <v>3203762251</v>
      </c>
      <c r="I337" s="52" t="s">
        <v>2305</v>
      </c>
    </row>
    <row r="338" spans="1:9" x14ac:dyDescent="0.25">
      <c r="A338" s="28">
        <v>337</v>
      </c>
      <c r="B338" s="28" t="s">
        <v>402</v>
      </c>
      <c r="C338" s="28" t="s">
        <v>431</v>
      </c>
      <c r="D338" s="28" t="s">
        <v>404</v>
      </c>
      <c r="E338" s="28" t="s">
        <v>436</v>
      </c>
      <c r="F338" s="28">
        <v>146769</v>
      </c>
      <c r="G338" s="51">
        <v>40922848</v>
      </c>
      <c r="H338" s="51">
        <v>3053185849</v>
      </c>
      <c r="I338" s="52" t="s">
        <v>2305</v>
      </c>
    </row>
    <row r="339" spans="1:9" x14ac:dyDescent="0.25">
      <c r="A339" s="28">
        <v>338</v>
      </c>
      <c r="B339" s="28" t="s">
        <v>402</v>
      </c>
      <c r="C339" s="28" t="s">
        <v>431</v>
      </c>
      <c r="D339" s="28" t="s">
        <v>404</v>
      </c>
      <c r="E339" s="28" t="s">
        <v>437</v>
      </c>
      <c r="F339" s="28">
        <v>146769</v>
      </c>
      <c r="G339" s="51"/>
      <c r="H339" s="51">
        <v>3225908911</v>
      </c>
      <c r="I339" s="52" t="s">
        <v>2305</v>
      </c>
    </row>
    <row r="340" spans="1:9" x14ac:dyDescent="0.25">
      <c r="A340" s="28">
        <v>339</v>
      </c>
      <c r="B340" s="28" t="s">
        <v>402</v>
      </c>
      <c r="C340" s="28" t="s">
        <v>431</v>
      </c>
      <c r="D340" s="28" t="s">
        <v>404</v>
      </c>
      <c r="E340" s="28" t="s">
        <v>438</v>
      </c>
      <c r="F340" s="28">
        <v>146786</v>
      </c>
      <c r="G340" s="51">
        <v>80167195</v>
      </c>
      <c r="H340" s="51">
        <v>3143865209</v>
      </c>
      <c r="I340" s="52" t="s">
        <v>2305</v>
      </c>
    </row>
    <row r="341" spans="1:9" x14ac:dyDescent="0.25">
      <c r="A341" s="28">
        <v>340</v>
      </c>
      <c r="B341" s="28" t="s">
        <v>402</v>
      </c>
      <c r="C341" s="28" t="s">
        <v>431</v>
      </c>
      <c r="D341" s="28" t="s">
        <v>404</v>
      </c>
      <c r="E341" s="28" t="s">
        <v>439</v>
      </c>
      <c r="F341" s="28">
        <v>146769</v>
      </c>
      <c r="G341" s="51">
        <v>40919591</v>
      </c>
      <c r="H341" s="51">
        <v>3013811242</v>
      </c>
      <c r="I341" s="52" t="s">
        <v>2305</v>
      </c>
    </row>
    <row r="342" spans="1:9" x14ac:dyDescent="0.25">
      <c r="A342" s="28">
        <v>341</v>
      </c>
      <c r="B342" s="28" t="s">
        <v>402</v>
      </c>
      <c r="C342" s="28" t="s">
        <v>431</v>
      </c>
      <c r="D342" s="28" t="s">
        <v>404</v>
      </c>
      <c r="E342" s="28" t="s">
        <v>440</v>
      </c>
      <c r="F342" s="28">
        <v>146769</v>
      </c>
      <c r="G342" s="51">
        <v>51872948</v>
      </c>
      <c r="H342" s="51">
        <v>3124998035</v>
      </c>
      <c r="I342" s="52" t="s">
        <v>2305</v>
      </c>
    </row>
    <row r="343" spans="1:9" x14ac:dyDescent="0.25">
      <c r="A343" s="28">
        <v>342</v>
      </c>
      <c r="B343" s="28" t="s">
        <v>402</v>
      </c>
      <c r="C343" s="28" t="s">
        <v>431</v>
      </c>
      <c r="D343" s="28" t="s">
        <v>404</v>
      </c>
      <c r="E343" s="28" t="s">
        <v>441</v>
      </c>
      <c r="F343" s="28">
        <v>146719</v>
      </c>
      <c r="G343" s="51">
        <v>53154721</v>
      </c>
      <c r="H343" s="51">
        <v>3193273959</v>
      </c>
      <c r="I343" s="52" t="s">
        <v>2305</v>
      </c>
    </row>
    <row r="344" spans="1:9" x14ac:dyDescent="0.25">
      <c r="A344" s="28">
        <v>343</v>
      </c>
      <c r="B344" s="28" t="s">
        <v>402</v>
      </c>
      <c r="C344" s="28" t="s">
        <v>431</v>
      </c>
      <c r="D344" s="28" t="s">
        <v>404</v>
      </c>
      <c r="E344" s="28" t="s">
        <v>442</v>
      </c>
      <c r="F344" s="28">
        <v>146777</v>
      </c>
      <c r="G344" s="51">
        <v>1032466604</v>
      </c>
      <c r="H344" s="51">
        <v>3168341764</v>
      </c>
      <c r="I344" s="52" t="s">
        <v>2305</v>
      </c>
    </row>
    <row r="345" spans="1:9" x14ac:dyDescent="0.25">
      <c r="A345" s="28">
        <v>344</v>
      </c>
      <c r="B345" s="28" t="s">
        <v>402</v>
      </c>
      <c r="C345" s="28" t="s">
        <v>431</v>
      </c>
      <c r="D345" s="28" t="s">
        <v>404</v>
      </c>
      <c r="E345" s="28" t="s">
        <v>443</v>
      </c>
      <c r="F345" s="28">
        <v>146706</v>
      </c>
      <c r="G345" s="51">
        <v>53046668</v>
      </c>
      <c r="H345" s="51">
        <v>3124837000</v>
      </c>
      <c r="I345" s="52" t="s">
        <v>2305</v>
      </c>
    </row>
    <row r="346" spans="1:9" x14ac:dyDescent="0.25">
      <c r="A346" s="28">
        <v>345</v>
      </c>
      <c r="B346" s="28" t="s">
        <v>402</v>
      </c>
      <c r="C346" s="28" t="s">
        <v>431</v>
      </c>
      <c r="D346" s="28" t="s">
        <v>404</v>
      </c>
      <c r="E346" s="28" t="s">
        <v>444</v>
      </c>
      <c r="F346" s="28">
        <v>146769</v>
      </c>
      <c r="G346" s="51">
        <v>1014251371</v>
      </c>
      <c r="H346" s="51">
        <v>3185274313</v>
      </c>
      <c r="I346" s="52" t="s">
        <v>2305</v>
      </c>
    </row>
    <row r="347" spans="1:9" x14ac:dyDescent="0.25">
      <c r="A347" s="28">
        <v>346</v>
      </c>
      <c r="B347" s="28" t="s">
        <v>402</v>
      </c>
      <c r="C347" s="28" t="s">
        <v>417</v>
      </c>
      <c r="D347" s="28" t="s">
        <v>418</v>
      </c>
      <c r="E347" s="28" t="s">
        <v>445</v>
      </c>
      <c r="F347" s="28">
        <v>146610</v>
      </c>
      <c r="G347" s="51">
        <v>79879029</v>
      </c>
      <c r="H347" s="51">
        <v>3204714050</v>
      </c>
      <c r="I347" s="52" t="s">
        <v>2305</v>
      </c>
    </row>
    <row r="348" spans="1:9" x14ac:dyDescent="0.25">
      <c r="A348" s="28">
        <v>347</v>
      </c>
      <c r="B348" s="28" t="s">
        <v>402</v>
      </c>
      <c r="C348" s="28" t="s">
        <v>81</v>
      </c>
      <c r="D348" s="28" t="s">
        <v>404</v>
      </c>
      <c r="E348" s="28" t="s">
        <v>446</v>
      </c>
      <c r="F348" s="28">
        <v>147229</v>
      </c>
      <c r="G348" s="51">
        <v>1018501037</v>
      </c>
      <c r="H348" s="51">
        <v>3102416176</v>
      </c>
      <c r="I348" s="52" t="s">
        <v>2305</v>
      </c>
    </row>
    <row r="349" spans="1:9" x14ac:dyDescent="0.25">
      <c r="A349" s="28">
        <v>348</v>
      </c>
      <c r="B349" s="28" t="s">
        <v>402</v>
      </c>
      <c r="C349" s="28" t="s">
        <v>431</v>
      </c>
      <c r="D349" s="28" t="s">
        <v>404</v>
      </c>
      <c r="E349" s="28" t="s">
        <v>447</v>
      </c>
      <c r="F349" s="28">
        <v>146756</v>
      </c>
      <c r="G349" s="51">
        <v>1019088049</v>
      </c>
      <c r="H349" s="51">
        <v>3163056035</v>
      </c>
      <c r="I349" s="52" t="s">
        <v>2305</v>
      </c>
    </row>
    <row r="350" spans="1:9" x14ac:dyDescent="0.25">
      <c r="A350" s="28">
        <v>349</v>
      </c>
      <c r="B350" s="28" t="s">
        <v>402</v>
      </c>
      <c r="C350" s="28" t="s">
        <v>431</v>
      </c>
      <c r="D350" s="28" t="s">
        <v>404</v>
      </c>
      <c r="E350" s="28" t="s">
        <v>448</v>
      </c>
      <c r="F350" s="28">
        <v>146719</v>
      </c>
      <c r="G350" s="51">
        <v>79970881</v>
      </c>
      <c r="H350" s="51">
        <v>3133426109</v>
      </c>
      <c r="I350" s="52" t="s">
        <v>2305</v>
      </c>
    </row>
    <row r="351" spans="1:9" x14ac:dyDescent="0.25">
      <c r="A351" s="28">
        <v>350</v>
      </c>
      <c r="B351" s="28" t="s">
        <v>402</v>
      </c>
      <c r="C351" s="28" t="s">
        <v>431</v>
      </c>
      <c r="D351" s="28" t="s">
        <v>404</v>
      </c>
      <c r="E351" s="28" t="s">
        <v>449</v>
      </c>
      <c r="F351" s="28">
        <v>146777</v>
      </c>
      <c r="G351" s="51">
        <v>1020727128</v>
      </c>
      <c r="H351" s="51">
        <v>3158021724</v>
      </c>
      <c r="I351" s="52" t="s">
        <v>2305</v>
      </c>
    </row>
    <row r="352" spans="1:9" x14ac:dyDescent="0.25">
      <c r="A352" s="28">
        <v>351</v>
      </c>
      <c r="B352" s="28" t="s">
        <v>402</v>
      </c>
      <c r="C352" s="28" t="s">
        <v>417</v>
      </c>
      <c r="D352" s="28" t="s">
        <v>418</v>
      </c>
      <c r="E352" s="28" t="s">
        <v>450</v>
      </c>
      <c r="F352" s="28">
        <v>146645</v>
      </c>
      <c r="G352" s="51">
        <v>52906218</v>
      </c>
      <c r="H352" s="51">
        <v>3143455188</v>
      </c>
      <c r="I352" s="52" t="s">
        <v>2305</v>
      </c>
    </row>
    <row r="353" spans="1:9" x14ac:dyDescent="0.25">
      <c r="A353" s="28">
        <v>352</v>
      </c>
      <c r="B353" s="28" t="s">
        <v>402</v>
      </c>
      <c r="C353" s="28" t="s">
        <v>431</v>
      </c>
      <c r="D353" s="28" t="s">
        <v>404</v>
      </c>
      <c r="E353" s="28" t="s">
        <v>451</v>
      </c>
      <c r="F353" s="28">
        <v>146769</v>
      </c>
      <c r="G353" s="51">
        <v>1016081443</v>
      </c>
      <c r="H353" s="51">
        <v>3208515607</v>
      </c>
      <c r="I353" s="52" t="s">
        <v>2305</v>
      </c>
    </row>
    <row r="354" spans="1:9" x14ac:dyDescent="0.25">
      <c r="A354" s="28">
        <v>353</v>
      </c>
      <c r="B354" s="28" t="s">
        <v>402</v>
      </c>
      <c r="C354" s="28" t="s">
        <v>431</v>
      </c>
      <c r="D354" s="28" t="s">
        <v>404</v>
      </c>
      <c r="E354" s="28" t="s">
        <v>452</v>
      </c>
      <c r="F354" s="28">
        <v>146737</v>
      </c>
      <c r="G354" s="51">
        <v>1233497458</v>
      </c>
      <c r="H354" s="51">
        <v>3232155745</v>
      </c>
      <c r="I354" s="52" t="s">
        <v>2305</v>
      </c>
    </row>
    <row r="355" spans="1:9" x14ac:dyDescent="0.25">
      <c r="A355" s="28">
        <v>354</v>
      </c>
      <c r="B355" s="28" t="s">
        <v>402</v>
      </c>
      <c r="C355" s="28" t="s">
        <v>431</v>
      </c>
      <c r="D355" s="28" t="s">
        <v>404</v>
      </c>
      <c r="E355" s="28" t="s">
        <v>453</v>
      </c>
      <c r="F355" s="28">
        <v>146756</v>
      </c>
      <c r="G355" s="51">
        <v>1077431185</v>
      </c>
      <c r="H355" s="51">
        <v>3148794559</v>
      </c>
      <c r="I355" s="52" t="s">
        <v>2305</v>
      </c>
    </row>
    <row r="356" spans="1:9" x14ac:dyDescent="0.25">
      <c r="A356" s="28">
        <v>355</v>
      </c>
      <c r="B356" s="28" t="s">
        <v>402</v>
      </c>
      <c r="C356" s="28" t="s">
        <v>431</v>
      </c>
      <c r="D356" s="28" t="s">
        <v>404</v>
      </c>
      <c r="E356" s="28" t="s">
        <v>454</v>
      </c>
      <c r="F356" s="28">
        <v>146719</v>
      </c>
      <c r="G356" s="51">
        <v>1000351361</v>
      </c>
      <c r="H356" s="51">
        <v>3003552158</v>
      </c>
      <c r="I356" s="52" t="s">
        <v>2305</v>
      </c>
    </row>
    <row r="357" spans="1:9" x14ac:dyDescent="0.25">
      <c r="A357" s="28">
        <v>356</v>
      </c>
      <c r="B357" s="28" t="s">
        <v>402</v>
      </c>
      <c r="C357" s="28" t="s">
        <v>431</v>
      </c>
      <c r="D357" s="28" t="s">
        <v>404</v>
      </c>
      <c r="E357" s="28" t="s">
        <v>455</v>
      </c>
      <c r="F357" s="28">
        <v>146777</v>
      </c>
      <c r="G357" s="51">
        <v>80901367</v>
      </c>
      <c r="H357" s="51">
        <v>3142019395</v>
      </c>
      <c r="I357" s="52" t="s">
        <v>2305</v>
      </c>
    </row>
    <row r="358" spans="1:9" x14ac:dyDescent="0.25">
      <c r="A358" s="28">
        <v>357</v>
      </c>
      <c r="B358" s="28" t="s">
        <v>402</v>
      </c>
      <c r="C358" s="28" t="s">
        <v>81</v>
      </c>
      <c r="D358" s="28" t="s">
        <v>404</v>
      </c>
      <c r="E358" s="28" t="s">
        <v>457</v>
      </c>
      <c r="F358" s="28">
        <v>147222</v>
      </c>
      <c r="G358" s="51">
        <v>52703708</v>
      </c>
      <c r="H358" s="51">
        <v>3045993564</v>
      </c>
      <c r="I358" s="52" t="s">
        <v>2305</v>
      </c>
    </row>
    <row r="359" spans="1:9" x14ac:dyDescent="0.25">
      <c r="A359" s="28">
        <v>358</v>
      </c>
      <c r="B359" s="28" t="s">
        <v>402</v>
      </c>
      <c r="C359" s="28" t="s">
        <v>456</v>
      </c>
      <c r="D359" s="28" t="s">
        <v>404</v>
      </c>
      <c r="E359" s="28" t="s">
        <v>191</v>
      </c>
      <c r="F359" s="28">
        <v>147500</v>
      </c>
      <c r="G359" s="51"/>
      <c r="H359" s="51"/>
      <c r="I359" s="52" t="s">
        <v>2305</v>
      </c>
    </row>
    <row r="360" spans="1:9" x14ac:dyDescent="0.25">
      <c r="A360" s="28">
        <v>359</v>
      </c>
      <c r="B360" s="28" t="s">
        <v>402</v>
      </c>
      <c r="C360" s="28" t="s">
        <v>417</v>
      </c>
      <c r="D360" s="28" t="s">
        <v>418</v>
      </c>
      <c r="E360" s="28" t="s">
        <v>458</v>
      </c>
      <c r="F360" s="28">
        <v>146645</v>
      </c>
      <c r="G360" s="51">
        <v>52102164</v>
      </c>
      <c r="H360" s="51">
        <v>3143731717</v>
      </c>
      <c r="I360" s="52" t="s">
        <v>2305</v>
      </c>
    </row>
    <row r="361" spans="1:9" x14ac:dyDescent="0.25">
      <c r="A361" s="28">
        <v>360</v>
      </c>
      <c r="B361" s="28" t="s">
        <v>402</v>
      </c>
      <c r="C361" s="28" t="s">
        <v>417</v>
      </c>
      <c r="D361" s="28" t="s">
        <v>418</v>
      </c>
      <c r="E361" s="28" t="s">
        <v>459</v>
      </c>
      <c r="F361" s="28">
        <v>146658</v>
      </c>
      <c r="G361" s="51">
        <v>52731133</v>
      </c>
      <c r="H361" s="51">
        <v>3146012030</v>
      </c>
      <c r="I361" s="52" t="s">
        <v>2305</v>
      </c>
    </row>
    <row r="362" spans="1:9" x14ac:dyDescent="0.25">
      <c r="A362" s="28">
        <v>361</v>
      </c>
      <c r="B362" s="28" t="s">
        <v>402</v>
      </c>
      <c r="C362" s="28" t="s">
        <v>417</v>
      </c>
      <c r="D362" s="28" t="s">
        <v>418</v>
      </c>
      <c r="E362" s="28" t="s">
        <v>460</v>
      </c>
      <c r="F362" s="28">
        <v>146658</v>
      </c>
      <c r="G362" s="51">
        <v>3245445</v>
      </c>
      <c r="H362" s="51">
        <v>3118041225</v>
      </c>
      <c r="I362" s="52" t="s">
        <v>2305</v>
      </c>
    </row>
    <row r="363" spans="1:9" x14ac:dyDescent="0.25">
      <c r="A363" s="28">
        <v>362</v>
      </c>
      <c r="B363" s="28" t="s">
        <v>402</v>
      </c>
      <c r="C363" s="28" t="s">
        <v>417</v>
      </c>
      <c r="D363" s="28" t="s">
        <v>418</v>
      </c>
      <c r="E363" s="28" t="s">
        <v>461</v>
      </c>
      <c r="F363" s="28">
        <v>146658</v>
      </c>
      <c r="G363" s="51">
        <v>76324095</v>
      </c>
      <c r="H363" s="51">
        <v>3245043048</v>
      </c>
      <c r="I363" s="52" t="s">
        <v>2305</v>
      </c>
    </row>
    <row r="364" spans="1:9" x14ac:dyDescent="0.25">
      <c r="A364" s="28">
        <v>363</v>
      </c>
      <c r="B364" s="28" t="s">
        <v>402</v>
      </c>
      <c r="C364" s="28" t="s">
        <v>417</v>
      </c>
      <c r="D364" s="28" t="s">
        <v>418</v>
      </c>
      <c r="E364" s="28" t="s">
        <v>462</v>
      </c>
      <c r="F364" s="28">
        <v>146658</v>
      </c>
      <c r="G364" s="51">
        <v>1023901003</v>
      </c>
      <c r="H364" s="51">
        <v>3212215723</v>
      </c>
      <c r="I364" s="52" t="s">
        <v>2305</v>
      </c>
    </row>
    <row r="365" spans="1:9" x14ac:dyDescent="0.25">
      <c r="A365" s="28">
        <v>364</v>
      </c>
      <c r="B365" s="28" t="s">
        <v>402</v>
      </c>
      <c r="C365" s="28" t="s">
        <v>417</v>
      </c>
      <c r="D365" s="28" t="s">
        <v>418</v>
      </c>
      <c r="E365" s="28" t="s">
        <v>463</v>
      </c>
      <c r="F365" s="28">
        <v>146626</v>
      </c>
      <c r="G365" s="51">
        <v>79611892</v>
      </c>
      <c r="H365" s="51">
        <v>3178838741</v>
      </c>
      <c r="I365" s="52" t="s">
        <v>2305</v>
      </c>
    </row>
    <row r="366" spans="1:9" x14ac:dyDescent="0.25">
      <c r="A366" s="28">
        <v>365</v>
      </c>
      <c r="B366" s="28" t="s">
        <v>402</v>
      </c>
      <c r="C366" s="28" t="s">
        <v>417</v>
      </c>
      <c r="D366" s="28" t="s">
        <v>418</v>
      </c>
      <c r="E366" s="28" t="s">
        <v>464</v>
      </c>
      <c r="F366" s="28">
        <v>146645</v>
      </c>
      <c r="G366" s="51">
        <v>79687437</v>
      </c>
      <c r="H366" s="51">
        <v>3103247919</v>
      </c>
      <c r="I366" s="52" t="s">
        <v>2305</v>
      </c>
    </row>
    <row r="367" spans="1:9" x14ac:dyDescent="0.25">
      <c r="A367" s="28">
        <v>366</v>
      </c>
      <c r="B367" s="28" t="s">
        <v>402</v>
      </c>
      <c r="C367" s="28" t="s">
        <v>417</v>
      </c>
      <c r="D367" s="28" t="s">
        <v>418</v>
      </c>
      <c r="E367" s="28" t="s">
        <v>465</v>
      </c>
      <c r="F367" s="28">
        <v>148297</v>
      </c>
      <c r="G367" s="51">
        <v>79901829</v>
      </c>
      <c r="H367" s="51">
        <v>3024588632</v>
      </c>
      <c r="I367" s="52" t="s">
        <v>2305</v>
      </c>
    </row>
    <row r="368" spans="1:9" x14ac:dyDescent="0.25">
      <c r="A368" s="28">
        <v>367</v>
      </c>
      <c r="B368" s="28" t="s">
        <v>402</v>
      </c>
      <c r="C368" s="28" t="s">
        <v>417</v>
      </c>
      <c r="D368" s="28" t="s">
        <v>418</v>
      </c>
      <c r="E368" s="28" t="s">
        <v>466</v>
      </c>
      <c r="F368" s="28">
        <v>146626</v>
      </c>
      <c r="G368" s="51">
        <v>1013685575</v>
      </c>
      <c r="H368" s="51">
        <v>3176492372</v>
      </c>
      <c r="I368" s="52" t="s">
        <v>2305</v>
      </c>
    </row>
    <row r="369" spans="1:9" x14ac:dyDescent="0.25">
      <c r="A369" s="28">
        <v>368</v>
      </c>
      <c r="B369" s="28" t="s">
        <v>402</v>
      </c>
      <c r="C369" s="28" t="s">
        <v>417</v>
      </c>
      <c r="D369" s="28" t="s">
        <v>418</v>
      </c>
      <c r="E369" s="28" t="s">
        <v>467</v>
      </c>
      <c r="F369" s="28">
        <v>146645</v>
      </c>
      <c r="G369" s="51">
        <v>1014243176</v>
      </c>
      <c r="H369" s="51">
        <v>3125225061</v>
      </c>
      <c r="I369" s="52" t="s">
        <v>2305</v>
      </c>
    </row>
    <row r="370" spans="1:9" x14ac:dyDescent="0.25">
      <c r="A370" s="28">
        <v>369</v>
      </c>
      <c r="B370" s="28" t="s">
        <v>402</v>
      </c>
      <c r="C370" s="28" t="s">
        <v>417</v>
      </c>
      <c r="D370" s="28" t="s">
        <v>418</v>
      </c>
      <c r="E370" s="28" t="s">
        <v>468</v>
      </c>
      <c r="F370" s="28">
        <v>146645</v>
      </c>
      <c r="G370" s="51">
        <v>80020795</v>
      </c>
      <c r="H370" s="51">
        <v>3107890799</v>
      </c>
      <c r="I370" s="52" t="s">
        <v>2305</v>
      </c>
    </row>
    <row r="371" spans="1:9" x14ac:dyDescent="0.25">
      <c r="A371" s="28">
        <v>370</v>
      </c>
      <c r="B371" s="28" t="s">
        <v>402</v>
      </c>
      <c r="C371" s="28" t="s">
        <v>417</v>
      </c>
      <c r="D371" s="28" t="s">
        <v>418</v>
      </c>
      <c r="E371" s="28" t="s">
        <v>469</v>
      </c>
      <c r="F371" s="28">
        <v>146645</v>
      </c>
      <c r="G371" s="51">
        <v>1013679352</v>
      </c>
      <c r="H371" s="51">
        <v>3164363517</v>
      </c>
      <c r="I371" s="52" t="s">
        <v>2305</v>
      </c>
    </row>
    <row r="372" spans="1:9" x14ac:dyDescent="0.25">
      <c r="A372" s="28">
        <v>371</v>
      </c>
      <c r="B372" s="28" t="s">
        <v>402</v>
      </c>
      <c r="C372" s="28" t="s">
        <v>417</v>
      </c>
      <c r="D372" s="28" t="s">
        <v>418</v>
      </c>
      <c r="E372" s="28" t="s">
        <v>470</v>
      </c>
      <c r="F372" s="28">
        <v>146658</v>
      </c>
      <c r="G372" s="51">
        <v>1002980412</v>
      </c>
      <c r="H372" s="51">
        <v>3126113710</v>
      </c>
      <c r="I372" s="52" t="s">
        <v>2305</v>
      </c>
    </row>
    <row r="373" spans="1:9" x14ac:dyDescent="0.25">
      <c r="A373" s="28">
        <v>372</v>
      </c>
      <c r="B373" s="28" t="s">
        <v>402</v>
      </c>
      <c r="C373" s="28" t="s">
        <v>417</v>
      </c>
      <c r="D373" s="28" t="s">
        <v>418</v>
      </c>
      <c r="E373" s="28" t="s">
        <v>471</v>
      </c>
      <c r="F373" s="28">
        <v>147313</v>
      </c>
      <c r="G373" s="51">
        <v>1023966888</v>
      </c>
      <c r="H373" s="51">
        <v>3114927062</v>
      </c>
      <c r="I373" s="52" t="s">
        <v>2305</v>
      </c>
    </row>
    <row r="374" spans="1:9" x14ac:dyDescent="0.25">
      <c r="A374" s="28">
        <v>373</v>
      </c>
      <c r="B374" s="28" t="s">
        <v>402</v>
      </c>
      <c r="C374" s="28" t="s">
        <v>417</v>
      </c>
      <c r="D374" s="28" t="s">
        <v>418</v>
      </c>
      <c r="E374" s="28" t="s">
        <v>472</v>
      </c>
      <c r="F374" s="28">
        <v>146658</v>
      </c>
      <c r="G374" s="51">
        <v>1019015732</v>
      </c>
      <c r="H374" s="51">
        <v>3202151413</v>
      </c>
      <c r="I374" s="52" t="s">
        <v>2305</v>
      </c>
    </row>
    <row r="375" spans="1:9" x14ac:dyDescent="0.25">
      <c r="A375" s="28">
        <v>374</v>
      </c>
      <c r="B375" s="28" t="s">
        <v>402</v>
      </c>
      <c r="C375" s="28" t="s">
        <v>417</v>
      </c>
      <c r="D375" s="28" t="s">
        <v>418</v>
      </c>
      <c r="E375" s="28" t="s">
        <v>473</v>
      </c>
      <c r="F375" s="28">
        <v>146694</v>
      </c>
      <c r="G375" s="51">
        <v>1014257930</v>
      </c>
      <c r="H375" s="51">
        <v>3204509046</v>
      </c>
      <c r="I375" s="52" t="s">
        <v>2305</v>
      </c>
    </row>
    <row r="376" spans="1:9" x14ac:dyDescent="0.25">
      <c r="A376" s="28">
        <v>375</v>
      </c>
      <c r="B376" s="28" t="s">
        <v>402</v>
      </c>
      <c r="C376" s="28" t="s">
        <v>417</v>
      </c>
      <c r="D376" s="28" t="s">
        <v>418</v>
      </c>
      <c r="E376" s="28" t="s">
        <v>474</v>
      </c>
      <c r="F376" s="28">
        <v>146645</v>
      </c>
      <c r="G376" s="51">
        <v>1032485623</v>
      </c>
      <c r="H376" s="51">
        <v>3194167277</v>
      </c>
      <c r="I376" s="52" t="s">
        <v>2305</v>
      </c>
    </row>
    <row r="377" spans="1:9" x14ac:dyDescent="0.25">
      <c r="A377" s="28">
        <v>376</v>
      </c>
      <c r="B377" s="28" t="s">
        <v>402</v>
      </c>
      <c r="C377" s="28" t="s">
        <v>417</v>
      </c>
      <c r="D377" s="28" t="s">
        <v>418</v>
      </c>
      <c r="E377" s="28" t="s">
        <v>475</v>
      </c>
      <c r="F377" s="28">
        <v>146626</v>
      </c>
      <c r="G377" s="51">
        <v>80076642</v>
      </c>
      <c r="H377" s="51">
        <v>3212123456</v>
      </c>
      <c r="I377" s="52" t="s">
        <v>2305</v>
      </c>
    </row>
    <row r="378" spans="1:9" x14ac:dyDescent="0.25">
      <c r="A378" s="28">
        <v>377</v>
      </c>
      <c r="B378" s="28" t="s">
        <v>402</v>
      </c>
      <c r="C378" s="28" t="s">
        <v>417</v>
      </c>
      <c r="D378" s="28" t="s">
        <v>418</v>
      </c>
      <c r="E378" s="28" t="s">
        <v>476</v>
      </c>
      <c r="F378" s="28">
        <v>146626</v>
      </c>
      <c r="G378" s="51"/>
      <c r="H378" s="51">
        <v>3177861515</v>
      </c>
      <c r="I378" s="52" t="s">
        <v>2305</v>
      </c>
    </row>
    <row r="379" spans="1:9" x14ac:dyDescent="0.25">
      <c r="A379" s="28">
        <v>378</v>
      </c>
      <c r="B379" s="28" t="s">
        <v>402</v>
      </c>
      <c r="C379" s="28" t="s">
        <v>417</v>
      </c>
      <c r="D379" s="28" t="s">
        <v>418</v>
      </c>
      <c r="E379" s="28" t="s">
        <v>477</v>
      </c>
      <c r="F379" s="28">
        <v>146645</v>
      </c>
      <c r="G379" s="51">
        <v>52985337</v>
      </c>
      <c r="H379" s="51">
        <v>3193852656</v>
      </c>
      <c r="I379" s="52" t="s">
        <v>2305</v>
      </c>
    </row>
    <row r="380" spans="1:9" x14ac:dyDescent="0.25">
      <c r="A380" s="28">
        <v>379</v>
      </c>
      <c r="B380" s="28" t="s">
        <v>402</v>
      </c>
      <c r="C380" s="28" t="s">
        <v>417</v>
      </c>
      <c r="D380" s="28" t="s">
        <v>418</v>
      </c>
      <c r="E380" s="28" t="s">
        <v>478</v>
      </c>
      <c r="F380" s="28">
        <v>146658</v>
      </c>
      <c r="G380" s="51">
        <v>1031161245</v>
      </c>
      <c r="H380" s="51">
        <v>3154246122</v>
      </c>
      <c r="I380" s="52" t="s">
        <v>2305</v>
      </c>
    </row>
    <row r="381" spans="1:9" x14ac:dyDescent="0.25">
      <c r="A381" s="28">
        <v>380</v>
      </c>
      <c r="B381" s="28" t="s">
        <v>402</v>
      </c>
      <c r="C381" s="28" t="s">
        <v>417</v>
      </c>
      <c r="D381" s="28" t="s">
        <v>418</v>
      </c>
      <c r="E381" s="28" t="s">
        <v>479</v>
      </c>
      <c r="F381" s="28">
        <v>146658</v>
      </c>
      <c r="G381" s="51">
        <v>41181747</v>
      </c>
      <c r="H381" s="51">
        <v>3117354561</v>
      </c>
      <c r="I381" s="52" t="s">
        <v>2305</v>
      </c>
    </row>
    <row r="382" spans="1:9" x14ac:dyDescent="0.25">
      <c r="A382" s="28">
        <v>381</v>
      </c>
      <c r="B382" s="28" t="s">
        <v>402</v>
      </c>
      <c r="C382" s="28" t="s">
        <v>417</v>
      </c>
      <c r="D382" s="28" t="s">
        <v>418</v>
      </c>
      <c r="E382" s="28" t="s">
        <v>480</v>
      </c>
      <c r="F382" s="28">
        <v>146645</v>
      </c>
      <c r="G382" s="51">
        <v>1006070198</v>
      </c>
      <c r="H382" s="51">
        <v>3105577352</v>
      </c>
      <c r="I382" s="52" t="s">
        <v>2305</v>
      </c>
    </row>
    <row r="383" spans="1:9" x14ac:dyDescent="0.25">
      <c r="A383" s="28">
        <v>382</v>
      </c>
      <c r="B383" s="28" t="s">
        <v>402</v>
      </c>
      <c r="C383" s="28" t="s">
        <v>417</v>
      </c>
      <c r="D383" s="28" t="s">
        <v>418</v>
      </c>
      <c r="E383" s="28" t="s">
        <v>481</v>
      </c>
      <c r="F383" s="28">
        <v>146645</v>
      </c>
      <c r="G383" s="51">
        <v>1023875284</v>
      </c>
      <c r="H383" s="51">
        <v>3132726457</v>
      </c>
      <c r="I383" s="52" t="s">
        <v>2305</v>
      </c>
    </row>
    <row r="384" spans="1:9" x14ac:dyDescent="0.25">
      <c r="A384" s="28">
        <v>383</v>
      </c>
      <c r="B384" s="28" t="s">
        <v>402</v>
      </c>
      <c r="C384" s="28" t="s">
        <v>417</v>
      </c>
      <c r="D384" s="28" t="s">
        <v>418</v>
      </c>
      <c r="E384" s="28" t="s">
        <v>483</v>
      </c>
      <c r="F384" s="28">
        <v>146658</v>
      </c>
      <c r="G384" s="51">
        <v>1022342044</v>
      </c>
      <c r="H384" s="51">
        <v>3125182560</v>
      </c>
      <c r="I384" s="52" t="s">
        <v>2305</v>
      </c>
    </row>
    <row r="385" spans="1:9" x14ac:dyDescent="0.25">
      <c r="A385" s="28">
        <v>384</v>
      </c>
      <c r="B385" s="28" t="s">
        <v>402</v>
      </c>
      <c r="C385" s="28" t="s">
        <v>482</v>
      </c>
      <c r="D385" s="28" t="s">
        <v>418</v>
      </c>
      <c r="E385" s="28" t="s">
        <v>484</v>
      </c>
      <c r="F385" s="28">
        <v>146370</v>
      </c>
      <c r="G385" s="51">
        <v>52918845</v>
      </c>
      <c r="H385" s="51">
        <v>3028509597</v>
      </c>
      <c r="I385" s="52" t="s">
        <v>2305</v>
      </c>
    </row>
    <row r="386" spans="1:9" x14ac:dyDescent="0.25">
      <c r="A386" s="28">
        <v>385</v>
      </c>
      <c r="B386" s="28" t="s">
        <v>402</v>
      </c>
      <c r="C386" s="28" t="s">
        <v>482</v>
      </c>
      <c r="D386" s="28" t="s">
        <v>418</v>
      </c>
      <c r="E386" s="28" t="s">
        <v>485</v>
      </c>
      <c r="F386" s="28">
        <v>146347</v>
      </c>
      <c r="G386" s="51">
        <v>80246654</v>
      </c>
      <c r="H386" s="51">
        <v>3115449696</v>
      </c>
      <c r="I386" s="52" t="s">
        <v>2305</v>
      </c>
    </row>
    <row r="387" spans="1:9" x14ac:dyDescent="0.25">
      <c r="A387" s="28">
        <v>386</v>
      </c>
      <c r="B387" s="28" t="s">
        <v>402</v>
      </c>
      <c r="C387" s="28" t="s">
        <v>482</v>
      </c>
      <c r="D387" s="28" t="s">
        <v>418</v>
      </c>
      <c r="E387" s="28" t="s">
        <v>486</v>
      </c>
      <c r="F387" s="28">
        <v>146376</v>
      </c>
      <c r="G387" s="51">
        <v>53135212</v>
      </c>
      <c r="H387" s="51">
        <v>3138130389</v>
      </c>
      <c r="I387" s="52" t="s">
        <v>2305</v>
      </c>
    </row>
    <row r="388" spans="1:9" x14ac:dyDescent="0.25">
      <c r="A388" s="28">
        <v>387</v>
      </c>
      <c r="B388" s="28" t="s">
        <v>402</v>
      </c>
      <c r="C388" s="28" t="s">
        <v>482</v>
      </c>
      <c r="D388" s="28" t="s">
        <v>418</v>
      </c>
      <c r="E388" s="28" t="s">
        <v>487</v>
      </c>
      <c r="F388" s="28">
        <v>146370</v>
      </c>
      <c r="G388" s="51">
        <v>1010197233</v>
      </c>
      <c r="H388" s="51">
        <v>3157613868</v>
      </c>
      <c r="I388" s="52" t="s">
        <v>2305</v>
      </c>
    </row>
    <row r="389" spans="1:9" x14ac:dyDescent="0.25">
      <c r="A389" s="28">
        <v>388</v>
      </c>
      <c r="B389" s="28" t="s">
        <v>402</v>
      </c>
      <c r="C389" s="28" t="s">
        <v>482</v>
      </c>
      <c r="D389" s="28" t="s">
        <v>418</v>
      </c>
      <c r="E389" s="28" t="s">
        <v>488</v>
      </c>
      <c r="F389" s="28">
        <v>146370</v>
      </c>
      <c r="G389" s="51">
        <v>1070619822</v>
      </c>
      <c r="H389" s="51">
        <v>3192694818</v>
      </c>
      <c r="I389" s="52" t="s">
        <v>2305</v>
      </c>
    </row>
    <row r="390" spans="1:9" x14ac:dyDescent="0.25">
      <c r="A390" s="28">
        <v>389</v>
      </c>
      <c r="B390" s="28" t="s">
        <v>402</v>
      </c>
      <c r="C390" s="28" t="s">
        <v>482</v>
      </c>
      <c r="D390" s="28" t="s">
        <v>418</v>
      </c>
      <c r="E390" s="28" t="s">
        <v>489</v>
      </c>
      <c r="F390" s="28">
        <v>146347</v>
      </c>
      <c r="G390" s="51">
        <v>80913473</v>
      </c>
      <c r="H390" s="51">
        <v>3103431383</v>
      </c>
      <c r="I390" s="52" t="s">
        <v>2305</v>
      </c>
    </row>
    <row r="391" spans="1:9" x14ac:dyDescent="0.25">
      <c r="A391" s="28">
        <v>390</v>
      </c>
      <c r="B391" s="28" t="s">
        <v>402</v>
      </c>
      <c r="C391" s="28" t="s">
        <v>482</v>
      </c>
      <c r="D391" s="28" t="s">
        <v>418</v>
      </c>
      <c r="E391" s="28" t="s">
        <v>490</v>
      </c>
      <c r="F391" s="28">
        <v>146279</v>
      </c>
      <c r="G391" s="51">
        <v>22793783</v>
      </c>
      <c r="H391" s="51" t="s">
        <v>1899</v>
      </c>
      <c r="I391" s="52" t="s">
        <v>2305</v>
      </c>
    </row>
    <row r="392" spans="1:9" x14ac:dyDescent="0.25">
      <c r="A392" s="28">
        <v>391</v>
      </c>
      <c r="B392" s="28" t="s">
        <v>402</v>
      </c>
      <c r="C392" s="28" t="s">
        <v>482</v>
      </c>
      <c r="D392" s="28" t="s">
        <v>418</v>
      </c>
      <c r="E392" s="28" t="s">
        <v>491</v>
      </c>
      <c r="F392" s="28">
        <v>146347</v>
      </c>
      <c r="G392" s="51">
        <v>79469232</v>
      </c>
      <c r="H392" s="51">
        <v>3153147183</v>
      </c>
      <c r="I392" s="52" t="s">
        <v>2305</v>
      </c>
    </row>
    <row r="393" spans="1:9" x14ac:dyDescent="0.25">
      <c r="A393" s="28">
        <v>392</v>
      </c>
      <c r="B393" s="28" t="s">
        <v>402</v>
      </c>
      <c r="C393" s="28" t="s">
        <v>482</v>
      </c>
      <c r="D393" s="28" t="s">
        <v>418</v>
      </c>
      <c r="E393" s="28" t="s">
        <v>492</v>
      </c>
      <c r="F393" s="28">
        <v>146347</v>
      </c>
      <c r="G393" s="51">
        <v>1023921065</v>
      </c>
      <c r="H393" s="51">
        <v>3162256780</v>
      </c>
      <c r="I393" s="52" t="s">
        <v>2305</v>
      </c>
    </row>
    <row r="394" spans="1:9" x14ac:dyDescent="0.25">
      <c r="A394" s="28">
        <v>393</v>
      </c>
      <c r="B394" s="28" t="s">
        <v>402</v>
      </c>
      <c r="C394" s="28" t="s">
        <v>482</v>
      </c>
      <c r="D394" s="28" t="s">
        <v>418</v>
      </c>
      <c r="E394" s="28" t="s">
        <v>493</v>
      </c>
      <c r="F394" s="28">
        <v>146359</v>
      </c>
      <c r="G394" s="51"/>
      <c r="H394" s="51">
        <v>3143638653</v>
      </c>
      <c r="I394" s="52" t="s">
        <v>2305</v>
      </c>
    </row>
    <row r="395" spans="1:9" x14ac:dyDescent="0.25">
      <c r="A395" s="28">
        <v>394</v>
      </c>
      <c r="B395" s="28" t="s">
        <v>402</v>
      </c>
      <c r="C395" s="28" t="s">
        <v>482</v>
      </c>
      <c r="D395" s="28" t="s">
        <v>418</v>
      </c>
      <c r="E395" s="28" t="s">
        <v>494</v>
      </c>
      <c r="F395" s="28">
        <v>146370</v>
      </c>
      <c r="G395" s="51">
        <v>1022943417</v>
      </c>
      <c r="H395" s="51">
        <v>3245404566</v>
      </c>
      <c r="I395" s="52" t="s">
        <v>2305</v>
      </c>
    </row>
    <row r="396" spans="1:9" x14ac:dyDescent="0.25">
      <c r="A396" s="28">
        <v>395</v>
      </c>
      <c r="B396" s="28" t="s">
        <v>402</v>
      </c>
      <c r="C396" s="28" t="s">
        <v>482</v>
      </c>
      <c r="D396" s="28" t="s">
        <v>418</v>
      </c>
      <c r="E396" s="28" t="s">
        <v>495</v>
      </c>
      <c r="F396" s="28">
        <v>146376</v>
      </c>
      <c r="G396" s="51">
        <v>1109841237</v>
      </c>
      <c r="H396" s="51">
        <v>3148408698</v>
      </c>
      <c r="I396" s="52" t="s">
        <v>2305</v>
      </c>
    </row>
    <row r="397" spans="1:9" x14ac:dyDescent="0.25">
      <c r="A397" s="28">
        <v>396</v>
      </c>
      <c r="B397" s="28" t="s">
        <v>402</v>
      </c>
      <c r="C397" s="28" t="s">
        <v>482</v>
      </c>
      <c r="D397" s="28" t="s">
        <v>418</v>
      </c>
      <c r="E397" s="28" t="s">
        <v>496</v>
      </c>
      <c r="F397" s="28">
        <v>146267</v>
      </c>
      <c r="G397" s="51"/>
      <c r="H397" s="51" t="s">
        <v>1567</v>
      </c>
      <c r="I397" s="52" t="s">
        <v>2305</v>
      </c>
    </row>
    <row r="398" spans="1:9" x14ac:dyDescent="0.25">
      <c r="A398" s="28">
        <v>397</v>
      </c>
      <c r="B398" s="28" t="s">
        <v>402</v>
      </c>
      <c r="C398" s="28" t="s">
        <v>482</v>
      </c>
      <c r="D398" s="28" t="s">
        <v>418</v>
      </c>
      <c r="E398" s="28" t="s">
        <v>497</v>
      </c>
      <c r="F398" s="28">
        <v>146347</v>
      </c>
      <c r="G398" s="51">
        <v>1023868507</v>
      </c>
      <c r="H398" s="51">
        <v>3028151987</v>
      </c>
      <c r="I398" s="52" t="s">
        <v>2305</v>
      </c>
    </row>
    <row r="399" spans="1:9" x14ac:dyDescent="0.25">
      <c r="A399" s="28">
        <v>398</v>
      </c>
      <c r="B399" s="28" t="s">
        <v>402</v>
      </c>
      <c r="C399" s="28" t="s">
        <v>482</v>
      </c>
      <c r="D399" s="28" t="s">
        <v>418</v>
      </c>
      <c r="E399" s="28" t="s">
        <v>498</v>
      </c>
      <c r="F399" s="28">
        <v>146347</v>
      </c>
      <c r="G399" s="51">
        <v>80185559</v>
      </c>
      <c r="H399" s="51">
        <v>3118510291</v>
      </c>
      <c r="I399" s="52" t="s">
        <v>2305</v>
      </c>
    </row>
    <row r="400" spans="1:9" x14ac:dyDescent="0.25">
      <c r="A400" s="28">
        <v>399</v>
      </c>
      <c r="B400" s="28" t="s">
        <v>402</v>
      </c>
      <c r="C400" s="28" t="s">
        <v>482</v>
      </c>
      <c r="D400" s="28" t="s">
        <v>418</v>
      </c>
      <c r="E400" s="28" t="s">
        <v>499</v>
      </c>
      <c r="F400" s="28">
        <v>146376</v>
      </c>
      <c r="G400" s="51">
        <v>1015427870</v>
      </c>
      <c r="H400" s="51">
        <v>3155781624</v>
      </c>
      <c r="I400" s="52" t="s">
        <v>75</v>
      </c>
    </row>
    <row r="401" spans="1:9" x14ac:dyDescent="0.25">
      <c r="A401" s="28">
        <v>400</v>
      </c>
      <c r="B401" s="28" t="s">
        <v>402</v>
      </c>
      <c r="C401" s="28" t="s">
        <v>482</v>
      </c>
      <c r="D401" s="28" t="s">
        <v>418</v>
      </c>
      <c r="E401" s="28" t="s">
        <v>500</v>
      </c>
      <c r="F401" s="28">
        <v>146376</v>
      </c>
      <c r="G401" s="51">
        <v>1012331787</v>
      </c>
      <c r="H401" s="51">
        <v>3208516059</v>
      </c>
      <c r="I401" s="52" t="s">
        <v>75</v>
      </c>
    </row>
    <row r="402" spans="1:9" x14ac:dyDescent="0.25">
      <c r="A402" s="28">
        <v>401</v>
      </c>
      <c r="B402" s="28" t="s">
        <v>402</v>
      </c>
      <c r="C402" s="28" t="s">
        <v>482</v>
      </c>
      <c r="D402" s="28" t="s">
        <v>418</v>
      </c>
      <c r="E402" s="28" t="s">
        <v>501</v>
      </c>
      <c r="F402" s="28">
        <v>146359</v>
      </c>
      <c r="G402" s="51">
        <v>66932552</v>
      </c>
      <c r="H402" s="51">
        <v>3102150630</v>
      </c>
      <c r="I402" s="52" t="s">
        <v>75</v>
      </c>
    </row>
    <row r="403" spans="1:9" x14ac:dyDescent="0.25">
      <c r="A403" s="28">
        <v>402</v>
      </c>
      <c r="B403" s="28" t="s">
        <v>402</v>
      </c>
      <c r="C403" s="28" t="s">
        <v>482</v>
      </c>
      <c r="D403" s="28" t="s">
        <v>418</v>
      </c>
      <c r="E403" s="28" t="s">
        <v>502</v>
      </c>
      <c r="F403" s="28">
        <v>146347</v>
      </c>
      <c r="G403" s="51">
        <v>52201860</v>
      </c>
      <c r="H403" s="51">
        <v>3105748359</v>
      </c>
      <c r="I403" s="52" t="s">
        <v>75</v>
      </c>
    </row>
    <row r="404" spans="1:9" x14ac:dyDescent="0.25">
      <c r="A404" s="28">
        <v>403</v>
      </c>
      <c r="B404" s="28" t="s">
        <v>402</v>
      </c>
      <c r="C404" s="28" t="s">
        <v>482</v>
      </c>
      <c r="D404" s="28" t="s">
        <v>418</v>
      </c>
      <c r="E404" s="28" t="s">
        <v>503</v>
      </c>
      <c r="F404" s="28">
        <v>146359</v>
      </c>
      <c r="G404" s="51">
        <v>51626819</v>
      </c>
      <c r="H404" s="51">
        <v>3222341052</v>
      </c>
      <c r="I404" s="52" t="s">
        <v>75</v>
      </c>
    </row>
    <row r="405" spans="1:9" x14ac:dyDescent="0.25">
      <c r="A405" s="28">
        <v>404</v>
      </c>
      <c r="B405" s="28" t="s">
        <v>402</v>
      </c>
      <c r="C405" s="28" t="s">
        <v>482</v>
      </c>
      <c r="D405" s="28" t="s">
        <v>418</v>
      </c>
      <c r="E405" s="28" t="s">
        <v>504</v>
      </c>
      <c r="F405" s="28">
        <v>146347</v>
      </c>
      <c r="G405" s="51">
        <v>1032476850</v>
      </c>
      <c r="H405" s="51">
        <v>3156194647</v>
      </c>
      <c r="I405" s="52" t="s">
        <v>75</v>
      </c>
    </row>
    <row r="406" spans="1:9" x14ac:dyDescent="0.25">
      <c r="A406" s="28">
        <v>405</v>
      </c>
      <c r="B406" s="28" t="s">
        <v>402</v>
      </c>
      <c r="C406" s="28" t="s">
        <v>482</v>
      </c>
      <c r="D406" s="28" t="s">
        <v>418</v>
      </c>
      <c r="E406" s="28" t="s">
        <v>505</v>
      </c>
      <c r="F406" s="28">
        <v>146347</v>
      </c>
      <c r="G406" s="51">
        <v>23556592</v>
      </c>
      <c r="H406" s="51">
        <v>3134701407</v>
      </c>
      <c r="I406" s="52" t="s">
        <v>75</v>
      </c>
    </row>
    <row r="407" spans="1:9" x14ac:dyDescent="0.25">
      <c r="A407" s="28">
        <v>406</v>
      </c>
      <c r="B407" s="28" t="s">
        <v>402</v>
      </c>
      <c r="C407" s="28" t="s">
        <v>482</v>
      </c>
      <c r="D407" s="28" t="s">
        <v>418</v>
      </c>
      <c r="E407" s="28" t="s">
        <v>506</v>
      </c>
      <c r="F407" s="28">
        <v>146382</v>
      </c>
      <c r="G407" s="51"/>
      <c r="H407" s="51">
        <v>3505406489</v>
      </c>
      <c r="I407" s="52" t="s">
        <v>75</v>
      </c>
    </row>
    <row r="408" spans="1:9" x14ac:dyDescent="0.25">
      <c r="A408" s="28">
        <v>407</v>
      </c>
      <c r="B408" s="28" t="s">
        <v>402</v>
      </c>
      <c r="C408" s="28" t="s">
        <v>482</v>
      </c>
      <c r="D408" s="28" t="s">
        <v>418</v>
      </c>
      <c r="E408" s="28" t="s">
        <v>507</v>
      </c>
      <c r="F408" s="28">
        <v>146347</v>
      </c>
      <c r="G408" s="51">
        <v>1014234860</v>
      </c>
      <c r="H408" s="51">
        <v>3508860462</v>
      </c>
      <c r="I408" s="52" t="s">
        <v>75</v>
      </c>
    </row>
    <row r="409" spans="1:9" x14ac:dyDescent="0.25">
      <c r="A409" s="28">
        <v>408</v>
      </c>
      <c r="B409" s="28" t="s">
        <v>402</v>
      </c>
      <c r="C409" s="28" t="s">
        <v>482</v>
      </c>
      <c r="D409" s="28" t="s">
        <v>418</v>
      </c>
      <c r="E409" s="28" t="s">
        <v>508</v>
      </c>
      <c r="F409" s="28">
        <v>146347</v>
      </c>
      <c r="G409" s="51">
        <v>12555482</v>
      </c>
      <c r="H409" s="51">
        <v>3162287616</v>
      </c>
      <c r="I409" s="52" t="s">
        <v>75</v>
      </c>
    </row>
    <row r="410" spans="1:9" x14ac:dyDescent="0.25">
      <c r="A410" s="28">
        <v>409</v>
      </c>
      <c r="B410" s="28" t="s">
        <v>402</v>
      </c>
      <c r="C410" s="28" t="s">
        <v>482</v>
      </c>
      <c r="D410" s="28" t="s">
        <v>418</v>
      </c>
      <c r="E410" s="28" t="s">
        <v>509</v>
      </c>
      <c r="F410" s="28">
        <v>146359</v>
      </c>
      <c r="G410" s="51">
        <v>1013689411</v>
      </c>
      <c r="H410" s="51">
        <v>3054560593</v>
      </c>
      <c r="I410" s="52" t="s">
        <v>75</v>
      </c>
    </row>
    <row r="411" spans="1:9" x14ac:dyDescent="0.25">
      <c r="A411" s="28">
        <v>410</v>
      </c>
      <c r="B411" s="28" t="s">
        <v>402</v>
      </c>
      <c r="C411" s="28" t="s">
        <v>482</v>
      </c>
      <c r="D411" s="28" t="s">
        <v>418</v>
      </c>
      <c r="E411" s="28" t="s">
        <v>510</v>
      </c>
      <c r="F411" s="28">
        <v>146370</v>
      </c>
      <c r="G411" s="51">
        <v>35546433</v>
      </c>
      <c r="H411" s="51">
        <v>3123945170</v>
      </c>
      <c r="I411" s="52" t="s">
        <v>75</v>
      </c>
    </row>
    <row r="412" spans="1:9" x14ac:dyDescent="0.25">
      <c r="A412" s="28">
        <v>411</v>
      </c>
      <c r="B412" s="28" t="s">
        <v>402</v>
      </c>
      <c r="C412" s="28" t="s">
        <v>482</v>
      </c>
      <c r="D412" s="28" t="s">
        <v>418</v>
      </c>
      <c r="E412" s="28" t="s">
        <v>511</v>
      </c>
      <c r="F412" s="28">
        <v>146370</v>
      </c>
      <c r="G412" s="51">
        <v>52890641</v>
      </c>
      <c r="H412" s="51">
        <v>3204055867</v>
      </c>
      <c r="I412" s="52" t="s">
        <v>75</v>
      </c>
    </row>
    <row r="413" spans="1:9" x14ac:dyDescent="0.25">
      <c r="A413" s="28">
        <v>412</v>
      </c>
      <c r="B413" s="28" t="s">
        <v>402</v>
      </c>
      <c r="C413" s="28" t="s">
        <v>482</v>
      </c>
      <c r="D413" s="28" t="s">
        <v>418</v>
      </c>
      <c r="E413" s="28" t="s">
        <v>512</v>
      </c>
      <c r="F413" s="28">
        <v>146347</v>
      </c>
      <c r="G413" s="51">
        <v>52416724</v>
      </c>
      <c r="H413" s="51">
        <v>3125785662</v>
      </c>
      <c r="I413" s="52" t="s">
        <v>75</v>
      </c>
    </row>
    <row r="414" spans="1:9" x14ac:dyDescent="0.25">
      <c r="A414" s="28">
        <v>413</v>
      </c>
      <c r="B414" s="28" t="s">
        <v>402</v>
      </c>
      <c r="C414" s="28" t="s">
        <v>482</v>
      </c>
      <c r="D414" s="28" t="s">
        <v>418</v>
      </c>
      <c r="E414" s="28" t="s">
        <v>513</v>
      </c>
      <c r="F414" s="28">
        <v>146347</v>
      </c>
      <c r="G414" s="51">
        <v>1033761525</v>
      </c>
      <c r="H414" s="51">
        <v>3223747884</v>
      </c>
      <c r="I414" s="52" t="s">
        <v>75</v>
      </c>
    </row>
    <row r="415" spans="1:9" x14ac:dyDescent="0.25">
      <c r="A415" s="28">
        <v>414</v>
      </c>
      <c r="B415" s="28" t="s">
        <v>402</v>
      </c>
      <c r="C415" s="28" t="s">
        <v>482</v>
      </c>
      <c r="D415" s="28" t="s">
        <v>418</v>
      </c>
      <c r="E415" s="28" t="s">
        <v>514</v>
      </c>
      <c r="F415" s="28">
        <v>146359</v>
      </c>
      <c r="G415" s="51">
        <v>1013648729</v>
      </c>
      <c r="H415" s="51">
        <v>3008703937</v>
      </c>
      <c r="I415" s="52" t="s">
        <v>75</v>
      </c>
    </row>
    <row r="416" spans="1:9" x14ac:dyDescent="0.25">
      <c r="A416" s="28">
        <v>415</v>
      </c>
      <c r="B416" s="28" t="s">
        <v>402</v>
      </c>
      <c r="C416" s="28" t="s">
        <v>482</v>
      </c>
      <c r="D416" s="28" t="s">
        <v>418</v>
      </c>
      <c r="E416" s="28" t="s">
        <v>515</v>
      </c>
      <c r="F416" s="28">
        <v>146359</v>
      </c>
      <c r="G416" s="51">
        <v>53046828</v>
      </c>
      <c r="H416" s="51">
        <v>3222880827</v>
      </c>
      <c r="I416" s="52" t="s">
        <v>75</v>
      </c>
    </row>
    <row r="417" spans="1:9" x14ac:dyDescent="0.25">
      <c r="A417" s="28">
        <v>416</v>
      </c>
      <c r="B417" s="28" t="s">
        <v>402</v>
      </c>
      <c r="C417" s="28" t="s">
        <v>482</v>
      </c>
      <c r="D417" s="28" t="s">
        <v>418</v>
      </c>
      <c r="E417" s="28" t="s">
        <v>516</v>
      </c>
      <c r="F417" s="28">
        <v>146347</v>
      </c>
      <c r="G417" s="51">
        <v>79489678</v>
      </c>
      <c r="H417" s="51">
        <v>3102546410</v>
      </c>
      <c r="I417" s="52" t="s">
        <v>75</v>
      </c>
    </row>
    <row r="418" spans="1:9" x14ac:dyDescent="0.25">
      <c r="A418" s="28">
        <v>417</v>
      </c>
      <c r="B418" s="28" t="s">
        <v>402</v>
      </c>
      <c r="C418" s="28" t="s">
        <v>482</v>
      </c>
      <c r="D418" s="28" t="s">
        <v>418</v>
      </c>
      <c r="E418" s="28" t="s">
        <v>518</v>
      </c>
      <c r="F418" s="28">
        <v>146376</v>
      </c>
      <c r="G418" s="51">
        <v>80252688</v>
      </c>
      <c r="H418" s="51">
        <v>3134058065</v>
      </c>
      <c r="I418" s="52" t="s">
        <v>75</v>
      </c>
    </row>
    <row r="419" spans="1:9" x14ac:dyDescent="0.25">
      <c r="A419" s="28">
        <v>418</v>
      </c>
      <c r="B419" s="28" t="s">
        <v>402</v>
      </c>
      <c r="C419" s="28" t="s">
        <v>417</v>
      </c>
      <c r="D419" s="28" t="s">
        <v>418</v>
      </c>
      <c r="E419" s="28" t="s">
        <v>519</v>
      </c>
      <c r="F419" s="28">
        <v>147923</v>
      </c>
      <c r="G419" s="51">
        <v>1022972767</v>
      </c>
      <c r="H419" s="51">
        <v>3144155039</v>
      </c>
      <c r="I419" s="52" t="s">
        <v>75</v>
      </c>
    </row>
    <row r="420" spans="1:9" x14ac:dyDescent="0.25">
      <c r="A420" s="28">
        <v>419</v>
      </c>
      <c r="B420" s="28" t="s">
        <v>402</v>
      </c>
      <c r="C420" s="28" t="s">
        <v>403</v>
      </c>
      <c r="D420" s="28" t="s">
        <v>404</v>
      </c>
      <c r="E420" s="28" t="s">
        <v>520</v>
      </c>
      <c r="F420" s="28">
        <v>148403</v>
      </c>
      <c r="G420" s="51"/>
      <c r="H420" s="51">
        <v>3137307391</v>
      </c>
      <c r="I420" s="52" t="s">
        <v>75</v>
      </c>
    </row>
    <row r="421" spans="1:9" x14ac:dyDescent="0.25">
      <c r="A421" s="28">
        <v>420</v>
      </c>
      <c r="B421" s="28" t="s">
        <v>180</v>
      </c>
      <c r="C421" s="28" t="s">
        <v>181</v>
      </c>
      <c r="D421" s="28" t="s">
        <v>182</v>
      </c>
      <c r="E421" s="28" t="s">
        <v>521</v>
      </c>
      <c r="F421" s="28">
        <v>148056</v>
      </c>
      <c r="G421" s="51">
        <v>1023972087</v>
      </c>
      <c r="H421" s="51">
        <v>3144781665</v>
      </c>
      <c r="I421" s="52" t="s">
        <v>75</v>
      </c>
    </row>
    <row r="422" spans="1:9" x14ac:dyDescent="0.25">
      <c r="A422" s="28">
        <v>421</v>
      </c>
      <c r="B422" s="28" t="s">
        <v>180</v>
      </c>
      <c r="C422" s="28" t="s">
        <v>181</v>
      </c>
      <c r="D422" s="28" t="s">
        <v>182</v>
      </c>
      <c r="E422" s="28" t="s">
        <v>522</v>
      </c>
      <c r="F422" s="28">
        <v>148056</v>
      </c>
      <c r="G422" s="51"/>
      <c r="H422" s="51">
        <v>3246835992</v>
      </c>
      <c r="I422" s="52" t="s">
        <v>75</v>
      </c>
    </row>
    <row r="423" spans="1:9" x14ac:dyDescent="0.25">
      <c r="A423" s="28">
        <v>422</v>
      </c>
      <c r="B423" s="28" t="s">
        <v>180</v>
      </c>
      <c r="C423" s="28" t="s">
        <v>181</v>
      </c>
      <c r="D423" s="28" t="s">
        <v>182</v>
      </c>
      <c r="E423" s="28" t="s">
        <v>523</v>
      </c>
      <c r="F423" s="28">
        <v>148056</v>
      </c>
      <c r="G423" s="51">
        <v>1110174750</v>
      </c>
      <c r="H423" s="51">
        <v>3223060183</v>
      </c>
      <c r="I423" s="52" t="s">
        <v>75</v>
      </c>
    </row>
    <row r="424" spans="1:9" x14ac:dyDescent="0.25">
      <c r="A424" s="28">
        <v>423</v>
      </c>
      <c r="B424" s="28" t="s">
        <v>180</v>
      </c>
      <c r="C424" s="28" t="s">
        <v>517</v>
      </c>
      <c r="D424" s="28" t="s">
        <v>182</v>
      </c>
      <c r="E424" s="28" t="s">
        <v>524</v>
      </c>
      <c r="F424" s="28">
        <v>147877</v>
      </c>
      <c r="G424" s="51">
        <v>1012433125</v>
      </c>
      <c r="H424" s="51">
        <v>3103184882</v>
      </c>
      <c r="I424" s="52" t="s">
        <v>75</v>
      </c>
    </row>
    <row r="425" spans="1:9" x14ac:dyDescent="0.25">
      <c r="A425" s="28">
        <v>424</v>
      </c>
      <c r="B425" s="28" t="s">
        <v>180</v>
      </c>
      <c r="C425" s="28" t="s">
        <v>181</v>
      </c>
      <c r="D425" s="28" t="s">
        <v>182</v>
      </c>
      <c r="E425" s="28" t="s">
        <v>525</v>
      </c>
      <c r="F425" s="28">
        <v>148056</v>
      </c>
      <c r="G425" s="51"/>
      <c r="H425" s="51">
        <v>3105579411</v>
      </c>
      <c r="I425" s="52" t="s">
        <v>75</v>
      </c>
    </row>
    <row r="426" spans="1:9" x14ac:dyDescent="0.25">
      <c r="A426" s="28">
        <v>425</v>
      </c>
      <c r="B426" s="28" t="s">
        <v>180</v>
      </c>
      <c r="C426" s="28" t="s">
        <v>517</v>
      </c>
      <c r="D426" s="28" t="s">
        <v>182</v>
      </c>
      <c r="E426" s="28" t="s">
        <v>526</v>
      </c>
      <c r="F426" s="28">
        <v>147877</v>
      </c>
      <c r="G426" s="51"/>
      <c r="H426" s="51">
        <v>3138580722</v>
      </c>
      <c r="I426" s="52" t="s">
        <v>75</v>
      </c>
    </row>
    <row r="427" spans="1:9" x14ac:dyDescent="0.25">
      <c r="A427" s="28">
        <v>426</v>
      </c>
      <c r="B427" s="28" t="s">
        <v>180</v>
      </c>
      <c r="C427" s="28" t="s">
        <v>181</v>
      </c>
      <c r="D427" s="28" t="s">
        <v>182</v>
      </c>
      <c r="E427" s="28" t="s">
        <v>527</v>
      </c>
      <c r="F427" s="28">
        <v>148056</v>
      </c>
      <c r="G427" s="53" t="s">
        <v>33</v>
      </c>
      <c r="H427" s="51">
        <v>3236100011</v>
      </c>
      <c r="I427" s="52" t="s">
        <v>75</v>
      </c>
    </row>
    <row r="428" spans="1:9" x14ac:dyDescent="0.25">
      <c r="A428" s="28">
        <v>427</v>
      </c>
      <c r="B428" s="28" t="s">
        <v>180</v>
      </c>
      <c r="C428" s="28" t="s">
        <v>517</v>
      </c>
      <c r="D428" s="28" t="s">
        <v>182</v>
      </c>
      <c r="E428" s="28" t="s">
        <v>528</v>
      </c>
      <c r="F428" s="28">
        <v>147877</v>
      </c>
      <c r="G428" s="51"/>
      <c r="H428" s="51">
        <v>3209312820</v>
      </c>
      <c r="I428" s="52" t="s">
        <v>75</v>
      </c>
    </row>
    <row r="429" spans="1:9" x14ac:dyDescent="0.25">
      <c r="A429" s="28">
        <v>428</v>
      </c>
      <c r="B429" s="28" t="s">
        <v>180</v>
      </c>
      <c r="C429" s="28" t="s">
        <v>517</v>
      </c>
      <c r="D429" s="28" t="s">
        <v>182</v>
      </c>
      <c r="E429" s="28" t="s">
        <v>529</v>
      </c>
      <c r="F429" s="28">
        <v>147875</v>
      </c>
      <c r="G429" s="51">
        <v>1015997084</v>
      </c>
      <c r="H429" s="51">
        <v>3105640230</v>
      </c>
      <c r="I429" s="52" t="s">
        <v>75</v>
      </c>
    </row>
    <row r="430" spans="1:9" x14ac:dyDescent="0.25">
      <c r="A430" s="28">
        <v>429</v>
      </c>
      <c r="B430" s="28" t="s">
        <v>180</v>
      </c>
      <c r="C430" s="28" t="s">
        <v>517</v>
      </c>
      <c r="D430" s="28" t="s">
        <v>182</v>
      </c>
      <c r="E430" s="28" t="s">
        <v>530</v>
      </c>
      <c r="F430" s="28">
        <v>147981</v>
      </c>
      <c r="G430" s="51">
        <v>1010170661</v>
      </c>
      <c r="H430" s="51">
        <v>3002663954</v>
      </c>
      <c r="I430" s="52" t="s">
        <v>75</v>
      </c>
    </row>
    <row r="431" spans="1:9" x14ac:dyDescent="0.25">
      <c r="A431" s="28">
        <v>430</v>
      </c>
      <c r="B431" s="28" t="s">
        <v>180</v>
      </c>
      <c r="C431" s="28" t="s">
        <v>517</v>
      </c>
      <c r="D431" s="28" t="s">
        <v>182</v>
      </c>
      <c r="E431" s="28" t="s">
        <v>531</v>
      </c>
      <c r="F431" s="28">
        <v>147867</v>
      </c>
      <c r="G431" s="51">
        <v>79849967</v>
      </c>
      <c r="H431" s="51">
        <v>3015647801</v>
      </c>
      <c r="I431" s="52" t="s">
        <v>75</v>
      </c>
    </row>
    <row r="432" spans="1:9" x14ac:dyDescent="0.25">
      <c r="A432" s="28">
        <v>431</v>
      </c>
      <c r="B432" s="28" t="s">
        <v>180</v>
      </c>
      <c r="C432" s="28" t="s">
        <v>517</v>
      </c>
      <c r="D432" s="28" t="s">
        <v>182</v>
      </c>
      <c r="E432" s="28" t="s">
        <v>532</v>
      </c>
      <c r="F432" s="28">
        <v>147981</v>
      </c>
      <c r="G432" s="51">
        <v>1014277823</v>
      </c>
      <c r="H432" s="51">
        <v>3013818158</v>
      </c>
      <c r="I432" s="52" t="s">
        <v>75</v>
      </c>
    </row>
    <row r="433" spans="1:9" x14ac:dyDescent="0.25">
      <c r="A433" s="28">
        <v>432</v>
      </c>
      <c r="B433" s="28" t="s">
        <v>180</v>
      </c>
      <c r="C433" s="28" t="s">
        <v>517</v>
      </c>
      <c r="D433" s="28" t="s">
        <v>182</v>
      </c>
      <c r="E433" s="28" t="s">
        <v>533</v>
      </c>
      <c r="F433" s="28">
        <v>147960</v>
      </c>
      <c r="G433" s="51">
        <v>1030678172</v>
      </c>
      <c r="H433" s="51">
        <v>3214894868</v>
      </c>
      <c r="I433" s="52" t="s">
        <v>75</v>
      </c>
    </row>
    <row r="434" spans="1:9" x14ac:dyDescent="0.25">
      <c r="A434" s="28">
        <v>433</v>
      </c>
      <c r="B434" s="28" t="s">
        <v>180</v>
      </c>
      <c r="C434" s="28" t="s">
        <v>517</v>
      </c>
      <c r="D434" s="28" t="s">
        <v>182</v>
      </c>
      <c r="E434" s="28" t="s">
        <v>534</v>
      </c>
      <c r="F434" s="28">
        <v>147960</v>
      </c>
      <c r="G434" s="51"/>
      <c r="H434" s="51">
        <v>3193214306</v>
      </c>
      <c r="I434" s="52" t="s">
        <v>75</v>
      </c>
    </row>
    <row r="435" spans="1:9" x14ac:dyDescent="0.25">
      <c r="A435" s="28">
        <v>434</v>
      </c>
      <c r="B435" s="28" t="s">
        <v>180</v>
      </c>
      <c r="C435" s="28" t="s">
        <v>517</v>
      </c>
      <c r="D435" s="28" t="s">
        <v>182</v>
      </c>
      <c r="E435" s="28" t="s">
        <v>535</v>
      </c>
      <c r="F435" s="28">
        <v>147960</v>
      </c>
      <c r="G435" s="51">
        <v>80809271</v>
      </c>
      <c r="H435" s="51">
        <v>3006414678</v>
      </c>
      <c r="I435" s="52" t="s">
        <v>75</v>
      </c>
    </row>
    <row r="436" spans="1:9" x14ac:dyDescent="0.25">
      <c r="A436" s="28">
        <v>435</v>
      </c>
      <c r="B436" s="28" t="s">
        <v>180</v>
      </c>
      <c r="C436" s="28" t="s">
        <v>517</v>
      </c>
      <c r="D436" s="28" t="s">
        <v>182</v>
      </c>
      <c r="E436" s="28" t="s">
        <v>537</v>
      </c>
      <c r="F436" s="28">
        <v>147875</v>
      </c>
      <c r="G436" s="51">
        <v>1102881991</v>
      </c>
      <c r="H436" s="51">
        <v>3008067971</v>
      </c>
      <c r="I436" s="52" t="s">
        <v>75</v>
      </c>
    </row>
    <row r="437" spans="1:9" x14ac:dyDescent="0.25">
      <c r="A437" s="28">
        <v>436</v>
      </c>
      <c r="B437" s="28" t="s">
        <v>180</v>
      </c>
      <c r="C437" s="28" t="s">
        <v>517</v>
      </c>
      <c r="D437" s="28" t="s">
        <v>182</v>
      </c>
      <c r="E437" s="28" t="s">
        <v>539</v>
      </c>
      <c r="F437" s="28">
        <v>148333</v>
      </c>
      <c r="G437" s="51">
        <v>6031080</v>
      </c>
      <c r="H437" s="51">
        <v>3019540811</v>
      </c>
      <c r="I437" s="52" t="s">
        <v>75</v>
      </c>
    </row>
    <row r="438" spans="1:9" x14ac:dyDescent="0.25">
      <c r="A438" s="28">
        <v>437</v>
      </c>
      <c r="B438" s="28" t="s">
        <v>180</v>
      </c>
      <c r="C438" s="28" t="s">
        <v>517</v>
      </c>
      <c r="D438" s="28" t="s">
        <v>182</v>
      </c>
      <c r="E438" s="28" t="s">
        <v>540</v>
      </c>
      <c r="F438" s="28">
        <v>148333</v>
      </c>
      <c r="G438" s="51"/>
      <c r="H438" s="51" t="s">
        <v>1581</v>
      </c>
      <c r="I438" s="52" t="s">
        <v>75</v>
      </c>
    </row>
    <row r="439" spans="1:9" x14ac:dyDescent="0.25">
      <c r="A439" s="28">
        <v>438</v>
      </c>
      <c r="B439" s="28" t="s">
        <v>180</v>
      </c>
      <c r="C439" s="28" t="s">
        <v>517</v>
      </c>
      <c r="D439" s="28" t="s">
        <v>182</v>
      </c>
      <c r="E439" s="28" t="s">
        <v>541</v>
      </c>
      <c r="F439" s="28">
        <v>147875</v>
      </c>
      <c r="G439" s="51">
        <v>1001309913</v>
      </c>
      <c r="H439" s="51" t="s">
        <v>1583</v>
      </c>
      <c r="I439" s="52" t="s">
        <v>75</v>
      </c>
    </row>
    <row r="440" spans="1:9" x14ac:dyDescent="0.25">
      <c r="A440" s="28">
        <v>439</v>
      </c>
      <c r="B440" s="28" t="s">
        <v>180</v>
      </c>
      <c r="C440" s="28" t="s">
        <v>517</v>
      </c>
      <c r="D440" s="28" t="s">
        <v>182</v>
      </c>
      <c r="E440" s="28" t="s">
        <v>542</v>
      </c>
      <c r="F440" s="28">
        <v>147877</v>
      </c>
      <c r="G440" s="51"/>
      <c r="H440" s="51">
        <v>3103109724</v>
      </c>
      <c r="I440" s="52" t="s">
        <v>75</v>
      </c>
    </row>
    <row r="441" spans="1:9" x14ac:dyDescent="0.25">
      <c r="A441" s="28">
        <v>440</v>
      </c>
      <c r="B441" s="28" t="s">
        <v>180</v>
      </c>
      <c r="C441" s="28" t="s">
        <v>536</v>
      </c>
      <c r="D441" s="28" t="s">
        <v>182</v>
      </c>
      <c r="E441" s="28" t="s">
        <v>543</v>
      </c>
      <c r="F441" s="28">
        <v>148140</v>
      </c>
      <c r="G441" s="51">
        <v>72258850</v>
      </c>
      <c r="H441" s="51">
        <v>3014787154</v>
      </c>
      <c r="I441" s="52" t="s">
        <v>75</v>
      </c>
    </row>
    <row r="442" spans="1:9" x14ac:dyDescent="0.25">
      <c r="A442" s="28">
        <v>441</v>
      </c>
      <c r="B442" s="28" t="s">
        <v>180</v>
      </c>
      <c r="C442" s="28" t="s">
        <v>538</v>
      </c>
      <c r="D442" s="28" t="s">
        <v>182</v>
      </c>
      <c r="E442" s="28" t="s">
        <v>544</v>
      </c>
      <c r="F442" s="28">
        <v>147842</v>
      </c>
      <c r="G442" s="51">
        <v>1012347024</v>
      </c>
      <c r="H442" s="51">
        <v>3227884609</v>
      </c>
      <c r="I442" s="52" t="s">
        <v>75</v>
      </c>
    </row>
    <row r="443" spans="1:9" x14ac:dyDescent="0.25">
      <c r="A443" s="28">
        <v>442</v>
      </c>
      <c r="B443" s="28" t="s">
        <v>180</v>
      </c>
      <c r="C443" s="28" t="s">
        <v>538</v>
      </c>
      <c r="D443" s="28" t="s">
        <v>182</v>
      </c>
      <c r="E443" s="28" t="s">
        <v>545</v>
      </c>
      <c r="F443" s="28">
        <v>147835</v>
      </c>
      <c r="G443" s="51">
        <v>1096949785</v>
      </c>
      <c r="H443" s="51">
        <v>3164780047</v>
      </c>
      <c r="I443" s="52" t="s">
        <v>75</v>
      </c>
    </row>
    <row r="444" spans="1:9" x14ac:dyDescent="0.25">
      <c r="A444" s="28">
        <v>443</v>
      </c>
      <c r="B444" s="28" t="s">
        <v>180</v>
      </c>
      <c r="C444" s="28" t="s">
        <v>538</v>
      </c>
      <c r="D444" s="28" t="s">
        <v>182</v>
      </c>
      <c r="E444" s="28" t="s">
        <v>546</v>
      </c>
      <c r="F444" s="28">
        <v>147832</v>
      </c>
      <c r="G444" s="51">
        <v>1023890669</v>
      </c>
      <c r="H444" s="51" t="s">
        <v>1830</v>
      </c>
      <c r="I444" s="52" t="s">
        <v>75</v>
      </c>
    </row>
    <row r="445" spans="1:9" x14ac:dyDescent="0.25">
      <c r="A445" s="28">
        <v>444</v>
      </c>
      <c r="B445" s="28" t="s">
        <v>180</v>
      </c>
      <c r="C445" s="28" t="s">
        <v>538</v>
      </c>
      <c r="D445" s="28" t="s">
        <v>182</v>
      </c>
      <c r="E445" s="28" t="s">
        <v>547</v>
      </c>
      <c r="F445" s="28">
        <v>147840</v>
      </c>
      <c r="G445" s="51">
        <v>1015399235</v>
      </c>
      <c r="H445" s="51">
        <v>3133496710</v>
      </c>
      <c r="I445" s="52" t="s">
        <v>75</v>
      </c>
    </row>
    <row r="446" spans="1:9" x14ac:dyDescent="0.25">
      <c r="A446" s="28">
        <v>445</v>
      </c>
      <c r="B446" s="28" t="s">
        <v>180</v>
      </c>
      <c r="C446" s="28" t="s">
        <v>538</v>
      </c>
      <c r="D446" s="28" t="s">
        <v>182</v>
      </c>
      <c r="E446" s="28" t="s">
        <v>548</v>
      </c>
      <c r="F446" s="28">
        <v>147844</v>
      </c>
      <c r="G446" s="51"/>
      <c r="H446" s="51">
        <v>3124618263</v>
      </c>
      <c r="I446" s="52" t="s">
        <v>75</v>
      </c>
    </row>
    <row r="447" spans="1:9" x14ac:dyDescent="0.25">
      <c r="A447" s="28">
        <v>446</v>
      </c>
      <c r="B447" s="28" t="s">
        <v>180</v>
      </c>
      <c r="C447" s="28" t="s">
        <v>538</v>
      </c>
      <c r="D447" s="28" t="s">
        <v>182</v>
      </c>
      <c r="E447" s="28" t="s">
        <v>549</v>
      </c>
      <c r="F447" s="28">
        <v>147832</v>
      </c>
      <c r="G447" s="51">
        <v>1000777057</v>
      </c>
      <c r="H447" s="51">
        <v>3133395991</v>
      </c>
      <c r="I447" s="52" t="s">
        <v>75</v>
      </c>
    </row>
    <row r="448" spans="1:9" x14ac:dyDescent="0.25">
      <c r="A448" s="28">
        <v>447</v>
      </c>
      <c r="B448" s="28" t="s">
        <v>180</v>
      </c>
      <c r="C448" s="28" t="s">
        <v>538</v>
      </c>
      <c r="D448" s="28" t="s">
        <v>182</v>
      </c>
      <c r="E448" s="28" t="s">
        <v>550</v>
      </c>
      <c r="F448" s="28">
        <v>147840</v>
      </c>
      <c r="G448" s="51">
        <v>79598271</v>
      </c>
      <c r="H448" s="51">
        <v>3138619452</v>
      </c>
      <c r="I448" s="52" t="s">
        <v>75</v>
      </c>
    </row>
    <row r="449" spans="1:9" x14ac:dyDescent="0.25">
      <c r="A449" s="28">
        <v>448</v>
      </c>
      <c r="B449" s="28" t="s">
        <v>180</v>
      </c>
      <c r="C449" s="28" t="s">
        <v>538</v>
      </c>
      <c r="D449" s="28" t="s">
        <v>182</v>
      </c>
      <c r="E449" s="28" t="s">
        <v>551</v>
      </c>
      <c r="F449" s="28">
        <v>147840</v>
      </c>
      <c r="G449" s="51">
        <v>1023883205</v>
      </c>
      <c r="H449" s="51">
        <v>3112132351</v>
      </c>
      <c r="I449" s="52" t="s">
        <v>75</v>
      </c>
    </row>
    <row r="450" spans="1:9" x14ac:dyDescent="0.25">
      <c r="A450" s="28">
        <v>449</v>
      </c>
      <c r="B450" s="28" t="s">
        <v>180</v>
      </c>
      <c r="C450" s="28" t="s">
        <v>538</v>
      </c>
      <c r="D450" s="28" t="s">
        <v>182</v>
      </c>
      <c r="E450" s="28" t="s">
        <v>552</v>
      </c>
      <c r="F450" s="28">
        <v>147832</v>
      </c>
      <c r="G450" s="51">
        <v>1013676841</v>
      </c>
      <c r="H450" s="51">
        <v>3212179870</v>
      </c>
      <c r="I450" s="52" t="s">
        <v>75</v>
      </c>
    </row>
    <row r="451" spans="1:9" x14ac:dyDescent="0.25">
      <c r="A451" s="28">
        <v>450</v>
      </c>
      <c r="B451" s="28" t="s">
        <v>180</v>
      </c>
      <c r="C451" s="28" t="s">
        <v>538</v>
      </c>
      <c r="D451" s="28" t="s">
        <v>182</v>
      </c>
      <c r="E451" s="28" t="s">
        <v>553</v>
      </c>
      <c r="F451" s="28">
        <v>147840</v>
      </c>
      <c r="G451" s="51"/>
      <c r="H451" s="51">
        <v>3001956227</v>
      </c>
      <c r="I451" s="52" t="s">
        <v>75</v>
      </c>
    </row>
    <row r="452" spans="1:9" x14ac:dyDescent="0.25">
      <c r="A452" s="28">
        <v>451</v>
      </c>
      <c r="B452" s="28" t="s">
        <v>180</v>
      </c>
      <c r="C452" s="28" t="s">
        <v>538</v>
      </c>
      <c r="D452" s="28" t="s">
        <v>182</v>
      </c>
      <c r="E452" s="28" t="s">
        <v>554</v>
      </c>
      <c r="F452" s="28">
        <v>147840</v>
      </c>
      <c r="G452" s="51">
        <v>1007379195</v>
      </c>
      <c r="H452" s="51">
        <v>3004465200</v>
      </c>
      <c r="I452" s="52" t="s">
        <v>75</v>
      </c>
    </row>
    <row r="453" spans="1:9" x14ac:dyDescent="0.25">
      <c r="A453" s="28">
        <v>452</v>
      </c>
      <c r="B453" s="28" t="s">
        <v>180</v>
      </c>
      <c r="C453" s="28" t="s">
        <v>538</v>
      </c>
      <c r="D453" s="28" t="s">
        <v>182</v>
      </c>
      <c r="E453" s="28" t="s">
        <v>555</v>
      </c>
      <c r="F453" s="28">
        <v>147840</v>
      </c>
      <c r="G453" s="51"/>
      <c r="H453" s="51">
        <v>3002935017</v>
      </c>
      <c r="I453" s="52" t="s">
        <v>75</v>
      </c>
    </row>
    <row r="454" spans="1:9" x14ac:dyDescent="0.25">
      <c r="A454" s="28">
        <v>453</v>
      </c>
      <c r="B454" s="28" t="s">
        <v>180</v>
      </c>
      <c r="C454" s="28" t="s">
        <v>81</v>
      </c>
      <c r="D454" s="28" t="s">
        <v>182</v>
      </c>
      <c r="E454" s="28" t="s">
        <v>556</v>
      </c>
      <c r="F454" s="28">
        <v>148069</v>
      </c>
      <c r="G454" s="51">
        <v>52360754</v>
      </c>
      <c r="H454" s="51">
        <v>3104836693</v>
      </c>
      <c r="I454" s="52" t="s">
        <v>75</v>
      </c>
    </row>
    <row r="455" spans="1:9" x14ac:dyDescent="0.25">
      <c r="A455" s="28">
        <v>454</v>
      </c>
      <c r="B455" s="28" t="s">
        <v>180</v>
      </c>
      <c r="C455" s="28" t="s">
        <v>81</v>
      </c>
      <c r="D455" s="28" t="s">
        <v>182</v>
      </c>
      <c r="E455" s="28" t="s">
        <v>557</v>
      </c>
      <c r="F455" s="28">
        <v>148152</v>
      </c>
      <c r="G455" s="51"/>
      <c r="H455" s="51">
        <v>3502356895</v>
      </c>
      <c r="I455" s="52" t="s">
        <v>75</v>
      </c>
    </row>
    <row r="456" spans="1:9" x14ac:dyDescent="0.25">
      <c r="A456" s="28">
        <v>455</v>
      </c>
      <c r="B456" s="28" t="s">
        <v>180</v>
      </c>
      <c r="C456" s="28" t="s">
        <v>181</v>
      </c>
      <c r="D456" s="28" t="s">
        <v>182</v>
      </c>
      <c r="E456" s="28" t="s">
        <v>558</v>
      </c>
      <c r="F456" s="28">
        <v>148056</v>
      </c>
      <c r="G456" s="51">
        <v>1013583528</v>
      </c>
      <c r="H456" s="51">
        <v>3197429793</v>
      </c>
      <c r="I456" s="52" t="s">
        <v>75</v>
      </c>
    </row>
    <row r="457" spans="1:9" x14ac:dyDescent="0.25">
      <c r="A457" s="28">
        <v>456</v>
      </c>
      <c r="B457" s="28" t="s">
        <v>180</v>
      </c>
      <c r="C457" s="28" t="s">
        <v>181</v>
      </c>
      <c r="D457" s="28" t="s">
        <v>182</v>
      </c>
      <c r="E457" s="28" t="s">
        <v>559</v>
      </c>
      <c r="F457" s="28">
        <v>148056</v>
      </c>
      <c r="G457" s="51">
        <v>80913624</v>
      </c>
      <c r="H457" s="51">
        <v>3202235282</v>
      </c>
      <c r="I457" s="52" t="s">
        <v>75</v>
      </c>
    </row>
    <row r="458" spans="1:9" x14ac:dyDescent="0.25">
      <c r="A458" s="28">
        <v>457</v>
      </c>
      <c r="B458" s="28" t="s">
        <v>180</v>
      </c>
      <c r="C458" s="28" t="s">
        <v>181</v>
      </c>
      <c r="D458" s="28" t="s">
        <v>182</v>
      </c>
      <c r="E458" s="28" t="s">
        <v>560</v>
      </c>
      <c r="F458" s="28">
        <v>148056</v>
      </c>
      <c r="G458" s="51">
        <v>1023945992</v>
      </c>
      <c r="H458" s="51">
        <v>3219217593</v>
      </c>
      <c r="I458" s="52" t="s">
        <v>75</v>
      </c>
    </row>
    <row r="459" spans="1:9" x14ac:dyDescent="0.25">
      <c r="A459" s="28">
        <v>458</v>
      </c>
      <c r="B459" s="28" t="s">
        <v>180</v>
      </c>
      <c r="C459" s="28" t="s">
        <v>181</v>
      </c>
      <c r="D459" s="28" t="s">
        <v>182</v>
      </c>
      <c r="E459" s="28" t="s">
        <v>561</v>
      </c>
      <c r="F459" s="28">
        <v>148056</v>
      </c>
      <c r="G459" s="51">
        <v>79973998</v>
      </c>
      <c r="H459" s="51">
        <v>3143102837</v>
      </c>
      <c r="I459" s="52" t="s">
        <v>75</v>
      </c>
    </row>
    <row r="460" spans="1:9" x14ac:dyDescent="0.25">
      <c r="A460" s="28">
        <v>459</v>
      </c>
      <c r="B460" s="28" t="s">
        <v>180</v>
      </c>
      <c r="C460" s="28" t="s">
        <v>181</v>
      </c>
      <c r="D460" s="28" t="s">
        <v>182</v>
      </c>
      <c r="E460" s="28" t="s">
        <v>562</v>
      </c>
      <c r="F460" s="28">
        <v>148056</v>
      </c>
      <c r="G460" s="51">
        <v>1072656793</v>
      </c>
      <c r="H460" s="51">
        <v>3182284652</v>
      </c>
      <c r="I460" s="52" t="s">
        <v>75</v>
      </c>
    </row>
    <row r="461" spans="1:9" x14ac:dyDescent="0.25">
      <c r="A461" s="28">
        <v>460</v>
      </c>
      <c r="B461" s="28" t="s">
        <v>180</v>
      </c>
      <c r="C461" s="28" t="s">
        <v>181</v>
      </c>
      <c r="D461" s="28" t="s">
        <v>182</v>
      </c>
      <c r="E461" s="28" t="s">
        <v>563</v>
      </c>
      <c r="F461" s="28">
        <v>148056</v>
      </c>
      <c r="G461" s="51"/>
      <c r="H461" s="51">
        <v>3172525585</v>
      </c>
      <c r="I461" s="52" t="s">
        <v>75</v>
      </c>
    </row>
    <row r="462" spans="1:9" x14ac:dyDescent="0.25">
      <c r="A462" s="28">
        <v>461</v>
      </c>
      <c r="B462" s="28" t="s">
        <v>180</v>
      </c>
      <c r="C462" s="28" t="s">
        <v>181</v>
      </c>
      <c r="D462" s="28" t="s">
        <v>182</v>
      </c>
      <c r="E462" s="28" t="s">
        <v>564</v>
      </c>
      <c r="F462" s="28">
        <v>148056</v>
      </c>
      <c r="G462" s="51">
        <v>79333995</v>
      </c>
      <c r="H462" s="51">
        <v>3144714213</v>
      </c>
      <c r="I462" s="52" t="s">
        <v>75</v>
      </c>
    </row>
    <row r="463" spans="1:9" x14ac:dyDescent="0.25">
      <c r="A463" s="28">
        <v>462</v>
      </c>
      <c r="B463" s="28" t="s">
        <v>180</v>
      </c>
      <c r="C463" s="28" t="s">
        <v>181</v>
      </c>
      <c r="D463" s="28" t="s">
        <v>182</v>
      </c>
      <c r="E463" s="28" t="s">
        <v>565</v>
      </c>
      <c r="F463" s="28">
        <v>148056</v>
      </c>
      <c r="G463" s="51">
        <v>79697130</v>
      </c>
      <c r="H463" s="51">
        <v>3186063259</v>
      </c>
      <c r="I463" s="52" t="s">
        <v>75</v>
      </c>
    </row>
    <row r="464" spans="1:9" x14ac:dyDescent="0.25">
      <c r="A464" s="28">
        <v>463</v>
      </c>
      <c r="B464" s="28" t="s">
        <v>180</v>
      </c>
      <c r="C464" s="28" t="s">
        <v>181</v>
      </c>
      <c r="D464" s="28" t="s">
        <v>182</v>
      </c>
      <c r="E464" s="28" t="s">
        <v>566</v>
      </c>
      <c r="F464" s="28">
        <v>148056</v>
      </c>
      <c r="G464" s="51">
        <v>52282496</v>
      </c>
      <c r="H464" s="51">
        <v>3203789531</v>
      </c>
      <c r="I464" s="52" t="s">
        <v>75</v>
      </c>
    </row>
    <row r="465" spans="1:9" x14ac:dyDescent="0.25">
      <c r="A465" s="28">
        <v>464</v>
      </c>
      <c r="B465" s="28" t="s">
        <v>180</v>
      </c>
      <c r="C465" s="28" t="s">
        <v>181</v>
      </c>
      <c r="D465" s="28" t="s">
        <v>182</v>
      </c>
      <c r="E465" s="28" t="s">
        <v>567</v>
      </c>
      <c r="F465" s="28">
        <v>148056</v>
      </c>
      <c r="G465" s="51">
        <v>1023880225</v>
      </c>
      <c r="H465" s="51">
        <v>3212757706</v>
      </c>
      <c r="I465" s="52" t="s">
        <v>75</v>
      </c>
    </row>
    <row r="466" spans="1:9" x14ac:dyDescent="0.25">
      <c r="A466" s="28">
        <v>465</v>
      </c>
      <c r="B466" s="28" t="s">
        <v>180</v>
      </c>
      <c r="C466" s="28" t="s">
        <v>181</v>
      </c>
      <c r="D466" s="28" t="s">
        <v>182</v>
      </c>
      <c r="E466" s="28" t="s">
        <v>568</v>
      </c>
      <c r="F466" s="28">
        <v>148056</v>
      </c>
      <c r="G466" s="51">
        <v>1010181873</v>
      </c>
      <c r="H466" s="51">
        <v>3014095308</v>
      </c>
      <c r="I466" s="52" t="s">
        <v>75</v>
      </c>
    </row>
    <row r="467" spans="1:9" x14ac:dyDescent="0.25">
      <c r="A467" s="28">
        <v>466</v>
      </c>
      <c r="B467" s="28" t="s">
        <v>180</v>
      </c>
      <c r="C467" s="28" t="s">
        <v>181</v>
      </c>
      <c r="D467" s="28" t="s">
        <v>182</v>
      </c>
      <c r="E467" s="28" t="s">
        <v>569</v>
      </c>
      <c r="F467" s="28">
        <v>148056</v>
      </c>
      <c r="G467" s="51">
        <v>1072497572</v>
      </c>
      <c r="H467" s="51">
        <v>3229777393</v>
      </c>
      <c r="I467" s="52" t="s">
        <v>64</v>
      </c>
    </row>
    <row r="468" spans="1:9" x14ac:dyDescent="0.25">
      <c r="A468" s="28">
        <v>467</v>
      </c>
      <c r="B468" s="28" t="s">
        <v>180</v>
      </c>
      <c r="C468" s="28" t="s">
        <v>181</v>
      </c>
      <c r="D468" s="28" t="s">
        <v>182</v>
      </c>
      <c r="E468" s="28" t="s">
        <v>570</v>
      </c>
      <c r="F468" s="28">
        <v>148056</v>
      </c>
      <c r="G468" s="51">
        <v>79715430</v>
      </c>
      <c r="H468" s="51">
        <v>3242883021</v>
      </c>
      <c r="I468" s="52" t="s">
        <v>64</v>
      </c>
    </row>
    <row r="469" spans="1:9" x14ac:dyDescent="0.25">
      <c r="A469" s="28">
        <v>468</v>
      </c>
      <c r="B469" s="28" t="s">
        <v>180</v>
      </c>
      <c r="C469" s="28" t="s">
        <v>181</v>
      </c>
      <c r="D469" s="28" t="s">
        <v>182</v>
      </c>
      <c r="E469" s="28" t="s">
        <v>571</v>
      </c>
      <c r="F469" s="28">
        <v>148056</v>
      </c>
      <c r="G469" s="51">
        <v>1023951825</v>
      </c>
      <c r="H469" s="51">
        <v>3162377647</v>
      </c>
      <c r="I469" s="52" t="s">
        <v>64</v>
      </c>
    </row>
    <row r="470" spans="1:9" x14ac:dyDescent="0.25">
      <c r="A470" s="28">
        <v>469</v>
      </c>
      <c r="B470" s="28" t="s">
        <v>180</v>
      </c>
      <c r="C470" s="28" t="s">
        <v>181</v>
      </c>
      <c r="D470" s="28" t="s">
        <v>182</v>
      </c>
      <c r="E470" s="28" t="s">
        <v>572</v>
      </c>
      <c r="F470" s="28">
        <v>148056</v>
      </c>
      <c r="G470" s="51">
        <v>1013633846</v>
      </c>
      <c r="H470" s="51">
        <v>3102752594</v>
      </c>
      <c r="I470" s="52" t="s">
        <v>64</v>
      </c>
    </row>
    <row r="471" spans="1:9" x14ac:dyDescent="0.25">
      <c r="A471" s="28">
        <v>470</v>
      </c>
      <c r="B471" s="28" t="s">
        <v>180</v>
      </c>
      <c r="C471" s="28" t="s">
        <v>181</v>
      </c>
      <c r="D471" s="28" t="s">
        <v>182</v>
      </c>
      <c r="E471" s="28" t="s">
        <v>573</v>
      </c>
      <c r="F471" s="28">
        <v>148056</v>
      </c>
      <c r="G471" s="51">
        <v>11813864</v>
      </c>
      <c r="H471" s="51">
        <v>3124466659</v>
      </c>
      <c r="I471" s="52" t="s">
        <v>64</v>
      </c>
    </row>
    <row r="472" spans="1:9" x14ac:dyDescent="0.25">
      <c r="A472" s="28">
        <v>471</v>
      </c>
      <c r="B472" s="28" t="s">
        <v>180</v>
      </c>
      <c r="C472" s="28" t="s">
        <v>181</v>
      </c>
      <c r="D472" s="28" t="s">
        <v>182</v>
      </c>
      <c r="E472" s="28" t="s">
        <v>574</v>
      </c>
      <c r="F472" s="28">
        <v>148056</v>
      </c>
      <c r="G472" s="51"/>
      <c r="H472" s="51">
        <v>3043337474</v>
      </c>
      <c r="I472" s="52" t="s">
        <v>64</v>
      </c>
    </row>
    <row r="473" spans="1:9" x14ac:dyDescent="0.25">
      <c r="A473" s="28">
        <v>472</v>
      </c>
      <c r="B473" s="28" t="s">
        <v>180</v>
      </c>
      <c r="C473" s="28" t="s">
        <v>181</v>
      </c>
      <c r="D473" s="28" t="s">
        <v>182</v>
      </c>
      <c r="E473" s="28" t="s">
        <v>575</v>
      </c>
      <c r="F473" s="28">
        <v>148056</v>
      </c>
      <c r="G473" s="51"/>
      <c r="H473" s="51" t="s">
        <v>1425</v>
      </c>
      <c r="I473" s="52" t="s">
        <v>64</v>
      </c>
    </row>
    <row r="474" spans="1:9" x14ac:dyDescent="0.25">
      <c r="A474" s="28">
        <v>473</v>
      </c>
      <c r="B474" s="28" t="s">
        <v>180</v>
      </c>
      <c r="C474" s="28" t="s">
        <v>181</v>
      </c>
      <c r="D474" s="28" t="s">
        <v>182</v>
      </c>
      <c r="E474" s="28" t="s">
        <v>576</v>
      </c>
      <c r="F474" s="28">
        <v>148056</v>
      </c>
      <c r="G474" s="51"/>
      <c r="H474" s="51">
        <v>3126851182</v>
      </c>
      <c r="I474" s="52" t="s">
        <v>64</v>
      </c>
    </row>
    <row r="475" spans="1:9" x14ac:dyDescent="0.25">
      <c r="A475" s="28">
        <v>474</v>
      </c>
      <c r="B475" s="28" t="s">
        <v>180</v>
      </c>
      <c r="C475" s="28" t="s">
        <v>181</v>
      </c>
      <c r="D475" s="28" t="s">
        <v>182</v>
      </c>
      <c r="E475" s="28" t="s">
        <v>577</v>
      </c>
      <c r="F475" s="28">
        <v>148056</v>
      </c>
      <c r="G475" s="51"/>
      <c r="H475" s="51">
        <v>3105632880</v>
      </c>
      <c r="I475" s="52" t="s">
        <v>64</v>
      </c>
    </row>
    <row r="476" spans="1:9" x14ac:dyDescent="0.25">
      <c r="A476" s="28">
        <v>475</v>
      </c>
      <c r="B476" s="28" t="s">
        <v>180</v>
      </c>
      <c r="C476" s="28" t="s">
        <v>181</v>
      </c>
      <c r="D476" s="28" t="s">
        <v>182</v>
      </c>
      <c r="E476" s="28" t="s">
        <v>578</v>
      </c>
      <c r="F476" s="28">
        <v>148056</v>
      </c>
      <c r="G476" s="51"/>
      <c r="H476" s="51">
        <v>3107985411</v>
      </c>
      <c r="I476" s="52" t="s">
        <v>64</v>
      </c>
    </row>
    <row r="477" spans="1:9" x14ac:dyDescent="0.25">
      <c r="A477" s="28">
        <v>476</v>
      </c>
      <c r="B477" s="28" t="s">
        <v>180</v>
      </c>
      <c r="C477" s="28" t="s">
        <v>181</v>
      </c>
      <c r="D477" s="28" t="s">
        <v>182</v>
      </c>
      <c r="E477" s="28" t="s">
        <v>579</v>
      </c>
      <c r="F477" s="28">
        <v>148056</v>
      </c>
      <c r="G477" s="51">
        <v>1023975861</v>
      </c>
      <c r="H477" s="51">
        <v>3135025632</v>
      </c>
      <c r="I477" s="52" t="s">
        <v>64</v>
      </c>
    </row>
    <row r="478" spans="1:9" x14ac:dyDescent="0.25">
      <c r="A478" s="28">
        <v>477</v>
      </c>
      <c r="B478" s="28" t="s">
        <v>180</v>
      </c>
      <c r="C478" s="28" t="s">
        <v>181</v>
      </c>
      <c r="D478" s="28" t="s">
        <v>182</v>
      </c>
      <c r="E478" s="28" t="s">
        <v>580</v>
      </c>
      <c r="F478" s="28">
        <v>148056</v>
      </c>
      <c r="G478" s="51">
        <v>39667481</v>
      </c>
      <c r="H478" s="51">
        <v>3186077187</v>
      </c>
      <c r="I478" s="52" t="s">
        <v>64</v>
      </c>
    </row>
    <row r="479" spans="1:9" x14ac:dyDescent="0.25">
      <c r="A479" s="28">
        <v>478</v>
      </c>
      <c r="B479" s="28" t="s">
        <v>180</v>
      </c>
      <c r="C479" s="28" t="s">
        <v>181</v>
      </c>
      <c r="D479" s="28" t="s">
        <v>182</v>
      </c>
      <c r="E479" s="28" t="s">
        <v>581</v>
      </c>
      <c r="F479" s="28">
        <v>148056</v>
      </c>
      <c r="G479" s="51"/>
      <c r="H479" s="51">
        <v>3223914351</v>
      </c>
      <c r="I479" s="52" t="s">
        <v>64</v>
      </c>
    </row>
    <row r="480" spans="1:9" x14ac:dyDescent="0.25">
      <c r="A480" s="28">
        <v>479</v>
      </c>
      <c r="B480" s="28" t="s">
        <v>180</v>
      </c>
      <c r="C480" s="28" t="s">
        <v>181</v>
      </c>
      <c r="D480" s="28" t="s">
        <v>182</v>
      </c>
      <c r="E480" s="28" t="s">
        <v>582</v>
      </c>
      <c r="F480" s="28">
        <v>148056</v>
      </c>
      <c r="G480" s="51">
        <v>51831830</v>
      </c>
      <c r="H480" s="51">
        <v>3104150955</v>
      </c>
      <c r="I480" s="52" t="s">
        <v>64</v>
      </c>
    </row>
    <row r="481" spans="1:9" x14ac:dyDescent="0.25">
      <c r="A481" s="28">
        <v>480</v>
      </c>
      <c r="B481" s="28" t="s">
        <v>180</v>
      </c>
      <c r="C481" s="28" t="s">
        <v>181</v>
      </c>
      <c r="D481" s="28" t="s">
        <v>182</v>
      </c>
      <c r="E481" s="28" t="s">
        <v>583</v>
      </c>
      <c r="F481" s="28">
        <v>148056</v>
      </c>
      <c r="G481" s="51">
        <v>1010011295</v>
      </c>
      <c r="H481" s="51">
        <v>3142210876</v>
      </c>
      <c r="I481" s="52" t="s">
        <v>64</v>
      </c>
    </row>
    <row r="482" spans="1:9" x14ac:dyDescent="0.25">
      <c r="A482" s="28">
        <v>481</v>
      </c>
      <c r="B482" s="28" t="s">
        <v>180</v>
      </c>
      <c r="C482" s="28" t="s">
        <v>181</v>
      </c>
      <c r="D482" s="28" t="s">
        <v>182</v>
      </c>
      <c r="E482" s="28" t="s">
        <v>584</v>
      </c>
      <c r="F482" s="28">
        <v>148056</v>
      </c>
      <c r="G482" s="51">
        <v>1043120282</v>
      </c>
      <c r="H482" s="51">
        <v>3113212498</v>
      </c>
      <c r="I482" s="52" t="s">
        <v>64</v>
      </c>
    </row>
    <row r="483" spans="1:9" x14ac:dyDescent="0.25">
      <c r="A483" s="28">
        <v>482</v>
      </c>
      <c r="B483" s="28" t="s">
        <v>180</v>
      </c>
      <c r="C483" s="28" t="s">
        <v>181</v>
      </c>
      <c r="D483" s="28" t="s">
        <v>182</v>
      </c>
      <c r="E483" s="28" t="s">
        <v>585</v>
      </c>
      <c r="F483" s="28">
        <v>148056</v>
      </c>
      <c r="G483" s="51">
        <v>1072422555</v>
      </c>
      <c r="H483" s="51">
        <v>3202095176</v>
      </c>
      <c r="I483" s="52" t="s">
        <v>64</v>
      </c>
    </row>
    <row r="484" spans="1:9" x14ac:dyDescent="0.25">
      <c r="A484" s="28">
        <v>483</v>
      </c>
      <c r="B484" s="28" t="s">
        <v>180</v>
      </c>
      <c r="C484" s="28" t="s">
        <v>181</v>
      </c>
      <c r="D484" s="28" t="s">
        <v>182</v>
      </c>
      <c r="E484" s="28" t="s">
        <v>586</v>
      </c>
      <c r="F484" s="28">
        <v>148056</v>
      </c>
      <c r="G484" s="51">
        <v>1023945094</v>
      </c>
      <c r="H484" s="51">
        <v>3227155311</v>
      </c>
      <c r="I484" s="52" t="s">
        <v>64</v>
      </c>
    </row>
    <row r="485" spans="1:9" x14ac:dyDescent="0.25">
      <c r="A485" s="28">
        <v>484</v>
      </c>
      <c r="B485" s="28" t="s">
        <v>180</v>
      </c>
      <c r="C485" s="28" t="s">
        <v>181</v>
      </c>
      <c r="D485" s="28" t="s">
        <v>182</v>
      </c>
      <c r="E485" s="28" t="s">
        <v>587</v>
      </c>
      <c r="F485" s="28">
        <v>148056</v>
      </c>
      <c r="G485" s="51">
        <v>1016073942</v>
      </c>
      <c r="H485" s="51">
        <v>3108760943</v>
      </c>
      <c r="I485" s="52" t="s">
        <v>64</v>
      </c>
    </row>
    <row r="486" spans="1:9" x14ac:dyDescent="0.25">
      <c r="A486" s="28">
        <v>485</v>
      </c>
      <c r="B486" s="28" t="s">
        <v>180</v>
      </c>
      <c r="C486" s="28" t="s">
        <v>181</v>
      </c>
      <c r="D486" s="28" t="s">
        <v>182</v>
      </c>
      <c r="E486" s="28" t="s">
        <v>588</v>
      </c>
      <c r="F486" s="28">
        <v>148056</v>
      </c>
      <c r="G486" s="51">
        <v>79513089</v>
      </c>
      <c r="H486" s="51">
        <v>3143444993</v>
      </c>
      <c r="I486" s="52" t="s">
        <v>64</v>
      </c>
    </row>
    <row r="487" spans="1:9" x14ac:dyDescent="0.25">
      <c r="A487" s="28">
        <v>486</v>
      </c>
      <c r="B487" s="28" t="s">
        <v>180</v>
      </c>
      <c r="C487" s="28" t="s">
        <v>181</v>
      </c>
      <c r="D487" s="28" t="s">
        <v>182</v>
      </c>
      <c r="E487" s="28" t="s">
        <v>589</v>
      </c>
      <c r="F487" s="28">
        <v>148056</v>
      </c>
      <c r="G487" s="51">
        <v>52830224</v>
      </c>
      <c r="H487" s="51">
        <v>3143526769</v>
      </c>
      <c r="I487" s="52" t="s">
        <v>64</v>
      </c>
    </row>
    <row r="488" spans="1:9" x14ac:dyDescent="0.25">
      <c r="A488" s="28">
        <v>487</v>
      </c>
      <c r="B488" s="28" t="s">
        <v>180</v>
      </c>
      <c r="C488" s="28" t="s">
        <v>181</v>
      </c>
      <c r="D488" s="28" t="s">
        <v>182</v>
      </c>
      <c r="E488" s="28" t="s">
        <v>191</v>
      </c>
      <c r="F488" s="28">
        <v>148056</v>
      </c>
      <c r="G488" s="51"/>
      <c r="H488" s="51"/>
      <c r="I488" s="52" t="s">
        <v>64</v>
      </c>
    </row>
    <row r="489" spans="1:9" x14ac:dyDescent="0.25">
      <c r="A489" s="28">
        <v>488</v>
      </c>
      <c r="B489" s="28" t="s">
        <v>180</v>
      </c>
      <c r="C489" s="28" t="s">
        <v>181</v>
      </c>
      <c r="D489" s="28" t="s">
        <v>182</v>
      </c>
      <c r="E489" s="28" t="s">
        <v>591</v>
      </c>
      <c r="F489" s="28">
        <v>148056</v>
      </c>
      <c r="G489" s="51">
        <v>79650062</v>
      </c>
      <c r="H489" s="51">
        <v>3014686570</v>
      </c>
      <c r="I489" s="52" t="s">
        <v>64</v>
      </c>
    </row>
    <row r="490" spans="1:9" x14ac:dyDescent="0.25">
      <c r="A490" s="28">
        <v>489</v>
      </c>
      <c r="B490" s="28" t="s">
        <v>180</v>
      </c>
      <c r="C490" s="28" t="s">
        <v>181</v>
      </c>
      <c r="D490" s="28" t="s">
        <v>182</v>
      </c>
      <c r="E490" s="28" t="s">
        <v>1432</v>
      </c>
      <c r="F490" s="28">
        <v>148056</v>
      </c>
      <c r="G490" s="51">
        <v>79818241</v>
      </c>
      <c r="H490" s="51">
        <v>3142210380</v>
      </c>
      <c r="I490" s="52" t="s">
        <v>64</v>
      </c>
    </row>
    <row r="491" spans="1:9" x14ac:dyDescent="0.25">
      <c r="A491" s="28">
        <v>490</v>
      </c>
      <c r="B491" s="28" t="s">
        <v>180</v>
      </c>
      <c r="C491" s="28" t="s">
        <v>590</v>
      </c>
      <c r="D491" s="28" t="s">
        <v>182</v>
      </c>
      <c r="E491" s="28" t="s">
        <v>593</v>
      </c>
      <c r="F491" s="28">
        <v>147861</v>
      </c>
      <c r="G491" s="51">
        <v>80147269</v>
      </c>
      <c r="H491" s="51">
        <v>3002642598</v>
      </c>
      <c r="I491" s="52" t="s">
        <v>64</v>
      </c>
    </row>
    <row r="492" spans="1:9" x14ac:dyDescent="0.25">
      <c r="A492" s="28">
        <v>491</v>
      </c>
      <c r="B492" s="28" t="s">
        <v>180</v>
      </c>
      <c r="C492" s="28" t="s">
        <v>590</v>
      </c>
      <c r="D492" s="28" t="s">
        <v>182</v>
      </c>
      <c r="E492" s="28" t="s">
        <v>594</v>
      </c>
      <c r="F492" s="28">
        <v>147861</v>
      </c>
      <c r="G492" s="51">
        <v>21016300</v>
      </c>
      <c r="H492" s="51">
        <v>3134930730</v>
      </c>
      <c r="I492" s="52" t="s">
        <v>64</v>
      </c>
    </row>
    <row r="493" spans="1:9" x14ac:dyDescent="0.25">
      <c r="A493" s="28">
        <v>492</v>
      </c>
      <c r="B493" s="28" t="s">
        <v>180</v>
      </c>
      <c r="C493" s="28" t="s">
        <v>590</v>
      </c>
      <c r="D493" s="28" t="s">
        <v>182</v>
      </c>
      <c r="E493" s="28" t="s">
        <v>595</v>
      </c>
      <c r="F493" s="28">
        <v>147852</v>
      </c>
      <c r="G493" s="51">
        <v>79941853</v>
      </c>
      <c r="H493" s="51">
        <v>3105784091</v>
      </c>
      <c r="I493" s="52" t="s">
        <v>64</v>
      </c>
    </row>
    <row r="494" spans="1:9" x14ac:dyDescent="0.25">
      <c r="A494" s="28">
        <v>493</v>
      </c>
      <c r="B494" s="28" t="s">
        <v>180</v>
      </c>
      <c r="C494" s="28" t="s">
        <v>590</v>
      </c>
      <c r="D494" s="28" t="s">
        <v>182</v>
      </c>
      <c r="E494" s="28" t="s">
        <v>596</v>
      </c>
      <c r="F494" s="28">
        <v>148136</v>
      </c>
      <c r="G494" s="51">
        <v>1013578381</v>
      </c>
      <c r="H494" s="53">
        <v>3216974848</v>
      </c>
      <c r="I494" s="52" t="s">
        <v>64</v>
      </c>
    </row>
    <row r="495" spans="1:9" x14ac:dyDescent="0.25">
      <c r="A495" s="28">
        <v>494</v>
      </c>
      <c r="B495" s="28" t="s">
        <v>180</v>
      </c>
      <c r="C495" s="28" t="s">
        <v>590</v>
      </c>
      <c r="D495" s="28" t="s">
        <v>182</v>
      </c>
      <c r="E495" s="28" t="s">
        <v>597</v>
      </c>
      <c r="F495" s="28">
        <v>147882</v>
      </c>
      <c r="G495" s="51">
        <v>1024492481</v>
      </c>
      <c r="H495" s="51">
        <v>3182743739</v>
      </c>
      <c r="I495" s="52" t="s">
        <v>64</v>
      </c>
    </row>
    <row r="496" spans="1:9" x14ac:dyDescent="0.25">
      <c r="A496" s="28">
        <v>495</v>
      </c>
      <c r="B496" s="28" t="s">
        <v>180</v>
      </c>
      <c r="C496" s="28" t="s">
        <v>590</v>
      </c>
      <c r="D496" s="28" t="s">
        <v>182</v>
      </c>
      <c r="E496" s="28" t="s">
        <v>598</v>
      </c>
      <c r="F496" s="28">
        <v>148136</v>
      </c>
      <c r="G496" s="51">
        <v>1022960057</v>
      </c>
      <c r="H496" s="51">
        <v>3123644194</v>
      </c>
      <c r="I496" s="52" t="s">
        <v>64</v>
      </c>
    </row>
    <row r="497" spans="1:9" x14ac:dyDescent="0.25">
      <c r="A497" s="28">
        <v>496</v>
      </c>
      <c r="B497" s="28" t="s">
        <v>180</v>
      </c>
      <c r="C497" s="28" t="s">
        <v>590</v>
      </c>
      <c r="D497" s="28" t="s">
        <v>182</v>
      </c>
      <c r="E497" s="28" t="s">
        <v>599</v>
      </c>
      <c r="F497" s="28">
        <v>147852</v>
      </c>
      <c r="G497" s="51">
        <v>53119360</v>
      </c>
      <c r="H497" s="51">
        <v>3197529520</v>
      </c>
      <c r="I497" s="52" t="s">
        <v>64</v>
      </c>
    </row>
    <row r="498" spans="1:9" x14ac:dyDescent="0.25">
      <c r="A498" s="28">
        <v>497</v>
      </c>
      <c r="B498" s="28" t="s">
        <v>180</v>
      </c>
      <c r="C498" s="28" t="s">
        <v>590</v>
      </c>
      <c r="D498" s="28" t="s">
        <v>182</v>
      </c>
      <c r="E498" s="28" t="s">
        <v>600</v>
      </c>
      <c r="F498" s="28">
        <v>147852</v>
      </c>
      <c r="G498" s="51">
        <v>80121357</v>
      </c>
      <c r="H498" s="51">
        <v>3208892047</v>
      </c>
      <c r="I498" s="52" t="s">
        <v>64</v>
      </c>
    </row>
    <row r="499" spans="1:9" x14ac:dyDescent="0.25">
      <c r="A499" s="28">
        <v>498</v>
      </c>
      <c r="B499" s="28" t="s">
        <v>180</v>
      </c>
      <c r="C499" s="28" t="s">
        <v>590</v>
      </c>
      <c r="D499" s="28" t="s">
        <v>182</v>
      </c>
      <c r="E499" s="28" t="s">
        <v>601</v>
      </c>
      <c r="F499" s="28">
        <v>148136</v>
      </c>
      <c r="G499" s="51">
        <v>1030646977</v>
      </c>
      <c r="H499" s="51">
        <v>3107764670</v>
      </c>
      <c r="I499" s="52" t="s">
        <v>64</v>
      </c>
    </row>
    <row r="500" spans="1:9" x14ac:dyDescent="0.25">
      <c r="A500" s="28">
        <v>499</v>
      </c>
      <c r="B500" s="28" t="s">
        <v>180</v>
      </c>
      <c r="C500" s="28" t="s">
        <v>590</v>
      </c>
      <c r="D500" s="28" t="s">
        <v>182</v>
      </c>
      <c r="E500" s="28" t="s">
        <v>602</v>
      </c>
      <c r="F500" s="28">
        <v>148136</v>
      </c>
      <c r="G500" s="51">
        <v>1071986542</v>
      </c>
      <c r="H500" s="51">
        <v>3223947774</v>
      </c>
      <c r="I500" s="52" t="s">
        <v>64</v>
      </c>
    </row>
    <row r="501" spans="1:9" x14ac:dyDescent="0.25">
      <c r="A501" s="28">
        <v>500</v>
      </c>
      <c r="B501" s="28" t="s">
        <v>180</v>
      </c>
      <c r="C501" s="28" t="s">
        <v>590</v>
      </c>
      <c r="D501" s="28" t="s">
        <v>182</v>
      </c>
      <c r="E501" s="28" t="s">
        <v>603</v>
      </c>
      <c r="F501" s="28">
        <v>148136</v>
      </c>
      <c r="G501" s="51">
        <v>80219210</v>
      </c>
      <c r="H501" s="51">
        <v>3203409067</v>
      </c>
      <c r="I501" s="52" t="s">
        <v>64</v>
      </c>
    </row>
    <row r="502" spans="1:9" x14ac:dyDescent="0.25">
      <c r="A502" s="28">
        <v>501</v>
      </c>
      <c r="B502" s="28" t="s">
        <v>180</v>
      </c>
      <c r="C502" s="28" t="s">
        <v>590</v>
      </c>
      <c r="D502" s="28" t="s">
        <v>182</v>
      </c>
      <c r="E502" s="28" t="s">
        <v>604</v>
      </c>
      <c r="F502" s="28">
        <v>148136</v>
      </c>
      <c r="G502" s="51">
        <v>80918829</v>
      </c>
      <c r="H502" s="51">
        <v>3024716666</v>
      </c>
      <c r="I502" s="52" t="s">
        <v>64</v>
      </c>
    </row>
    <row r="503" spans="1:9" x14ac:dyDescent="0.25">
      <c r="A503" s="28">
        <v>502</v>
      </c>
      <c r="B503" s="28" t="s">
        <v>180</v>
      </c>
      <c r="C503" s="28" t="s">
        <v>590</v>
      </c>
      <c r="D503" s="28" t="s">
        <v>182</v>
      </c>
      <c r="E503" s="28" t="s">
        <v>605</v>
      </c>
      <c r="F503" s="28">
        <v>147861</v>
      </c>
      <c r="G503" s="51">
        <v>80118349</v>
      </c>
      <c r="H503" s="51">
        <v>3167901057</v>
      </c>
      <c r="I503" s="52" t="s">
        <v>64</v>
      </c>
    </row>
    <row r="504" spans="1:9" x14ac:dyDescent="0.25">
      <c r="A504" s="28">
        <v>503</v>
      </c>
      <c r="B504" s="28" t="s">
        <v>180</v>
      </c>
      <c r="C504" s="28" t="s">
        <v>590</v>
      </c>
      <c r="D504" s="28" t="s">
        <v>182</v>
      </c>
      <c r="E504" s="28" t="s">
        <v>606</v>
      </c>
      <c r="F504" s="28">
        <v>148166</v>
      </c>
      <c r="G504" s="51"/>
      <c r="H504" s="51">
        <v>3143324830</v>
      </c>
      <c r="I504" s="52" t="s">
        <v>64</v>
      </c>
    </row>
    <row r="505" spans="1:9" x14ac:dyDescent="0.25">
      <c r="A505" s="28">
        <v>504</v>
      </c>
      <c r="B505" s="28" t="s">
        <v>180</v>
      </c>
      <c r="C505" s="28" t="s">
        <v>590</v>
      </c>
      <c r="D505" s="28" t="s">
        <v>182</v>
      </c>
      <c r="E505" s="28" t="s">
        <v>608</v>
      </c>
      <c r="F505" s="28">
        <v>148130</v>
      </c>
      <c r="G505" s="51">
        <v>79762606</v>
      </c>
      <c r="H505" s="51">
        <v>3208195846</v>
      </c>
      <c r="I505" s="52" t="s">
        <v>64</v>
      </c>
    </row>
    <row r="506" spans="1:9" x14ac:dyDescent="0.25">
      <c r="A506" s="28">
        <v>505</v>
      </c>
      <c r="B506" s="28" t="s">
        <v>180</v>
      </c>
      <c r="C506" s="28" t="s">
        <v>517</v>
      </c>
      <c r="D506" s="28" t="s">
        <v>182</v>
      </c>
      <c r="E506" s="28" t="s">
        <v>609</v>
      </c>
      <c r="F506" s="28">
        <v>147869</v>
      </c>
      <c r="G506" s="51"/>
      <c r="H506" s="51">
        <v>3115110797</v>
      </c>
      <c r="I506" s="52" t="s">
        <v>64</v>
      </c>
    </row>
    <row r="507" spans="1:9" x14ac:dyDescent="0.25">
      <c r="A507" s="28">
        <v>506</v>
      </c>
      <c r="B507" s="28" t="s">
        <v>180</v>
      </c>
      <c r="C507" s="28" t="s">
        <v>517</v>
      </c>
      <c r="D507" s="28" t="s">
        <v>182</v>
      </c>
      <c r="E507" s="28" t="s">
        <v>610</v>
      </c>
      <c r="F507" s="28">
        <v>147954</v>
      </c>
      <c r="G507" s="51"/>
      <c r="H507" s="51">
        <v>3015506451</v>
      </c>
      <c r="I507" s="52" t="s">
        <v>64</v>
      </c>
    </row>
    <row r="508" spans="1:9" x14ac:dyDescent="0.25">
      <c r="A508" s="28">
        <v>507</v>
      </c>
      <c r="B508" s="28" t="s">
        <v>607</v>
      </c>
      <c r="C508" s="28" t="s">
        <v>626</v>
      </c>
      <c r="D508" s="28" t="s">
        <v>275</v>
      </c>
      <c r="E508" s="28" t="s">
        <v>611</v>
      </c>
      <c r="F508" s="28">
        <v>147125</v>
      </c>
      <c r="G508" s="51"/>
      <c r="H508" s="51">
        <v>3028426895</v>
      </c>
      <c r="I508" s="52" t="s">
        <v>64</v>
      </c>
    </row>
    <row r="509" spans="1:9" x14ac:dyDescent="0.25">
      <c r="A509" s="28">
        <v>508</v>
      </c>
      <c r="B509" s="28" t="s">
        <v>607</v>
      </c>
      <c r="C509" s="28" t="s">
        <v>81</v>
      </c>
      <c r="D509" s="28" t="s">
        <v>275</v>
      </c>
      <c r="E509" s="28" t="s">
        <v>612</v>
      </c>
      <c r="F509" s="28">
        <v>147044</v>
      </c>
      <c r="G509" s="51">
        <v>79961781</v>
      </c>
      <c r="H509" s="51">
        <v>3058107644</v>
      </c>
      <c r="I509" s="52" t="s">
        <v>64</v>
      </c>
    </row>
    <row r="510" spans="1:9" x14ac:dyDescent="0.25">
      <c r="A510" s="28">
        <v>509</v>
      </c>
      <c r="B510" s="28" t="s">
        <v>607</v>
      </c>
      <c r="C510" s="28" t="s">
        <v>81</v>
      </c>
      <c r="D510" s="28" t="s">
        <v>275</v>
      </c>
      <c r="E510" s="28" t="s">
        <v>613</v>
      </c>
      <c r="F510" s="28">
        <v>147053</v>
      </c>
      <c r="G510" s="51">
        <v>13617614</v>
      </c>
      <c r="H510" s="51">
        <v>3208657339</v>
      </c>
      <c r="I510" s="52" t="s">
        <v>64</v>
      </c>
    </row>
    <row r="511" spans="1:9" x14ac:dyDescent="0.25">
      <c r="A511" s="28">
        <v>510</v>
      </c>
      <c r="B511" s="28" t="s">
        <v>607</v>
      </c>
      <c r="C511" s="28" t="s">
        <v>81</v>
      </c>
      <c r="D511" s="28" t="s">
        <v>275</v>
      </c>
      <c r="E511" s="28" t="s">
        <v>615</v>
      </c>
      <c r="F511" s="28">
        <v>147217</v>
      </c>
      <c r="G511" s="51"/>
      <c r="H511" s="51">
        <v>3128146200</v>
      </c>
      <c r="I511" s="52" t="s">
        <v>64</v>
      </c>
    </row>
    <row r="512" spans="1:9" x14ac:dyDescent="0.25">
      <c r="A512" s="28">
        <v>511</v>
      </c>
      <c r="B512" s="28" t="s">
        <v>607</v>
      </c>
      <c r="C512" s="28" t="s">
        <v>81</v>
      </c>
      <c r="D512" s="28" t="s">
        <v>275</v>
      </c>
      <c r="E512" s="28" t="s">
        <v>616</v>
      </c>
      <c r="F512" s="28">
        <v>147212</v>
      </c>
      <c r="G512" s="51">
        <v>52950339</v>
      </c>
      <c r="H512" s="51">
        <v>3112828140</v>
      </c>
      <c r="I512" s="52" t="s">
        <v>64</v>
      </c>
    </row>
    <row r="513" spans="1:9" x14ac:dyDescent="0.25">
      <c r="A513" s="28">
        <v>512</v>
      </c>
      <c r="B513" s="28" t="s">
        <v>607</v>
      </c>
      <c r="C513" s="28" t="s">
        <v>81</v>
      </c>
      <c r="D513" s="28" t="s">
        <v>275</v>
      </c>
      <c r="E513" s="28" t="s">
        <v>617</v>
      </c>
      <c r="F513" s="28">
        <v>147204</v>
      </c>
      <c r="G513" s="51">
        <v>80809788</v>
      </c>
      <c r="H513" s="51">
        <v>3138405228</v>
      </c>
      <c r="I513" s="52" t="s">
        <v>64</v>
      </c>
    </row>
    <row r="514" spans="1:9" x14ac:dyDescent="0.25">
      <c r="A514" s="28">
        <v>513</v>
      </c>
      <c r="B514" s="28" t="s">
        <v>607</v>
      </c>
      <c r="C514" s="28" t="s">
        <v>81</v>
      </c>
      <c r="D514" s="28" t="s">
        <v>275</v>
      </c>
      <c r="E514" s="28" t="s">
        <v>619</v>
      </c>
      <c r="F514" s="28">
        <v>148300</v>
      </c>
      <c r="G514" s="51"/>
      <c r="H514" s="51">
        <v>3162788412</v>
      </c>
      <c r="I514" s="52" t="s">
        <v>64</v>
      </c>
    </row>
    <row r="515" spans="1:9" x14ac:dyDescent="0.25">
      <c r="A515" s="28">
        <v>514</v>
      </c>
      <c r="B515" s="28" t="s">
        <v>607</v>
      </c>
      <c r="C515" s="28" t="s">
        <v>81</v>
      </c>
      <c r="D515" s="28" t="s">
        <v>275</v>
      </c>
      <c r="E515" s="28" t="s">
        <v>620</v>
      </c>
      <c r="F515" s="28">
        <v>147172</v>
      </c>
      <c r="G515" s="51"/>
      <c r="H515" s="51">
        <v>3103359848</v>
      </c>
      <c r="I515" s="52" t="s">
        <v>64</v>
      </c>
    </row>
    <row r="516" spans="1:9" x14ac:dyDescent="0.25">
      <c r="A516" s="28">
        <v>515</v>
      </c>
      <c r="B516" s="28" t="s">
        <v>607</v>
      </c>
      <c r="C516" s="28" t="s">
        <v>81</v>
      </c>
      <c r="D516" s="28" t="s">
        <v>275</v>
      </c>
      <c r="E516" s="28" t="s">
        <v>621</v>
      </c>
      <c r="F516" s="28">
        <v>147148</v>
      </c>
      <c r="G516" s="51">
        <v>1023938785</v>
      </c>
      <c r="H516" s="51">
        <v>3106993537</v>
      </c>
      <c r="I516" s="52" t="s">
        <v>64</v>
      </c>
    </row>
    <row r="517" spans="1:9" x14ac:dyDescent="0.25">
      <c r="A517" s="28">
        <v>516</v>
      </c>
      <c r="B517" s="28" t="s">
        <v>607</v>
      </c>
      <c r="C517" s="28" t="s">
        <v>614</v>
      </c>
      <c r="D517" s="28" t="s">
        <v>275</v>
      </c>
      <c r="E517" s="28" t="s">
        <v>622</v>
      </c>
      <c r="F517" s="28">
        <v>147058</v>
      </c>
      <c r="G517" s="51" t="s">
        <v>1811</v>
      </c>
      <c r="H517" s="51">
        <v>3153259232</v>
      </c>
      <c r="I517" s="52" t="s">
        <v>64</v>
      </c>
    </row>
    <row r="518" spans="1:9" x14ac:dyDescent="0.25">
      <c r="A518" s="28">
        <v>517</v>
      </c>
      <c r="B518" s="28" t="s">
        <v>607</v>
      </c>
      <c r="C518" s="28" t="s">
        <v>614</v>
      </c>
      <c r="D518" s="28" t="s">
        <v>275</v>
      </c>
      <c r="E518" s="28" t="s">
        <v>623</v>
      </c>
      <c r="F518" s="28">
        <v>147206</v>
      </c>
      <c r="G518" s="51">
        <v>1022340099</v>
      </c>
      <c r="H518" s="51">
        <v>3112716555</v>
      </c>
      <c r="I518" s="52" t="s">
        <v>64</v>
      </c>
    </row>
    <row r="519" spans="1:9" x14ac:dyDescent="0.25">
      <c r="A519" s="28">
        <v>518</v>
      </c>
      <c r="B519" s="28" t="s">
        <v>607</v>
      </c>
      <c r="C519" s="28" t="s">
        <v>618</v>
      </c>
      <c r="D519" s="28" t="s">
        <v>275</v>
      </c>
      <c r="E519" s="28" t="s">
        <v>624</v>
      </c>
      <c r="F519" s="28">
        <v>147204</v>
      </c>
      <c r="G519" s="51">
        <v>1032491532</v>
      </c>
      <c r="H519" s="51">
        <v>3125667268</v>
      </c>
      <c r="I519" s="52" t="s">
        <v>64</v>
      </c>
    </row>
    <row r="520" spans="1:9" x14ac:dyDescent="0.25">
      <c r="A520" s="28">
        <v>519</v>
      </c>
      <c r="B520" s="28" t="s">
        <v>607</v>
      </c>
      <c r="C520" s="28" t="s">
        <v>618</v>
      </c>
      <c r="D520" s="28" t="s">
        <v>275</v>
      </c>
      <c r="E520" s="28" t="s">
        <v>625</v>
      </c>
      <c r="F520" s="28">
        <v>147077</v>
      </c>
      <c r="G520" s="51"/>
      <c r="H520" s="51">
        <v>3114415660</v>
      </c>
      <c r="I520" s="52" t="s">
        <v>64</v>
      </c>
    </row>
    <row r="521" spans="1:9" x14ac:dyDescent="0.25">
      <c r="A521" s="28">
        <v>520</v>
      </c>
      <c r="B521" s="28" t="s">
        <v>607</v>
      </c>
      <c r="C521" s="28" t="s">
        <v>618</v>
      </c>
      <c r="D521" s="28" t="s">
        <v>275</v>
      </c>
      <c r="E521" s="28" t="s">
        <v>627</v>
      </c>
      <c r="F521" s="28">
        <v>147209</v>
      </c>
      <c r="G521" s="51">
        <v>1101175358</v>
      </c>
      <c r="H521" s="51">
        <v>3105642743</v>
      </c>
      <c r="I521" s="52" t="s">
        <v>64</v>
      </c>
    </row>
    <row r="522" spans="1:9" x14ac:dyDescent="0.25">
      <c r="A522" s="28">
        <v>521</v>
      </c>
      <c r="B522" s="28" t="s">
        <v>607</v>
      </c>
      <c r="C522" s="28" t="s">
        <v>618</v>
      </c>
      <c r="D522" s="28" t="s">
        <v>275</v>
      </c>
      <c r="E522" s="28" t="s">
        <v>628</v>
      </c>
      <c r="F522" s="28">
        <v>147077</v>
      </c>
      <c r="G522" s="51"/>
      <c r="H522" s="51">
        <v>3103065180</v>
      </c>
      <c r="I522" s="52" t="s">
        <v>64</v>
      </c>
    </row>
    <row r="523" spans="1:9" x14ac:dyDescent="0.25">
      <c r="A523" s="28">
        <v>522</v>
      </c>
      <c r="B523" s="28" t="s">
        <v>607</v>
      </c>
      <c r="C523" s="28" t="s">
        <v>618</v>
      </c>
      <c r="D523" s="28" t="s">
        <v>275</v>
      </c>
      <c r="E523" s="28" t="s">
        <v>629</v>
      </c>
      <c r="F523" s="28">
        <v>147108</v>
      </c>
      <c r="G523" s="51">
        <v>80809486</v>
      </c>
      <c r="H523" s="51">
        <v>3133429738</v>
      </c>
      <c r="I523" s="52" t="s">
        <v>64</v>
      </c>
    </row>
    <row r="524" spans="1:9" x14ac:dyDescent="0.25">
      <c r="A524" s="28">
        <v>523</v>
      </c>
      <c r="B524" s="28" t="s">
        <v>607</v>
      </c>
      <c r="C524" s="28" t="s">
        <v>626</v>
      </c>
      <c r="D524" s="28" t="s">
        <v>275</v>
      </c>
      <c r="E524" s="28" t="s">
        <v>630</v>
      </c>
      <c r="F524" s="28">
        <v>147058</v>
      </c>
      <c r="G524" s="51">
        <v>1076646357</v>
      </c>
      <c r="H524" s="51">
        <v>3122887658</v>
      </c>
      <c r="I524" s="52" t="s">
        <v>64</v>
      </c>
    </row>
    <row r="525" spans="1:9" x14ac:dyDescent="0.25">
      <c r="A525" s="28">
        <v>524</v>
      </c>
      <c r="B525" s="28" t="s">
        <v>607</v>
      </c>
      <c r="C525" s="28" t="s">
        <v>626</v>
      </c>
      <c r="D525" s="28" t="s">
        <v>275</v>
      </c>
      <c r="E525" s="28" t="s">
        <v>631</v>
      </c>
      <c r="F525" s="28">
        <v>147204</v>
      </c>
      <c r="G525" s="51">
        <v>1026577701</v>
      </c>
      <c r="H525" s="51">
        <v>3165333330</v>
      </c>
      <c r="I525" s="52" t="s">
        <v>64</v>
      </c>
    </row>
    <row r="526" spans="1:9" x14ac:dyDescent="0.25">
      <c r="A526" s="28">
        <v>525</v>
      </c>
      <c r="B526" s="28" t="s">
        <v>607</v>
      </c>
      <c r="C526" s="28" t="s">
        <v>626</v>
      </c>
      <c r="D526" s="28" t="s">
        <v>275</v>
      </c>
      <c r="E526" s="28" t="s">
        <v>632</v>
      </c>
      <c r="F526" s="28">
        <v>147125</v>
      </c>
      <c r="G526" s="51">
        <v>1084228392</v>
      </c>
      <c r="H526" s="51">
        <v>3215757816</v>
      </c>
      <c r="I526" s="52" t="s">
        <v>64</v>
      </c>
    </row>
    <row r="527" spans="1:9" x14ac:dyDescent="0.25">
      <c r="A527" s="28">
        <v>526</v>
      </c>
      <c r="B527" s="28" t="s">
        <v>607</v>
      </c>
      <c r="C527" s="28" t="s">
        <v>626</v>
      </c>
      <c r="D527" s="28" t="s">
        <v>275</v>
      </c>
      <c r="E527" s="28" t="s">
        <v>633</v>
      </c>
      <c r="F527" s="28">
        <v>147108</v>
      </c>
      <c r="G527" s="51">
        <v>80390943</v>
      </c>
      <c r="H527" s="51">
        <v>3102318988</v>
      </c>
      <c r="I527" s="52" t="s">
        <v>64</v>
      </c>
    </row>
    <row r="528" spans="1:9" x14ac:dyDescent="0.25">
      <c r="A528" s="28">
        <v>527</v>
      </c>
      <c r="B528" s="28" t="s">
        <v>607</v>
      </c>
      <c r="C528" s="28" t="s">
        <v>626</v>
      </c>
      <c r="D528" s="28" t="s">
        <v>275</v>
      </c>
      <c r="E528" s="28" t="s">
        <v>634</v>
      </c>
      <c r="F528" s="28">
        <v>147108</v>
      </c>
      <c r="G528" s="51">
        <v>79606311</v>
      </c>
      <c r="H528" s="51" t="s">
        <v>2050</v>
      </c>
      <c r="I528" s="52" t="s">
        <v>64</v>
      </c>
    </row>
    <row r="529" spans="1:9" x14ac:dyDescent="0.25">
      <c r="A529" s="28">
        <v>528</v>
      </c>
      <c r="B529" s="28" t="s">
        <v>607</v>
      </c>
      <c r="C529" s="28" t="s">
        <v>626</v>
      </c>
      <c r="D529" s="28" t="s">
        <v>275</v>
      </c>
      <c r="E529" s="28" t="s">
        <v>635</v>
      </c>
      <c r="F529" s="28">
        <v>147108</v>
      </c>
      <c r="G529" s="51">
        <v>79757778</v>
      </c>
      <c r="H529" s="51">
        <v>3114617580</v>
      </c>
      <c r="I529" s="52" t="s">
        <v>64</v>
      </c>
    </row>
    <row r="530" spans="1:9" x14ac:dyDescent="0.25">
      <c r="A530" s="28">
        <v>529</v>
      </c>
      <c r="B530" s="28" t="s">
        <v>607</v>
      </c>
      <c r="C530" s="28" t="s">
        <v>626</v>
      </c>
      <c r="D530" s="28" t="s">
        <v>275</v>
      </c>
      <c r="E530" s="28" t="s">
        <v>636</v>
      </c>
      <c r="F530" s="28">
        <v>147134</v>
      </c>
      <c r="G530" s="51">
        <v>79604580</v>
      </c>
      <c r="H530" s="51">
        <v>3118801269</v>
      </c>
      <c r="I530" s="52" t="s">
        <v>64</v>
      </c>
    </row>
    <row r="531" spans="1:9" x14ac:dyDescent="0.25">
      <c r="A531" s="28">
        <v>530</v>
      </c>
      <c r="B531" s="28" t="s">
        <v>607</v>
      </c>
      <c r="C531" s="28" t="s">
        <v>626</v>
      </c>
      <c r="D531" s="28" t="s">
        <v>275</v>
      </c>
      <c r="E531" s="28" t="s">
        <v>637</v>
      </c>
      <c r="F531" s="28">
        <v>147055</v>
      </c>
      <c r="G531" s="51">
        <v>1013676718</v>
      </c>
      <c r="H531" s="51">
        <v>3204996115</v>
      </c>
      <c r="I531" s="52" t="s">
        <v>64</v>
      </c>
    </row>
    <row r="532" spans="1:9" x14ac:dyDescent="0.25">
      <c r="A532" s="28">
        <v>531</v>
      </c>
      <c r="B532" s="28" t="s">
        <v>607</v>
      </c>
      <c r="C532" s="28" t="s">
        <v>626</v>
      </c>
      <c r="D532" s="28" t="s">
        <v>275</v>
      </c>
      <c r="E532" s="28" t="s">
        <v>638</v>
      </c>
      <c r="F532" s="28">
        <v>147055</v>
      </c>
      <c r="G532" s="51">
        <v>79492263</v>
      </c>
      <c r="H532" s="51">
        <v>3112235519</v>
      </c>
      <c r="I532" s="52" t="s">
        <v>64</v>
      </c>
    </row>
    <row r="533" spans="1:9" x14ac:dyDescent="0.25">
      <c r="A533" s="28">
        <v>532</v>
      </c>
      <c r="B533" s="28" t="s">
        <v>607</v>
      </c>
      <c r="C533" s="28" t="s">
        <v>626</v>
      </c>
      <c r="D533" s="28" t="s">
        <v>275</v>
      </c>
      <c r="E533" s="28" t="s">
        <v>639</v>
      </c>
      <c r="F533" s="28">
        <v>147055</v>
      </c>
      <c r="G533" s="51">
        <v>1023912127</v>
      </c>
      <c r="H533" s="51">
        <v>3216956673</v>
      </c>
      <c r="I533" s="52" t="s">
        <v>72</v>
      </c>
    </row>
    <row r="534" spans="1:9" x14ac:dyDescent="0.25">
      <c r="A534" s="28">
        <v>533</v>
      </c>
      <c r="B534" s="28" t="s">
        <v>607</v>
      </c>
      <c r="C534" s="28" t="s">
        <v>626</v>
      </c>
      <c r="D534" s="28" t="s">
        <v>275</v>
      </c>
      <c r="E534" s="28" t="s">
        <v>640</v>
      </c>
      <c r="F534" s="28">
        <v>147055</v>
      </c>
      <c r="G534" s="51"/>
      <c r="H534" s="51">
        <v>3223329624</v>
      </c>
      <c r="I534" s="52" t="s">
        <v>72</v>
      </c>
    </row>
    <row r="535" spans="1:9" x14ac:dyDescent="0.25">
      <c r="A535" s="28">
        <v>534</v>
      </c>
      <c r="B535" s="28" t="s">
        <v>607</v>
      </c>
      <c r="C535" s="28" t="s">
        <v>626</v>
      </c>
      <c r="D535" s="28" t="s">
        <v>275</v>
      </c>
      <c r="E535" s="28" t="s">
        <v>641</v>
      </c>
      <c r="F535" s="28">
        <v>147055</v>
      </c>
      <c r="G535" s="51">
        <v>72261278</v>
      </c>
      <c r="H535" s="51" t="s">
        <v>2068</v>
      </c>
      <c r="I535" s="52" t="s">
        <v>72</v>
      </c>
    </row>
    <row r="536" spans="1:9" x14ac:dyDescent="0.25">
      <c r="A536" s="28">
        <v>535</v>
      </c>
      <c r="B536" s="28" t="s">
        <v>607</v>
      </c>
      <c r="C536" s="28" t="s">
        <v>626</v>
      </c>
      <c r="D536" s="28" t="s">
        <v>275</v>
      </c>
      <c r="E536" s="28" t="s">
        <v>642</v>
      </c>
      <c r="F536" s="28">
        <v>147055</v>
      </c>
      <c r="G536" s="51">
        <v>53038757</v>
      </c>
      <c r="H536" s="51">
        <v>3134056938</v>
      </c>
      <c r="I536" s="52" t="s">
        <v>72</v>
      </c>
    </row>
    <row r="537" spans="1:9" x14ac:dyDescent="0.25">
      <c r="A537" s="28">
        <v>536</v>
      </c>
      <c r="B537" s="28" t="s">
        <v>607</v>
      </c>
      <c r="C537" s="28" t="s">
        <v>626</v>
      </c>
      <c r="D537" s="28" t="s">
        <v>275</v>
      </c>
      <c r="E537" s="28" t="s">
        <v>643</v>
      </c>
      <c r="F537" s="28">
        <v>147055</v>
      </c>
      <c r="G537" s="51">
        <v>79398654</v>
      </c>
      <c r="H537" s="51">
        <v>3138284772</v>
      </c>
      <c r="I537" s="52" t="s">
        <v>72</v>
      </c>
    </row>
    <row r="538" spans="1:9" x14ac:dyDescent="0.25">
      <c r="A538" s="28">
        <v>537</v>
      </c>
      <c r="B538" s="28" t="s">
        <v>607</v>
      </c>
      <c r="C538" s="28" t="s">
        <v>626</v>
      </c>
      <c r="D538" s="28" t="s">
        <v>275</v>
      </c>
      <c r="E538" s="28" t="s">
        <v>191</v>
      </c>
      <c r="F538" s="28">
        <v>147055</v>
      </c>
      <c r="G538" s="51"/>
      <c r="H538" s="51"/>
      <c r="I538" s="52" t="s">
        <v>72</v>
      </c>
    </row>
    <row r="539" spans="1:9" x14ac:dyDescent="0.25">
      <c r="A539" s="28">
        <v>538</v>
      </c>
      <c r="B539" s="28" t="s">
        <v>607</v>
      </c>
      <c r="C539" s="28" t="s">
        <v>626</v>
      </c>
      <c r="D539" s="28" t="s">
        <v>275</v>
      </c>
      <c r="E539" s="28" t="s">
        <v>644</v>
      </c>
      <c r="F539" s="28">
        <v>147055</v>
      </c>
      <c r="G539" s="51">
        <v>19276259</v>
      </c>
      <c r="H539" s="51">
        <v>3123549171</v>
      </c>
      <c r="I539" s="52" t="s">
        <v>72</v>
      </c>
    </row>
    <row r="540" spans="1:9" x14ac:dyDescent="0.25">
      <c r="A540" s="28">
        <v>539</v>
      </c>
      <c r="B540" s="28" t="s">
        <v>607</v>
      </c>
      <c r="C540" s="28" t="s">
        <v>626</v>
      </c>
      <c r="D540" s="28" t="s">
        <v>275</v>
      </c>
      <c r="E540" s="28" t="s">
        <v>645</v>
      </c>
      <c r="F540" s="28">
        <v>147055</v>
      </c>
      <c r="G540" s="51">
        <v>79525986</v>
      </c>
      <c r="H540" s="51">
        <v>3202496452</v>
      </c>
      <c r="I540" s="52" t="s">
        <v>72</v>
      </c>
    </row>
    <row r="541" spans="1:9" x14ac:dyDescent="0.25">
      <c r="A541" s="28">
        <v>540</v>
      </c>
      <c r="B541" s="28" t="s">
        <v>607</v>
      </c>
      <c r="C541" s="28" t="s">
        <v>626</v>
      </c>
      <c r="D541" s="28" t="s">
        <v>275</v>
      </c>
      <c r="E541" s="28" t="s">
        <v>191</v>
      </c>
      <c r="F541" s="28">
        <v>147055</v>
      </c>
      <c r="G541" s="51"/>
      <c r="H541" s="51"/>
      <c r="I541" s="52" t="s">
        <v>72</v>
      </c>
    </row>
    <row r="542" spans="1:9" x14ac:dyDescent="0.25">
      <c r="A542" s="28">
        <v>541</v>
      </c>
      <c r="B542" s="28" t="s">
        <v>607</v>
      </c>
      <c r="C542" s="28" t="s">
        <v>626</v>
      </c>
      <c r="D542" s="28" t="s">
        <v>275</v>
      </c>
      <c r="E542" s="28" t="s">
        <v>646</v>
      </c>
      <c r="F542" s="28">
        <v>147055</v>
      </c>
      <c r="G542" s="51">
        <v>1000615670</v>
      </c>
      <c r="H542" s="51">
        <v>3212927693</v>
      </c>
      <c r="I542" s="52" t="s">
        <v>72</v>
      </c>
    </row>
    <row r="543" spans="1:9" x14ac:dyDescent="0.25">
      <c r="A543" s="28">
        <v>542</v>
      </c>
      <c r="B543" s="28" t="s">
        <v>607</v>
      </c>
      <c r="C543" s="28" t="s">
        <v>626</v>
      </c>
      <c r="D543" s="28" t="s">
        <v>275</v>
      </c>
      <c r="E543" s="28" t="s">
        <v>647</v>
      </c>
      <c r="F543" s="28">
        <v>147055</v>
      </c>
      <c r="G543" s="51">
        <v>79333998</v>
      </c>
      <c r="H543" s="51">
        <v>3012684353</v>
      </c>
      <c r="I543" s="52" t="s">
        <v>72</v>
      </c>
    </row>
    <row r="544" spans="1:9" x14ac:dyDescent="0.25">
      <c r="A544" s="28">
        <v>543</v>
      </c>
      <c r="B544" s="28" t="s">
        <v>607</v>
      </c>
      <c r="C544" s="28" t="s">
        <v>626</v>
      </c>
      <c r="D544" s="28" t="s">
        <v>275</v>
      </c>
      <c r="E544" s="28" t="s">
        <v>648</v>
      </c>
      <c r="F544" s="28">
        <v>147055</v>
      </c>
      <c r="G544" s="51"/>
      <c r="H544" s="51">
        <v>3202165538</v>
      </c>
      <c r="I544" s="52" t="s">
        <v>72</v>
      </c>
    </row>
    <row r="545" spans="1:9" x14ac:dyDescent="0.25">
      <c r="A545" s="28">
        <v>544</v>
      </c>
      <c r="B545" s="28" t="s">
        <v>607</v>
      </c>
      <c r="C545" s="28" t="s">
        <v>626</v>
      </c>
      <c r="D545" s="28" t="s">
        <v>275</v>
      </c>
      <c r="E545" s="28" t="s">
        <v>649</v>
      </c>
      <c r="F545" s="28">
        <v>147055</v>
      </c>
      <c r="G545" s="51">
        <v>80119182</v>
      </c>
      <c r="H545" s="51">
        <v>3502091800</v>
      </c>
      <c r="I545" s="52" t="s">
        <v>72</v>
      </c>
    </row>
    <row r="546" spans="1:9" x14ac:dyDescent="0.25">
      <c r="A546" s="28">
        <v>545</v>
      </c>
      <c r="B546" s="28" t="s">
        <v>607</v>
      </c>
      <c r="C546" s="28" t="s">
        <v>626</v>
      </c>
      <c r="D546" s="28" t="s">
        <v>275</v>
      </c>
      <c r="E546" s="28" t="s">
        <v>650</v>
      </c>
      <c r="F546" s="28">
        <v>147055</v>
      </c>
      <c r="G546" s="51">
        <v>79972375</v>
      </c>
      <c r="H546" s="51">
        <v>3112814465</v>
      </c>
      <c r="I546" s="52" t="s">
        <v>72</v>
      </c>
    </row>
    <row r="547" spans="1:9" x14ac:dyDescent="0.25">
      <c r="A547" s="28">
        <v>546</v>
      </c>
      <c r="B547" s="28" t="s">
        <v>607</v>
      </c>
      <c r="C547" s="28" t="s">
        <v>626</v>
      </c>
      <c r="D547" s="28" t="s">
        <v>275</v>
      </c>
      <c r="E547" s="28" t="s">
        <v>651</v>
      </c>
      <c r="F547" s="28">
        <v>147055</v>
      </c>
      <c r="G547" s="51">
        <v>1023898202</v>
      </c>
      <c r="H547" s="51">
        <v>3222340051</v>
      </c>
      <c r="I547" s="52" t="s">
        <v>72</v>
      </c>
    </row>
    <row r="548" spans="1:9" x14ac:dyDescent="0.25">
      <c r="A548" s="28">
        <v>547</v>
      </c>
      <c r="B548" s="28" t="s">
        <v>607</v>
      </c>
      <c r="C548" s="28" t="s">
        <v>626</v>
      </c>
      <c r="D548" s="28" t="s">
        <v>275</v>
      </c>
      <c r="E548" s="28" t="s">
        <v>652</v>
      </c>
      <c r="F548" s="28">
        <v>147055</v>
      </c>
      <c r="G548" s="51"/>
      <c r="H548" s="51">
        <v>3115596948</v>
      </c>
      <c r="I548" s="52" t="s">
        <v>72</v>
      </c>
    </row>
    <row r="549" spans="1:9" x14ac:dyDescent="0.25">
      <c r="A549" s="28">
        <v>548</v>
      </c>
      <c r="B549" s="28" t="s">
        <v>607</v>
      </c>
      <c r="C549" s="28" t="s">
        <v>626</v>
      </c>
      <c r="D549" s="28" t="s">
        <v>275</v>
      </c>
      <c r="E549" s="28" t="s">
        <v>654</v>
      </c>
      <c r="F549" s="28">
        <v>147055</v>
      </c>
      <c r="G549" s="51"/>
      <c r="H549" s="51">
        <v>3209942873</v>
      </c>
      <c r="I549" s="52" t="s">
        <v>72</v>
      </c>
    </row>
    <row r="550" spans="1:9" x14ac:dyDescent="0.25">
      <c r="A550" s="28">
        <v>549</v>
      </c>
      <c r="B550" s="28" t="s">
        <v>607</v>
      </c>
      <c r="C550" s="28" t="s">
        <v>626</v>
      </c>
      <c r="D550" s="28" t="s">
        <v>275</v>
      </c>
      <c r="E550" s="28" t="s">
        <v>191</v>
      </c>
      <c r="F550" s="28">
        <v>147055</v>
      </c>
      <c r="G550" s="51"/>
      <c r="H550" s="51"/>
      <c r="I550" s="52" t="s">
        <v>72</v>
      </c>
    </row>
    <row r="551" spans="1:9" x14ac:dyDescent="0.25">
      <c r="A551" s="28">
        <v>550</v>
      </c>
      <c r="B551" s="28" t="s">
        <v>607</v>
      </c>
      <c r="C551" s="28" t="s">
        <v>626</v>
      </c>
      <c r="D551" s="28" t="s">
        <v>275</v>
      </c>
      <c r="E551" s="28" t="s">
        <v>191</v>
      </c>
      <c r="F551" s="28">
        <v>147055</v>
      </c>
      <c r="G551" s="51"/>
      <c r="H551" s="51"/>
      <c r="I551" s="52" t="s">
        <v>72</v>
      </c>
    </row>
    <row r="552" spans="1:9" x14ac:dyDescent="0.25">
      <c r="A552" s="28">
        <v>551</v>
      </c>
      <c r="B552" s="28" t="s">
        <v>607</v>
      </c>
      <c r="C552" s="28" t="s">
        <v>653</v>
      </c>
      <c r="D552" s="28" t="s">
        <v>275</v>
      </c>
      <c r="E552" s="28" t="s">
        <v>657</v>
      </c>
      <c r="F552" s="28">
        <v>147058</v>
      </c>
      <c r="G552" s="51">
        <v>79693753</v>
      </c>
      <c r="H552" s="51">
        <v>3004181851</v>
      </c>
      <c r="I552" s="52" t="s">
        <v>72</v>
      </c>
    </row>
    <row r="553" spans="1:9" x14ac:dyDescent="0.25">
      <c r="A553" s="28">
        <v>552</v>
      </c>
      <c r="B553" s="28" t="s">
        <v>607</v>
      </c>
      <c r="C553" s="28" t="s">
        <v>653</v>
      </c>
      <c r="D553" s="28" t="s">
        <v>275</v>
      </c>
      <c r="E553" s="28" t="s">
        <v>658</v>
      </c>
      <c r="F553" s="28">
        <v>147204</v>
      </c>
      <c r="G553" s="51"/>
      <c r="H553" s="51">
        <v>3125421530</v>
      </c>
      <c r="I553" s="52" t="s">
        <v>72</v>
      </c>
    </row>
    <row r="554" spans="1:9" x14ac:dyDescent="0.25">
      <c r="A554" s="28">
        <v>553</v>
      </c>
      <c r="B554" s="28" t="s">
        <v>607</v>
      </c>
      <c r="C554" s="28" t="s">
        <v>655</v>
      </c>
      <c r="D554" s="28" t="s">
        <v>275</v>
      </c>
      <c r="E554" s="28" t="s">
        <v>659</v>
      </c>
      <c r="F554" s="28">
        <v>147058</v>
      </c>
      <c r="G554" s="51">
        <v>1140881134</v>
      </c>
      <c r="H554" s="51">
        <v>3163314793</v>
      </c>
      <c r="I554" s="52" t="s">
        <v>72</v>
      </c>
    </row>
    <row r="555" spans="1:9" x14ac:dyDescent="0.25">
      <c r="A555" s="28">
        <v>554</v>
      </c>
      <c r="B555" s="28" t="s">
        <v>607</v>
      </c>
      <c r="C555" s="28" t="s">
        <v>656</v>
      </c>
      <c r="D555" s="28" t="s">
        <v>275</v>
      </c>
      <c r="E555" s="28" t="s">
        <v>660</v>
      </c>
      <c r="F555" s="28">
        <v>147058</v>
      </c>
      <c r="G555" s="51">
        <v>1081793054</v>
      </c>
      <c r="H555" s="51">
        <v>3017741778</v>
      </c>
      <c r="I555" s="52" t="s">
        <v>72</v>
      </c>
    </row>
    <row r="556" spans="1:9" x14ac:dyDescent="0.25">
      <c r="A556" s="28">
        <v>555</v>
      </c>
      <c r="B556" s="28" t="s">
        <v>607</v>
      </c>
      <c r="C556" s="28" t="s">
        <v>656</v>
      </c>
      <c r="D556" s="28" t="s">
        <v>275</v>
      </c>
      <c r="E556" s="28" t="s">
        <v>661</v>
      </c>
      <c r="F556" s="28">
        <v>147190</v>
      </c>
      <c r="G556" s="51">
        <v>46377192</v>
      </c>
      <c r="H556" s="51">
        <v>3123787392</v>
      </c>
      <c r="I556" s="52" t="s">
        <v>72</v>
      </c>
    </row>
    <row r="557" spans="1:9" x14ac:dyDescent="0.25">
      <c r="A557" s="28">
        <v>556</v>
      </c>
      <c r="B557" s="28" t="s">
        <v>607</v>
      </c>
      <c r="C557" s="28" t="s">
        <v>656</v>
      </c>
      <c r="D557" s="28" t="s">
        <v>275</v>
      </c>
      <c r="E557" s="28" t="s">
        <v>662</v>
      </c>
      <c r="F557" s="28">
        <v>147204</v>
      </c>
      <c r="G557" s="51">
        <v>53067026</v>
      </c>
      <c r="H557" s="51">
        <v>3133163175</v>
      </c>
      <c r="I557" s="52" t="s">
        <v>72</v>
      </c>
    </row>
    <row r="558" spans="1:9" x14ac:dyDescent="0.25">
      <c r="A558" s="28">
        <v>557</v>
      </c>
      <c r="B558" s="28" t="s">
        <v>607</v>
      </c>
      <c r="C558" s="28" t="s">
        <v>626</v>
      </c>
      <c r="D558" s="28" t="s">
        <v>275</v>
      </c>
      <c r="E558" s="28" t="s">
        <v>191</v>
      </c>
      <c r="F558" s="28">
        <v>147055</v>
      </c>
      <c r="G558" s="51"/>
      <c r="H558" s="51"/>
      <c r="I558" s="52" t="s">
        <v>72</v>
      </c>
    </row>
    <row r="559" spans="1:9" x14ac:dyDescent="0.25">
      <c r="A559" s="28">
        <v>558</v>
      </c>
      <c r="B559" s="28" t="s">
        <v>607</v>
      </c>
      <c r="C559" s="28" t="s">
        <v>626</v>
      </c>
      <c r="D559" s="28" t="s">
        <v>275</v>
      </c>
      <c r="E559" s="28" t="s">
        <v>665</v>
      </c>
      <c r="F559" s="28">
        <v>147134</v>
      </c>
      <c r="G559" s="56"/>
      <c r="H559" s="51"/>
      <c r="I559" s="52" t="s">
        <v>72</v>
      </c>
    </row>
    <row r="560" spans="1:9" x14ac:dyDescent="0.25">
      <c r="A560" s="28">
        <v>559</v>
      </c>
      <c r="B560" s="28" t="s">
        <v>607</v>
      </c>
      <c r="C560" s="28" t="s">
        <v>626</v>
      </c>
      <c r="D560" s="28" t="s">
        <v>275</v>
      </c>
      <c r="E560" s="28" t="s">
        <v>666</v>
      </c>
      <c r="F560" s="28">
        <v>147134</v>
      </c>
      <c r="G560" s="51">
        <v>79355788</v>
      </c>
      <c r="H560" s="51">
        <v>3192306508</v>
      </c>
      <c r="I560" s="52" t="s">
        <v>72</v>
      </c>
    </row>
    <row r="561" spans="1:9" x14ac:dyDescent="0.25">
      <c r="A561" s="28">
        <v>560</v>
      </c>
      <c r="B561" s="28" t="s">
        <v>607</v>
      </c>
      <c r="C561" s="28" t="s">
        <v>618</v>
      </c>
      <c r="D561" s="28" t="s">
        <v>275</v>
      </c>
      <c r="E561" s="28" t="s">
        <v>667</v>
      </c>
      <c r="F561" s="28">
        <v>147077</v>
      </c>
      <c r="G561" s="51"/>
      <c r="H561" s="51">
        <v>3107974550</v>
      </c>
      <c r="I561" s="52" t="s">
        <v>72</v>
      </c>
    </row>
    <row r="562" spans="1:9" x14ac:dyDescent="0.25">
      <c r="A562" s="28">
        <v>561</v>
      </c>
      <c r="B562" s="28" t="s">
        <v>663</v>
      </c>
      <c r="C562" s="28" t="s">
        <v>664</v>
      </c>
      <c r="D562" s="28" t="s">
        <v>245</v>
      </c>
      <c r="E562" s="28" t="s">
        <v>668</v>
      </c>
      <c r="F562" s="28">
        <v>147889</v>
      </c>
      <c r="G562" s="51">
        <v>1013583154</v>
      </c>
      <c r="H562" s="51">
        <v>3154498843</v>
      </c>
      <c r="I562" s="52" t="s">
        <v>72</v>
      </c>
    </row>
    <row r="563" spans="1:9" x14ac:dyDescent="0.25">
      <c r="A563" s="28">
        <v>562</v>
      </c>
      <c r="B563" s="28" t="s">
        <v>663</v>
      </c>
      <c r="C563" s="28" t="s">
        <v>664</v>
      </c>
      <c r="D563" s="28" t="s">
        <v>245</v>
      </c>
      <c r="E563" s="28" t="s">
        <v>669</v>
      </c>
      <c r="F563" s="28">
        <v>147889</v>
      </c>
      <c r="G563" s="51">
        <v>79608827</v>
      </c>
      <c r="H563" s="51">
        <v>3112835331</v>
      </c>
      <c r="I563" s="52" t="s">
        <v>72</v>
      </c>
    </row>
    <row r="564" spans="1:9" x14ac:dyDescent="0.25">
      <c r="A564" s="28">
        <v>563</v>
      </c>
      <c r="B564" s="28" t="s">
        <v>663</v>
      </c>
      <c r="C564" s="28" t="s">
        <v>664</v>
      </c>
      <c r="D564" s="28" t="s">
        <v>245</v>
      </c>
      <c r="E564" s="28" t="s">
        <v>670</v>
      </c>
      <c r="F564" s="28">
        <v>147889</v>
      </c>
      <c r="G564" s="51">
        <v>1023895084</v>
      </c>
      <c r="H564" s="51">
        <v>3164539988</v>
      </c>
      <c r="I564" s="52" t="s">
        <v>72</v>
      </c>
    </row>
    <row r="565" spans="1:9" x14ac:dyDescent="0.25">
      <c r="A565" s="28">
        <v>564</v>
      </c>
      <c r="B565" s="28" t="s">
        <v>663</v>
      </c>
      <c r="C565" s="28" t="s">
        <v>664</v>
      </c>
      <c r="D565" s="28" t="s">
        <v>245</v>
      </c>
      <c r="E565" s="28" t="s">
        <v>671</v>
      </c>
      <c r="F565" s="28">
        <v>147889</v>
      </c>
      <c r="G565" s="51">
        <v>1000832766</v>
      </c>
      <c r="H565" s="51">
        <v>3024034489</v>
      </c>
      <c r="I565" s="52" t="s">
        <v>72</v>
      </c>
    </row>
    <row r="566" spans="1:9" x14ac:dyDescent="0.25">
      <c r="A566" s="28">
        <v>565</v>
      </c>
      <c r="B566" s="28" t="s">
        <v>663</v>
      </c>
      <c r="C566" s="28" t="s">
        <v>664</v>
      </c>
      <c r="D566" s="28" t="s">
        <v>245</v>
      </c>
      <c r="E566" s="28" t="s">
        <v>672</v>
      </c>
      <c r="F566" s="28">
        <v>147887</v>
      </c>
      <c r="G566" s="51"/>
      <c r="H566" s="51">
        <v>3115228204</v>
      </c>
      <c r="I566" s="52" t="s">
        <v>72</v>
      </c>
    </row>
    <row r="567" spans="1:9" x14ac:dyDescent="0.25">
      <c r="A567" s="28">
        <v>566</v>
      </c>
      <c r="B567" s="28" t="s">
        <v>663</v>
      </c>
      <c r="C567" s="28" t="s">
        <v>664</v>
      </c>
      <c r="D567" s="28" t="s">
        <v>245</v>
      </c>
      <c r="E567" s="28" t="s">
        <v>673</v>
      </c>
      <c r="F567" s="28">
        <v>147888</v>
      </c>
      <c r="G567" s="51">
        <v>79220699</v>
      </c>
      <c r="H567" s="51">
        <v>3012495520</v>
      </c>
      <c r="I567" s="52" t="s">
        <v>72</v>
      </c>
    </row>
    <row r="568" spans="1:9" x14ac:dyDescent="0.25">
      <c r="A568" s="28">
        <v>567</v>
      </c>
      <c r="B568" s="28" t="s">
        <v>663</v>
      </c>
      <c r="C568" s="28" t="s">
        <v>664</v>
      </c>
      <c r="D568" s="28" t="s">
        <v>245</v>
      </c>
      <c r="E568" s="28" t="s">
        <v>674</v>
      </c>
      <c r="F568" s="28">
        <v>147887</v>
      </c>
      <c r="G568" s="51"/>
      <c r="H568" s="51">
        <v>3214900492</v>
      </c>
      <c r="I568" s="52" t="s">
        <v>72</v>
      </c>
    </row>
    <row r="569" spans="1:9" x14ac:dyDescent="0.25">
      <c r="A569" s="28">
        <v>568</v>
      </c>
      <c r="B569" s="28" t="s">
        <v>663</v>
      </c>
      <c r="C569" s="28" t="s">
        <v>664</v>
      </c>
      <c r="D569" s="28" t="s">
        <v>245</v>
      </c>
      <c r="E569" s="28" t="s">
        <v>675</v>
      </c>
      <c r="F569" s="28">
        <v>147887</v>
      </c>
      <c r="G569" s="51"/>
      <c r="H569" s="51">
        <v>3144646461</v>
      </c>
      <c r="I569" s="52" t="s">
        <v>72</v>
      </c>
    </row>
    <row r="570" spans="1:9" x14ac:dyDescent="0.25">
      <c r="A570" s="28">
        <v>569</v>
      </c>
      <c r="B570" s="28" t="s">
        <v>663</v>
      </c>
      <c r="C570" s="28" t="s">
        <v>664</v>
      </c>
      <c r="D570" s="28" t="s">
        <v>245</v>
      </c>
      <c r="E570" s="28" t="s">
        <v>676</v>
      </c>
      <c r="F570" s="28">
        <v>147887</v>
      </c>
      <c r="G570" s="51">
        <v>79492725</v>
      </c>
      <c r="H570" s="51">
        <v>3122641036</v>
      </c>
      <c r="I570" s="52" t="s">
        <v>72</v>
      </c>
    </row>
    <row r="571" spans="1:9" x14ac:dyDescent="0.25">
      <c r="A571" s="28">
        <v>570</v>
      </c>
      <c r="B571" s="28" t="s">
        <v>663</v>
      </c>
      <c r="C571" s="28" t="s">
        <v>664</v>
      </c>
      <c r="D571" s="28" t="s">
        <v>245</v>
      </c>
      <c r="E571" s="28" t="s">
        <v>677</v>
      </c>
      <c r="F571" s="28">
        <v>147887</v>
      </c>
      <c r="G571" s="51">
        <v>80811278</v>
      </c>
      <c r="H571" s="51" t="s">
        <v>1125</v>
      </c>
      <c r="I571" s="52" t="s">
        <v>72</v>
      </c>
    </row>
    <row r="572" spans="1:9" x14ac:dyDescent="0.25">
      <c r="A572" s="28">
        <v>571</v>
      </c>
      <c r="B572" s="28" t="s">
        <v>663</v>
      </c>
      <c r="C572" s="28" t="s">
        <v>664</v>
      </c>
      <c r="D572" s="28" t="s">
        <v>245</v>
      </c>
      <c r="E572" s="28" t="s">
        <v>678</v>
      </c>
      <c r="F572" s="28">
        <v>147948</v>
      </c>
      <c r="G572" s="51"/>
      <c r="H572" s="51">
        <v>3132671600</v>
      </c>
      <c r="I572" s="52" t="s">
        <v>72</v>
      </c>
    </row>
    <row r="573" spans="1:9" x14ac:dyDescent="0.25">
      <c r="A573" s="28">
        <v>572</v>
      </c>
      <c r="B573" s="28" t="s">
        <v>663</v>
      </c>
      <c r="C573" s="28" t="s">
        <v>664</v>
      </c>
      <c r="D573" s="28" t="s">
        <v>245</v>
      </c>
      <c r="E573" s="28" t="s">
        <v>679</v>
      </c>
      <c r="F573" s="28">
        <v>147888</v>
      </c>
      <c r="G573" s="51">
        <v>7223148</v>
      </c>
      <c r="H573" s="51">
        <v>3203467006</v>
      </c>
      <c r="I573" s="52" t="s">
        <v>72</v>
      </c>
    </row>
    <row r="574" spans="1:9" x14ac:dyDescent="0.25">
      <c r="A574" s="28">
        <v>573</v>
      </c>
      <c r="B574" s="28" t="s">
        <v>663</v>
      </c>
      <c r="C574" s="28" t="s">
        <v>664</v>
      </c>
      <c r="D574" s="28" t="s">
        <v>245</v>
      </c>
      <c r="E574" s="28" t="s">
        <v>680</v>
      </c>
      <c r="F574" s="28">
        <v>147889</v>
      </c>
      <c r="G574" s="51">
        <v>63498440</v>
      </c>
      <c r="H574" s="51">
        <v>3114840268</v>
      </c>
      <c r="I574" s="52" t="s">
        <v>72</v>
      </c>
    </row>
    <row r="575" spans="1:9" x14ac:dyDescent="0.25">
      <c r="A575" s="28">
        <v>574</v>
      </c>
      <c r="B575" s="28" t="s">
        <v>663</v>
      </c>
      <c r="C575" s="28" t="s">
        <v>664</v>
      </c>
      <c r="D575" s="28" t="s">
        <v>245</v>
      </c>
      <c r="E575" s="28" t="s">
        <v>681</v>
      </c>
      <c r="F575" s="28">
        <v>147890</v>
      </c>
      <c r="G575" s="51">
        <v>1023865164</v>
      </c>
      <c r="H575" s="51">
        <v>3057523442</v>
      </c>
      <c r="I575" s="52" t="s">
        <v>72</v>
      </c>
    </row>
    <row r="576" spans="1:9" x14ac:dyDescent="0.25">
      <c r="A576" s="28">
        <v>575</v>
      </c>
      <c r="B576" s="28" t="s">
        <v>663</v>
      </c>
      <c r="C576" s="28" t="s">
        <v>664</v>
      </c>
      <c r="D576" s="28" t="s">
        <v>245</v>
      </c>
      <c r="E576" s="28" t="s">
        <v>682</v>
      </c>
      <c r="F576" s="28">
        <v>147941</v>
      </c>
      <c r="G576" s="51">
        <v>1031174487</v>
      </c>
      <c r="H576" s="51">
        <v>3224490743</v>
      </c>
      <c r="I576" s="52" t="s">
        <v>72</v>
      </c>
    </row>
    <row r="577" spans="1:9" x14ac:dyDescent="0.25">
      <c r="A577" s="28">
        <v>576</v>
      </c>
      <c r="B577" s="28" t="s">
        <v>663</v>
      </c>
      <c r="C577" s="28" t="s">
        <v>664</v>
      </c>
      <c r="D577" s="28" t="s">
        <v>245</v>
      </c>
      <c r="E577" s="28" t="s">
        <v>683</v>
      </c>
      <c r="F577" s="28">
        <v>148005</v>
      </c>
      <c r="G577" s="51">
        <v>13509148</v>
      </c>
      <c r="H577" s="51">
        <v>3123630507</v>
      </c>
      <c r="I577" s="52" t="s">
        <v>72</v>
      </c>
    </row>
    <row r="578" spans="1:9" x14ac:dyDescent="0.25">
      <c r="A578" s="28">
        <v>577</v>
      </c>
      <c r="B578" s="28" t="s">
        <v>663</v>
      </c>
      <c r="C578" s="28" t="s">
        <v>664</v>
      </c>
      <c r="D578" s="28" t="s">
        <v>245</v>
      </c>
      <c r="E578" s="28" t="s">
        <v>684</v>
      </c>
      <c r="F578" s="28">
        <v>147890</v>
      </c>
      <c r="G578" s="51">
        <v>1026559578</v>
      </c>
      <c r="H578" s="51">
        <v>3215943800</v>
      </c>
      <c r="I578" s="52" t="s">
        <v>72</v>
      </c>
    </row>
    <row r="579" spans="1:9" x14ac:dyDescent="0.25">
      <c r="A579" s="28">
        <v>578</v>
      </c>
      <c r="B579" s="28" t="s">
        <v>663</v>
      </c>
      <c r="C579" s="28" t="s">
        <v>664</v>
      </c>
      <c r="D579" s="28" t="s">
        <v>245</v>
      </c>
      <c r="E579" s="28" t="s">
        <v>685</v>
      </c>
      <c r="F579" s="28">
        <v>147941</v>
      </c>
      <c r="G579" s="51">
        <v>1026302342</v>
      </c>
      <c r="H579" s="51">
        <v>3106885102</v>
      </c>
      <c r="I579" s="52" t="s">
        <v>72</v>
      </c>
    </row>
    <row r="580" spans="1:9" x14ac:dyDescent="0.25">
      <c r="A580" s="28">
        <v>579</v>
      </c>
      <c r="B580" s="28" t="s">
        <v>663</v>
      </c>
      <c r="C580" s="28" t="s">
        <v>664</v>
      </c>
      <c r="D580" s="28" t="s">
        <v>245</v>
      </c>
      <c r="E580" s="28" t="s">
        <v>686</v>
      </c>
      <c r="F580" s="28">
        <v>147890</v>
      </c>
      <c r="G580" s="51">
        <v>79876508</v>
      </c>
      <c r="H580" s="51">
        <v>3115926870</v>
      </c>
      <c r="I580" s="52" t="s">
        <v>72</v>
      </c>
    </row>
    <row r="581" spans="1:9" x14ac:dyDescent="0.25">
      <c r="A581" s="28">
        <v>580</v>
      </c>
      <c r="B581" s="28" t="s">
        <v>663</v>
      </c>
      <c r="C581" s="28" t="s">
        <v>664</v>
      </c>
      <c r="D581" s="28" t="s">
        <v>245</v>
      </c>
      <c r="E581" s="28" t="s">
        <v>687</v>
      </c>
      <c r="F581" s="28">
        <v>148005</v>
      </c>
      <c r="G581" s="51">
        <v>80756885</v>
      </c>
      <c r="H581" s="51">
        <v>3225697142</v>
      </c>
      <c r="I581" s="52" t="s">
        <v>72</v>
      </c>
    </row>
    <row r="582" spans="1:9" x14ac:dyDescent="0.25">
      <c r="A582" s="28">
        <v>581</v>
      </c>
      <c r="B582" s="28" t="s">
        <v>663</v>
      </c>
      <c r="C582" s="28" t="s">
        <v>664</v>
      </c>
      <c r="D582" s="28" t="s">
        <v>245</v>
      </c>
      <c r="E582" s="28" t="s">
        <v>688</v>
      </c>
      <c r="F582" s="28">
        <v>147888</v>
      </c>
      <c r="G582" s="51">
        <v>52714350</v>
      </c>
      <c r="H582" s="51">
        <v>3164808678</v>
      </c>
      <c r="I582" s="52" t="s">
        <v>72</v>
      </c>
    </row>
    <row r="583" spans="1:9" x14ac:dyDescent="0.25">
      <c r="A583" s="28">
        <v>582</v>
      </c>
      <c r="B583" s="28" t="s">
        <v>663</v>
      </c>
      <c r="C583" s="28" t="s">
        <v>664</v>
      </c>
      <c r="D583" s="28" t="s">
        <v>245</v>
      </c>
      <c r="E583" s="28" t="s">
        <v>689</v>
      </c>
      <c r="F583" s="28">
        <v>147948</v>
      </c>
      <c r="G583" s="51">
        <v>1023868728</v>
      </c>
      <c r="H583" s="51" t="s">
        <v>1380</v>
      </c>
      <c r="I583" s="52" t="s">
        <v>72</v>
      </c>
    </row>
    <row r="584" spans="1:9" x14ac:dyDescent="0.25">
      <c r="A584" s="28">
        <v>583</v>
      </c>
      <c r="B584" s="28" t="s">
        <v>663</v>
      </c>
      <c r="C584" s="28" t="s">
        <v>664</v>
      </c>
      <c r="D584" s="28" t="s">
        <v>245</v>
      </c>
      <c r="E584" s="28" t="s">
        <v>690</v>
      </c>
      <c r="F584" s="28">
        <v>147888</v>
      </c>
      <c r="G584" s="51">
        <v>1026596208</v>
      </c>
      <c r="H584" s="51">
        <v>3175353620</v>
      </c>
      <c r="I584" s="52" t="s">
        <v>72</v>
      </c>
    </row>
    <row r="585" spans="1:9" x14ac:dyDescent="0.25">
      <c r="A585" s="28">
        <v>584</v>
      </c>
      <c r="B585" s="28" t="s">
        <v>663</v>
      </c>
      <c r="C585" s="28" t="s">
        <v>664</v>
      </c>
      <c r="D585" s="28" t="s">
        <v>245</v>
      </c>
      <c r="E585" s="28" t="s">
        <v>691</v>
      </c>
      <c r="F585" s="28">
        <v>147888</v>
      </c>
      <c r="G585" s="51">
        <v>1030551121</v>
      </c>
      <c r="H585" s="51">
        <v>3185642788</v>
      </c>
      <c r="I585" s="52" t="s">
        <v>72</v>
      </c>
    </row>
    <row r="586" spans="1:9" x14ac:dyDescent="0.25">
      <c r="A586" s="28">
        <v>585</v>
      </c>
      <c r="B586" s="28" t="s">
        <v>663</v>
      </c>
      <c r="C586" s="28" t="s">
        <v>664</v>
      </c>
      <c r="D586" s="28" t="s">
        <v>245</v>
      </c>
      <c r="E586" s="28" t="s">
        <v>692</v>
      </c>
      <c r="F586" s="28">
        <v>148003</v>
      </c>
      <c r="G586" s="51">
        <v>24585860</v>
      </c>
      <c r="H586" s="51">
        <v>3155640348</v>
      </c>
      <c r="I586" s="52" t="s">
        <v>72</v>
      </c>
    </row>
    <row r="587" spans="1:9" x14ac:dyDescent="0.25">
      <c r="A587" s="28">
        <v>586</v>
      </c>
      <c r="B587" s="28" t="s">
        <v>663</v>
      </c>
      <c r="C587" s="28" t="s">
        <v>664</v>
      </c>
      <c r="D587" s="28" t="s">
        <v>245</v>
      </c>
      <c r="E587" s="28" t="s">
        <v>693</v>
      </c>
      <c r="F587" s="28">
        <v>147887</v>
      </c>
      <c r="G587" s="51"/>
      <c r="H587" s="51" t="s">
        <v>1112</v>
      </c>
      <c r="I587" s="52" t="s">
        <v>72</v>
      </c>
    </row>
    <row r="588" spans="1:9" x14ac:dyDescent="0.25">
      <c r="A588" s="28">
        <v>587</v>
      </c>
      <c r="B588" s="28" t="s">
        <v>663</v>
      </c>
      <c r="C588" s="28" t="s">
        <v>664</v>
      </c>
      <c r="D588" s="28" t="s">
        <v>245</v>
      </c>
      <c r="E588" s="28" t="s">
        <v>694</v>
      </c>
      <c r="F588" s="28">
        <v>147887</v>
      </c>
      <c r="G588" s="51"/>
      <c r="H588" s="51">
        <v>3144742614</v>
      </c>
      <c r="I588" s="52" t="s">
        <v>72</v>
      </c>
    </row>
    <row r="589" spans="1:9" x14ac:dyDescent="0.25">
      <c r="A589" s="28">
        <v>588</v>
      </c>
      <c r="B589" s="28" t="s">
        <v>663</v>
      </c>
      <c r="C589" s="28" t="s">
        <v>664</v>
      </c>
      <c r="D589" s="28" t="s">
        <v>245</v>
      </c>
      <c r="E589" s="28" t="s">
        <v>697</v>
      </c>
      <c r="F589" s="28">
        <v>147888</v>
      </c>
      <c r="G589" s="51">
        <v>64589205</v>
      </c>
      <c r="H589" s="51">
        <v>30082377632</v>
      </c>
      <c r="I589" s="52" t="s">
        <v>72</v>
      </c>
    </row>
    <row r="590" spans="1:9" x14ac:dyDescent="0.25">
      <c r="A590" s="28">
        <v>589</v>
      </c>
      <c r="B590" s="28" t="s">
        <v>663</v>
      </c>
      <c r="C590" s="28" t="s">
        <v>664</v>
      </c>
      <c r="D590" s="28" t="s">
        <v>245</v>
      </c>
      <c r="E590" s="28" t="s">
        <v>699</v>
      </c>
      <c r="F590" s="28">
        <v>147890</v>
      </c>
      <c r="G590" s="51"/>
      <c r="H590" s="51">
        <v>3214305208</v>
      </c>
      <c r="I590" s="52" t="s">
        <v>72</v>
      </c>
    </row>
    <row r="591" spans="1:9" x14ac:dyDescent="0.25">
      <c r="A591" s="28">
        <v>590</v>
      </c>
      <c r="B591" s="28" t="s">
        <v>663</v>
      </c>
      <c r="C591" s="28" t="s">
        <v>664</v>
      </c>
      <c r="D591" s="28" t="s">
        <v>245</v>
      </c>
      <c r="E591" s="28" t="s">
        <v>701</v>
      </c>
      <c r="F591" s="28">
        <v>148003</v>
      </c>
      <c r="G591" s="51">
        <v>1102720630</v>
      </c>
      <c r="H591" s="51">
        <v>3507096673</v>
      </c>
      <c r="I591" s="52" t="s">
        <v>72</v>
      </c>
    </row>
    <row r="592" spans="1:9" x14ac:dyDescent="0.25">
      <c r="A592" s="28">
        <v>591</v>
      </c>
      <c r="B592" s="28" t="s">
        <v>663</v>
      </c>
      <c r="C592" s="28" t="s">
        <v>664</v>
      </c>
      <c r="D592" s="28" t="s">
        <v>245</v>
      </c>
      <c r="E592" s="28" t="s">
        <v>703</v>
      </c>
      <c r="F592" s="28">
        <v>147888</v>
      </c>
      <c r="G592" s="51">
        <v>19587969</v>
      </c>
      <c r="H592" s="51">
        <v>3003374600</v>
      </c>
      <c r="I592" s="52" t="s">
        <v>72</v>
      </c>
    </row>
    <row r="593" spans="1:9" x14ac:dyDescent="0.25">
      <c r="A593" s="28">
        <v>592</v>
      </c>
      <c r="B593" s="28" t="s">
        <v>695</v>
      </c>
      <c r="C593" s="28" t="s">
        <v>696</v>
      </c>
      <c r="D593" s="28" t="s">
        <v>245</v>
      </c>
      <c r="E593" s="28" t="s">
        <v>704</v>
      </c>
      <c r="F593" s="28">
        <v>147787</v>
      </c>
      <c r="G593" s="51">
        <v>1031137085</v>
      </c>
      <c r="H593" s="51">
        <v>3102099955</v>
      </c>
      <c r="I593" s="52" t="s">
        <v>72</v>
      </c>
    </row>
    <row r="594" spans="1:9" x14ac:dyDescent="0.25">
      <c r="A594" s="28">
        <v>593</v>
      </c>
      <c r="B594" s="28" t="s">
        <v>695</v>
      </c>
      <c r="C594" s="28" t="s">
        <v>698</v>
      </c>
      <c r="D594" s="28" t="s">
        <v>245</v>
      </c>
      <c r="E594" s="28" t="s">
        <v>706</v>
      </c>
      <c r="F594" s="28">
        <v>147881</v>
      </c>
      <c r="G594" s="51"/>
      <c r="H594" s="51">
        <v>3043534218</v>
      </c>
      <c r="I594" s="52" t="s">
        <v>72</v>
      </c>
    </row>
    <row r="595" spans="1:9" x14ac:dyDescent="0.25">
      <c r="A595" s="28">
        <v>594</v>
      </c>
      <c r="B595" s="28" t="s">
        <v>695</v>
      </c>
      <c r="C595" s="28" t="s">
        <v>700</v>
      </c>
      <c r="D595" s="28" t="s">
        <v>245</v>
      </c>
      <c r="E595" s="28" t="s">
        <v>708</v>
      </c>
      <c r="F595" s="28">
        <v>147881</v>
      </c>
      <c r="G595" s="51">
        <v>1103364837</v>
      </c>
      <c r="H595" s="51">
        <v>3188860388</v>
      </c>
      <c r="I595" s="52" t="s">
        <v>72</v>
      </c>
    </row>
    <row r="596" spans="1:9" x14ac:dyDescent="0.25">
      <c r="A596" s="28">
        <v>595</v>
      </c>
      <c r="B596" s="28" t="s">
        <v>695</v>
      </c>
      <c r="C596" s="28" t="s">
        <v>702</v>
      </c>
      <c r="D596" s="28" t="s">
        <v>245</v>
      </c>
      <c r="E596" s="28" t="s">
        <v>709</v>
      </c>
      <c r="F596" s="28">
        <v>147878</v>
      </c>
      <c r="G596" s="51">
        <v>7184515</v>
      </c>
      <c r="H596" s="51">
        <v>3202068186</v>
      </c>
      <c r="I596" s="52" t="s">
        <v>72</v>
      </c>
    </row>
    <row r="597" spans="1:9" x14ac:dyDescent="0.25">
      <c r="A597" s="28">
        <v>596</v>
      </c>
      <c r="B597" s="28" t="s">
        <v>695</v>
      </c>
      <c r="C597" s="28" t="s">
        <v>702</v>
      </c>
      <c r="D597" s="28" t="s">
        <v>245</v>
      </c>
      <c r="E597" s="28" t="s">
        <v>710</v>
      </c>
      <c r="F597" s="28">
        <v>147881</v>
      </c>
      <c r="G597" s="51">
        <v>79565140</v>
      </c>
      <c r="H597" s="51">
        <v>3205213354</v>
      </c>
      <c r="I597" s="52" t="s">
        <v>72</v>
      </c>
    </row>
    <row r="598" spans="1:9" x14ac:dyDescent="0.25">
      <c r="A598" s="28">
        <v>597</v>
      </c>
      <c r="B598" s="28" t="s">
        <v>695</v>
      </c>
      <c r="C598" s="28" t="s">
        <v>705</v>
      </c>
      <c r="D598" s="28" t="s">
        <v>245</v>
      </c>
      <c r="E598" s="28" t="s">
        <v>711</v>
      </c>
      <c r="F598" s="28">
        <v>147881</v>
      </c>
      <c r="G598" s="51">
        <v>1099203372</v>
      </c>
      <c r="H598" s="51">
        <v>3134035200</v>
      </c>
      <c r="I598" s="52" t="s">
        <v>72</v>
      </c>
    </row>
    <row r="599" spans="1:9" x14ac:dyDescent="0.25">
      <c r="A599" s="28">
        <v>598</v>
      </c>
      <c r="B599" s="28" t="s">
        <v>695</v>
      </c>
      <c r="C599" s="28" t="s">
        <v>707</v>
      </c>
      <c r="D599" s="28" t="s">
        <v>245</v>
      </c>
      <c r="E599" s="28" t="s">
        <v>712</v>
      </c>
      <c r="F599" s="28">
        <v>147833</v>
      </c>
      <c r="G599" s="51"/>
      <c r="H599" s="51">
        <v>3012074942</v>
      </c>
      <c r="I599" s="52" t="s">
        <v>69</v>
      </c>
    </row>
    <row r="600" spans="1:9" x14ac:dyDescent="0.25">
      <c r="A600" s="28">
        <v>599</v>
      </c>
      <c r="B600" s="28" t="s">
        <v>695</v>
      </c>
      <c r="C600" s="28" t="s">
        <v>707</v>
      </c>
      <c r="D600" s="28" t="s">
        <v>245</v>
      </c>
      <c r="E600" s="28" t="s">
        <v>713</v>
      </c>
      <c r="F600" s="28">
        <v>147834</v>
      </c>
      <c r="G600" s="51">
        <v>57424778</v>
      </c>
      <c r="H600" s="51">
        <v>3017181681</v>
      </c>
      <c r="I600" s="52" t="s">
        <v>69</v>
      </c>
    </row>
    <row r="601" spans="1:9" x14ac:dyDescent="0.25">
      <c r="A601" s="28">
        <v>600</v>
      </c>
      <c r="B601" s="28" t="s">
        <v>695</v>
      </c>
      <c r="C601" s="28" t="s">
        <v>698</v>
      </c>
      <c r="D601" s="28" t="s">
        <v>245</v>
      </c>
      <c r="E601" s="28" t="s">
        <v>714</v>
      </c>
      <c r="F601" s="28">
        <v>147837</v>
      </c>
      <c r="G601" s="51">
        <v>1033739768</v>
      </c>
      <c r="H601" s="51">
        <v>3108088315</v>
      </c>
      <c r="I601" s="52" t="s">
        <v>69</v>
      </c>
    </row>
    <row r="602" spans="1:9" x14ac:dyDescent="0.25">
      <c r="A602" s="28">
        <v>601</v>
      </c>
      <c r="B602" s="28" t="s">
        <v>695</v>
      </c>
      <c r="C602" s="28" t="s">
        <v>698</v>
      </c>
      <c r="D602" s="28" t="s">
        <v>245</v>
      </c>
      <c r="E602" s="28" t="s">
        <v>715</v>
      </c>
      <c r="F602" s="28">
        <v>147837</v>
      </c>
      <c r="G602" s="51">
        <v>1233889047</v>
      </c>
      <c r="H602" s="51">
        <v>3214714018</v>
      </c>
      <c r="I602" s="52" t="s">
        <v>69</v>
      </c>
    </row>
    <row r="603" spans="1:9" x14ac:dyDescent="0.25">
      <c r="A603" s="28">
        <v>602</v>
      </c>
      <c r="B603" s="28" t="s">
        <v>695</v>
      </c>
      <c r="C603" s="28" t="s">
        <v>698</v>
      </c>
      <c r="D603" s="28" t="s">
        <v>245</v>
      </c>
      <c r="E603" s="28" t="s">
        <v>716</v>
      </c>
      <c r="F603" s="28">
        <v>147837</v>
      </c>
      <c r="G603" s="51"/>
      <c r="H603" s="51">
        <v>3115282223</v>
      </c>
      <c r="I603" s="52" t="s">
        <v>69</v>
      </c>
    </row>
    <row r="604" spans="1:9" x14ac:dyDescent="0.25">
      <c r="A604" s="28">
        <v>603</v>
      </c>
      <c r="B604" s="28" t="s">
        <v>695</v>
      </c>
      <c r="C604" s="28" t="s">
        <v>698</v>
      </c>
      <c r="D604" s="28" t="s">
        <v>245</v>
      </c>
      <c r="E604" s="28" t="s">
        <v>717</v>
      </c>
      <c r="F604" s="28">
        <v>147821</v>
      </c>
      <c r="G604" s="51">
        <v>19456366</v>
      </c>
      <c r="H604" s="51">
        <v>3108526881</v>
      </c>
      <c r="I604" s="52" t="s">
        <v>69</v>
      </c>
    </row>
    <row r="605" spans="1:9" x14ac:dyDescent="0.25">
      <c r="A605" s="28">
        <v>604</v>
      </c>
      <c r="B605" s="28" t="s">
        <v>695</v>
      </c>
      <c r="C605" s="28" t="s">
        <v>700</v>
      </c>
      <c r="D605" s="28" t="s">
        <v>245</v>
      </c>
      <c r="E605" s="28" t="s">
        <v>718</v>
      </c>
      <c r="F605" s="28">
        <v>147837</v>
      </c>
      <c r="G605" s="51">
        <v>1032469409</v>
      </c>
      <c r="H605" s="51">
        <v>3233272969</v>
      </c>
      <c r="I605" s="52" t="s">
        <v>69</v>
      </c>
    </row>
    <row r="606" spans="1:9" x14ac:dyDescent="0.25">
      <c r="A606" s="28">
        <v>605</v>
      </c>
      <c r="B606" s="28" t="s">
        <v>695</v>
      </c>
      <c r="C606" s="28" t="s">
        <v>700</v>
      </c>
      <c r="D606" s="28" t="s">
        <v>245</v>
      </c>
      <c r="E606" s="28" t="s">
        <v>719</v>
      </c>
      <c r="F606" s="28">
        <v>147837</v>
      </c>
      <c r="G606" s="51">
        <v>1013644387</v>
      </c>
      <c r="H606" s="51">
        <v>3212223112</v>
      </c>
      <c r="I606" s="52" t="s">
        <v>69</v>
      </c>
    </row>
    <row r="607" spans="1:9" x14ac:dyDescent="0.25">
      <c r="A607" s="28">
        <v>606</v>
      </c>
      <c r="B607" s="28" t="s">
        <v>695</v>
      </c>
      <c r="C607" s="28" t="s">
        <v>700</v>
      </c>
      <c r="D607" s="28" t="s">
        <v>245</v>
      </c>
      <c r="E607" s="28" t="s">
        <v>720</v>
      </c>
      <c r="F607" s="28">
        <v>147837</v>
      </c>
      <c r="G607" s="51">
        <v>52290242</v>
      </c>
      <c r="H607" s="53">
        <v>3216974848</v>
      </c>
      <c r="I607" s="52" t="s">
        <v>69</v>
      </c>
    </row>
    <row r="608" spans="1:9" x14ac:dyDescent="0.25">
      <c r="A608" s="28">
        <v>607</v>
      </c>
      <c r="B608" s="28" t="s">
        <v>695</v>
      </c>
      <c r="C608" s="28" t="s">
        <v>700</v>
      </c>
      <c r="D608" s="28" t="s">
        <v>245</v>
      </c>
      <c r="E608" s="28" t="s">
        <v>721</v>
      </c>
      <c r="F608" s="28">
        <v>147837</v>
      </c>
      <c r="G608" s="51">
        <v>1082993820</v>
      </c>
      <c r="H608" s="51" t="s">
        <v>2034</v>
      </c>
      <c r="I608" s="52" t="s">
        <v>69</v>
      </c>
    </row>
    <row r="609" spans="1:9" x14ac:dyDescent="0.25">
      <c r="A609" s="28">
        <v>608</v>
      </c>
      <c r="B609" s="28" t="s">
        <v>695</v>
      </c>
      <c r="C609" s="28" t="s">
        <v>700</v>
      </c>
      <c r="D609" s="28" t="s">
        <v>245</v>
      </c>
      <c r="E609" s="28" t="s">
        <v>722</v>
      </c>
      <c r="F609" s="28">
        <v>147821</v>
      </c>
      <c r="G609" s="51">
        <v>52952525</v>
      </c>
      <c r="H609" s="51">
        <v>3103183233</v>
      </c>
      <c r="I609" s="52" t="s">
        <v>69</v>
      </c>
    </row>
    <row r="610" spans="1:9" x14ac:dyDescent="0.25">
      <c r="A610" s="28">
        <v>609</v>
      </c>
      <c r="B610" s="28" t="s">
        <v>695</v>
      </c>
      <c r="C610" s="28" t="s">
        <v>696</v>
      </c>
      <c r="D610" s="28" t="s">
        <v>245</v>
      </c>
      <c r="E610" s="28" t="s">
        <v>723</v>
      </c>
      <c r="F610" s="28">
        <v>147841</v>
      </c>
      <c r="G610" s="51">
        <v>1010224065</v>
      </c>
      <c r="H610" s="51">
        <v>3194949177</v>
      </c>
      <c r="I610" s="52" t="s">
        <v>69</v>
      </c>
    </row>
    <row r="611" spans="1:9" x14ac:dyDescent="0.25">
      <c r="A611" s="28">
        <v>610</v>
      </c>
      <c r="B611" s="28" t="s">
        <v>695</v>
      </c>
      <c r="C611" s="28" t="s">
        <v>696</v>
      </c>
      <c r="D611" s="28" t="s">
        <v>245</v>
      </c>
      <c r="E611" s="28" t="s">
        <v>724</v>
      </c>
      <c r="F611" s="28">
        <v>147841</v>
      </c>
      <c r="G611" s="51">
        <v>52517906</v>
      </c>
      <c r="H611" s="51">
        <v>3105841405</v>
      </c>
      <c r="I611" s="52" t="s">
        <v>69</v>
      </c>
    </row>
    <row r="612" spans="1:9" x14ac:dyDescent="0.25">
      <c r="A612" s="28">
        <v>611</v>
      </c>
      <c r="B612" s="28" t="s">
        <v>695</v>
      </c>
      <c r="C612" s="28" t="s">
        <v>705</v>
      </c>
      <c r="D612" s="28" t="s">
        <v>245</v>
      </c>
      <c r="E612" s="28" t="s">
        <v>725</v>
      </c>
      <c r="F612" s="28">
        <v>147837</v>
      </c>
      <c r="G612" s="51">
        <v>52790989</v>
      </c>
      <c r="H612" s="51">
        <v>3204856877</v>
      </c>
      <c r="I612" s="52" t="s">
        <v>69</v>
      </c>
    </row>
    <row r="613" spans="1:9" x14ac:dyDescent="0.25">
      <c r="A613" s="28">
        <v>612</v>
      </c>
      <c r="B613" s="28" t="s">
        <v>695</v>
      </c>
      <c r="C613" s="28" t="s">
        <v>705</v>
      </c>
      <c r="D613" s="28" t="s">
        <v>245</v>
      </c>
      <c r="E613" s="28" t="s">
        <v>726</v>
      </c>
      <c r="F613" s="28">
        <v>147829</v>
      </c>
      <c r="G613" s="51">
        <v>51922807</v>
      </c>
      <c r="H613" s="51">
        <v>3125321122</v>
      </c>
      <c r="I613" s="52" t="s">
        <v>69</v>
      </c>
    </row>
    <row r="614" spans="1:9" x14ac:dyDescent="0.25">
      <c r="A614" s="28">
        <v>613</v>
      </c>
      <c r="B614" s="28" t="s">
        <v>695</v>
      </c>
      <c r="C614" s="28" t="s">
        <v>705</v>
      </c>
      <c r="D614" s="28" t="s">
        <v>245</v>
      </c>
      <c r="E614" s="28" t="s">
        <v>727</v>
      </c>
      <c r="F614" s="28">
        <v>147829</v>
      </c>
      <c r="G614" s="51">
        <v>79752153</v>
      </c>
      <c r="H614" s="51">
        <v>3506365392</v>
      </c>
      <c r="I614" s="52" t="s">
        <v>69</v>
      </c>
    </row>
    <row r="615" spans="1:9" x14ac:dyDescent="0.25">
      <c r="A615" s="28">
        <v>614</v>
      </c>
      <c r="B615" s="28" t="s">
        <v>695</v>
      </c>
      <c r="C615" s="28" t="s">
        <v>705</v>
      </c>
      <c r="D615" s="28" t="s">
        <v>245</v>
      </c>
      <c r="E615" s="28" t="s">
        <v>728</v>
      </c>
      <c r="F615" s="28">
        <v>147829</v>
      </c>
      <c r="G615" s="51">
        <v>88221589</v>
      </c>
      <c r="H615" s="51">
        <v>3202151784</v>
      </c>
      <c r="I615" s="52" t="s">
        <v>69</v>
      </c>
    </row>
    <row r="616" spans="1:9" x14ac:dyDescent="0.25">
      <c r="A616" s="28">
        <v>615</v>
      </c>
      <c r="B616" s="28" t="s">
        <v>695</v>
      </c>
      <c r="C616" s="28" t="s">
        <v>705</v>
      </c>
      <c r="D616" s="28" t="s">
        <v>245</v>
      </c>
      <c r="E616" s="28" t="s">
        <v>730</v>
      </c>
      <c r="F616" s="28">
        <v>147821</v>
      </c>
      <c r="G616" s="51">
        <v>79611743</v>
      </c>
      <c r="H616" s="51">
        <v>3216220284</v>
      </c>
      <c r="I616" s="52" t="s">
        <v>69</v>
      </c>
    </row>
    <row r="617" spans="1:9" x14ac:dyDescent="0.25">
      <c r="A617" s="28">
        <v>616</v>
      </c>
      <c r="B617" s="28" t="s">
        <v>695</v>
      </c>
      <c r="C617" s="28" t="s">
        <v>705</v>
      </c>
      <c r="D617" s="28" t="s">
        <v>245</v>
      </c>
      <c r="E617" s="28" t="s">
        <v>731</v>
      </c>
      <c r="F617" s="28">
        <v>147821</v>
      </c>
      <c r="G617" s="51">
        <v>79378456</v>
      </c>
      <c r="H617" s="51">
        <v>3115597126</v>
      </c>
      <c r="I617" s="52" t="s">
        <v>69</v>
      </c>
    </row>
    <row r="618" spans="1:9" x14ac:dyDescent="0.25">
      <c r="A618" s="28">
        <v>617</v>
      </c>
      <c r="B618" s="28" t="s">
        <v>695</v>
      </c>
      <c r="C618" s="28" t="s">
        <v>698</v>
      </c>
      <c r="D618" s="28" t="s">
        <v>245</v>
      </c>
      <c r="E618" s="28" t="s">
        <v>732</v>
      </c>
      <c r="F618" s="28">
        <v>147707</v>
      </c>
      <c r="G618" s="51">
        <v>1120741433</v>
      </c>
      <c r="H618" s="51">
        <v>3105694666</v>
      </c>
      <c r="I618" s="52" t="s">
        <v>69</v>
      </c>
    </row>
    <row r="619" spans="1:9" x14ac:dyDescent="0.25">
      <c r="A619" s="28">
        <v>618</v>
      </c>
      <c r="B619" s="28" t="s">
        <v>695</v>
      </c>
      <c r="C619" s="28" t="s">
        <v>702</v>
      </c>
      <c r="D619" s="28" t="s">
        <v>245</v>
      </c>
      <c r="E619" s="28" t="s">
        <v>733</v>
      </c>
      <c r="F619" s="28">
        <v>147883</v>
      </c>
      <c r="G619" s="51">
        <v>1096226032</v>
      </c>
      <c r="H619" s="51">
        <v>3004290284</v>
      </c>
      <c r="I619" s="52" t="s">
        <v>69</v>
      </c>
    </row>
    <row r="620" spans="1:9" x14ac:dyDescent="0.25">
      <c r="A620" s="28">
        <v>619</v>
      </c>
      <c r="B620" s="28" t="s">
        <v>695</v>
      </c>
      <c r="C620" s="28" t="s">
        <v>729</v>
      </c>
      <c r="D620" s="28" t="s">
        <v>245</v>
      </c>
      <c r="E620" s="28" t="s">
        <v>734</v>
      </c>
      <c r="F620" s="28">
        <v>147879</v>
      </c>
      <c r="G620" s="51">
        <v>1001095381</v>
      </c>
      <c r="H620" s="51">
        <v>3133453587</v>
      </c>
      <c r="I620" s="52" t="s">
        <v>69</v>
      </c>
    </row>
    <row r="621" spans="1:9" x14ac:dyDescent="0.25">
      <c r="A621" s="28">
        <v>620</v>
      </c>
      <c r="B621" s="28" t="s">
        <v>695</v>
      </c>
      <c r="C621" s="28" t="s">
        <v>729</v>
      </c>
      <c r="D621" s="28" t="s">
        <v>245</v>
      </c>
      <c r="E621" s="28" t="s">
        <v>735</v>
      </c>
      <c r="F621" s="28">
        <v>147879</v>
      </c>
      <c r="G621" s="51">
        <v>1032423760</v>
      </c>
      <c r="H621" s="51">
        <v>3159261179</v>
      </c>
      <c r="I621" s="52" t="s">
        <v>69</v>
      </c>
    </row>
    <row r="622" spans="1:9" x14ac:dyDescent="0.25">
      <c r="A622" s="28">
        <v>621</v>
      </c>
      <c r="B622" s="28" t="s">
        <v>695</v>
      </c>
      <c r="C622" s="28" t="s">
        <v>729</v>
      </c>
      <c r="D622" s="28" t="s">
        <v>245</v>
      </c>
      <c r="E622" s="28" t="s">
        <v>736</v>
      </c>
      <c r="F622" s="28">
        <v>147701</v>
      </c>
      <c r="G622" s="51">
        <v>1007652076</v>
      </c>
      <c r="H622" s="51">
        <v>3017810905</v>
      </c>
      <c r="I622" s="52" t="s">
        <v>69</v>
      </c>
    </row>
    <row r="623" spans="1:9" x14ac:dyDescent="0.25">
      <c r="A623" s="28">
        <v>622</v>
      </c>
      <c r="B623" s="28" t="s">
        <v>695</v>
      </c>
      <c r="C623" s="28" t="s">
        <v>729</v>
      </c>
      <c r="D623" s="28" t="s">
        <v>245</v>
      </c>
      <c r="E623" s="28" t="s">
        <v>737</v>
      </c>
      <c r="F623" s="28">
        <v>147684</v>
      </c>
      <c r="G623" s="51">
        <v>1023885354</v>
      </c>
      <c r="H623" s="51">
        <v>3007813510</v>
      </c>
      <c r="I623" s="52" t="s">
        <v>69</v>
      </c>
    </row>
    <row r="624" spans="1:9" x14ac:dyDescent="0.25">
      <c r="A624" s="28">
        <v>623</v>
      </c>
      <c r="B624" s="28" t="s">
        <v>695</v>
      </c>
      <c r="C624" s="28" t="s">
        <v>696</v>
      </c>
      <c r="D624" s="28" t="s">
        <v>245</v>
      </c>
      <c r="E624" s="28" t="s">
        <v>738</v>
      </c>
      <c r="F624" s="28">
        <v>147691</v>
      </c>
      <c r="G624" s="51">
        <v>1109381036</v>
      </c>
      <c r="H624" s="51">
        <v>3219161466</v>
      </c>
      <c r="I624" s="52" t="s">
        <v>69</v>
      </c>
    </row>
    <row r="625" spans="1:9" x14ac:dyDescent="0.25">
      <c r="A625" s="28">
        <v>624</v>
      </c>
      <c r="B625" s="28" t="s">
        <v>695</v>
      </c>
      <c r="C625" s="28" t="s">
        <v>698</v>
      </c>
      <c r="D625" s="28" t="s">
        <v>245</v>
      </c>
      <c r="E625" s="28" t="s">
        <v>739</v>
      </c>
      <c r="F625" s="28">
        <v>147685</v>
      </c>
      <c r="G625" s="51">
        <v>79710084</v>
      </c>
      <c r="H625" s="51">
        <v>3114573486</v>
      </c>
      <c r="I625" s="52" t="s">
        <v>69</v>
      </c>
    </row>
    <row r="626" spans="1:9" x14ac:dyDescent="0.25">
      <c r="A626" s="28">
        <v>625</v>
      </c>
      <c r="B626" s="28" t="s">
        <v>695</v>
      </c>
      <c r="C626" s="28" t="s">
        <v>696</v>
      </c>
      <c r="D626" s="28" t="s">
        <v>245</v>
      </c>
      <c r="E626" s="28" t="s">
        <v>740</v>
      </c>
      <c r="F626" s="28">
        <v>147685</v>
      </c>
      <c r="G626" s="51">
        <v>1014308164</v>
      </c>
      <c r="H626" s="51">
        <v>3222867024</v>
      </c>
      <c r="I626" s="52" t="s">
        <v>69</v>
      </c>
    </row>
    <row r="627" spans="1:9" x14ac:dyDescent="0.25">
      <c r="A627" s="28">
        <v>626</v>
      </c>
      <c r="B627" s="28" t="s">
        <v>695</v>
      </c>
      <c r="C627" s="28" t="s">
        <v>696</v>
      </c>
      <c r="D627" s="28" t="s">
        <v>245</v>
      </c>
      <c r="E627" s="28" t="s">
        <v>742</v>
      </c>
      <c r="F627" s="28">
        <v>147685</v>
      </c>
      <c r="G627" s="51">
        <v>80206850</v>
      </c>
      <c r="H627" s="51">
        <v>3229461624</v>
      </c>
      <c r="I627" s="52" t="s">
        <v>69</v>
      </c>
    </row>
    <row r="628" spans="1:9" x14ac:dyDescent="0.25">
      <c r="A628" s="28">
        <v>627</v>
      </c>
      <c r="B628" s="28" t="s">
        <v>695</v>
      </c>
      <c r="C628" s="28" t="s">
        <v>696</v>
      </c>
      <c r="D628" s="28" t="s">
        <v>245</v>
      </c>
      <c r="E628" s="28" t="s">
        <v>743</v>
      </c>
      <c r="F628" s="28">
        <v>147685</v>
      </c>
      <c r="G628" s="51">
        <v>79349742</v>
      </c>
      <c r="H628" s="51">
        <v>3193375905</v>
      </c>
      <c r="I628" s="52" t="s">
        <v>69</v>
      </c>
    </row>
    <row r="629" spans="1:9" x14ac:dyDescent="0.25">
      <c r="A629" s="28">
        <v>628</v>
      </c>
      <c r="B629" s="28" t="s">
        <v>695</v>
      </c>
      <c r="C629" s="28" t="s">
        <v>696</v>
      </c>
      <c r="D629" s="28" t="s">
        <v>245</v>
      </c>
      <c r="E629" s="28" t="s">
        <v>744</v>
      </c>
      <c r="F629" s="28">
        <v>147685</v>
      </c>
      <c r="G629" s="51">
        <v>1012462468</v>
      </c>
      <c r="H629" s="51">
        <v>3212676101</v>
      </c>
      <c r="I629" s="52" t="s">
        <v>69</v>
      </c>
    </row>
    <row r="630" spans="1:9" x14ac:dyDescent="0.25">
      <c r="A630" s="28">
        <v>629</v>
      </c>
      <c r="B630" s="28" t="s">
        <v>695</v>
      </c>
      <c r="C630" s="28" t="s">
        <v>702</v>
      </c>
      <c r="D630" s="28" t="s">
        <v>245</v>
      </c>
      <c r="E630" s="28" t="s">
        <v>745</v>
      </c>
      <c r="F630" s="28">
        <v>147691</v>
      </c>
      <c r="G630" s="51"/>
      <c r="H630" s="51">
        <v>3023563738</v>
      </c>
      <c r="I630" s="52" t="s">
        <v>69</v>
      </c>
    </row>
    <row r="631" spans="1:9" x14ac:dyDescent="0.25">
      <c r="A631" s="28">
        <v>630</v>
      </c>
      <c r="B631" s="28" t="s">
        <v>695</v>
      </c>
      <c r="C631" s="28" t="s">
        <v>741</v>
      </c>
      <c r="D631" s="28" t="s">
        <v>245</v>
      </c>
      <c r="E631" s="28" t="s">
        <v>746</v>
      </c>
      <c r="F631" s="28">
        <v>147876</v>
      </c>
      <c r="G631" s="51">
        <v>7187480</v>
      </c>
      <c r="H631" s="51">
        <v>3142768098</v>
      </c>
      <c r="I631" s="52" t="s">
        <v>69</v>
      </c>
    </row>
    <row r="632" spans="1:9" x14ac:dyDescent="0.25">
      <c r="A632" s="28">
        <v>631</v>
      </c>
      <c r="B632" s="28" t="s">
        <v>695</v>
      </c>
      <c r="C632" s="28" t="s">
        <v>741</v>
      </c>
      <c r="D632" s="28" t="s">
        <v>245</v>
      </c>
      <c r="E632" s="28" t="s">
        <v>747</v>
      </c>
      <c r="F632" s="28">
        <v>147874</v>
      </c>
      <c r="G632" s="51">
        <v>53062985</v>
      </c>
      <c r="H632" s="51">
        <v>3115428966</v>
      </c>
      <c r="I632" s="52" t="s">
        <v>69</v>
      </c>
    </row>
    <row r="633" spans="1:9" x14ac:dyDescent="0.25">
      <c r="A633" s="28">
        <v>632</v>
      </c>
      <c r="B633" s="28" t="s">
        <v>695</v>
      </c>
      <c r="C633" s="28" t="s">
        <v>741</v>
      </c>
      <c r="D633" s="28" t="s">
        <v>245</v>
      </c>
      <c r="E633" s="28" t="s">
        <v>751</v>
      </c>
      <c r="F633" s="28">
        <v>147689</v>
      </c>
      <c r="G633" s="51"/>
      <c r="H633" s="51">
        <v>3002472400</v>
      </c>
      <c r="I633" s="52" t="s">
        <v>69</v>
      </c>
    </row>
    <row r="634" spans="1:9" x14ac:dyDescent="0.25">
      <c r="A634" s="28">
        <v>633</v>
      </c>
      <c r="B634" s="28" t="s">
        <v>695</v>
      </c>
      <c r="C634" s="28" t="s">
        <v>741</v>
      </c>
      <c r="D634" s="28" t="s">
        <v>245</v>
      </c>
      <c r="E634" s="28" t="s">
        <v>753</v>
      </c>
      <c r="F634" s="28">
        <v>147689</v>
      </c>
      <c r="G634" s="51">
        <v>1023961891</v>
      </c>
      <c r="H634" s="51">
        <v>3208004735</v>
      </c>
      <c r="I634" s="52" t="s">
        <v>69</v>
      </c>
    </row>
    <row r="635" spans="1:9" x14ac:dyDescent="0.25">
      <c r="A635" s="28">
        <v>634</v>
      </c>
      <c r="B635" s="28" t="s">
        <v>695</v>
      </c>
      <c r="C635" s="28" t="s">
        <v>741</v>
      </c>
      <c r="D635" s="28" t="s">
        <v>245</v>
      </c>
      <c r="E635" s="28" t="s">
        <v>754</v>
      </c>
      <c r="F635" s="28">
        <v>147689</v>
      </c>
      <c r="G635" s="51">
        <v>1033688446</v>
      </c>
      <c r="H635" s="51">
        <v>3016050596</v>
      </c>
      <c r="I635" s="52" t="s">
        <v>69</v>
      </c>
    </row>
    <row r="636" spans="1:9" x14ac:dyDescent="0.25">
      <c r="A636" s="28">
        <v>635</v>
      </c>
      <c r="B636" s="28" t="s">
        <v>695</v>
      </c>
      <c r="C636" s="28" t="s">
        <v>741</v>
      </c>
      <c r="D636" s="28" t="s">
        <v>245</v>
      </c>
      <c r="E636" s="28" t="s">
        <v>756</v>
      </c>
      <c r="F636" s="28">
        <v>147686</v>
      </c>
      <c r="G636" s="51">
        <v>19240268</v>
      </c>
      <c r="H636" s="51">
        <v>3142234582</v>
      </c>
      <c r="I636" s="52" t="s">
        <v>69</v>
      </c>
    </row>
    <row r="637" spans="1:9" x14ac:dyDescent="0.25">
      <c r="A637" s="28">
        <v>636</v>
      </c>
      <c r="B637" s="28" t="s">
        <v>748</v>
      </c>
      <c r="C637" s="28" t="s">
        <v>749</v>
      </c>
      <c r="D637" s="28" t="s">
        <v>750</v>
      </c>
      <c r="E637" s="28" t="s">
        <v>757</v>
      </c>
      <c r="F637" s="28">
        <v>145180</v>
      </c>
      <c r="G637" s="51">
        <v>80745848</v>
      </c>
      <c r="H637" s="51">
        <v>3123029309</v>
      </c>
      <c r="I637" s="52" t="s">
        <v>69</v>
      </c>
    </row>
    <row r="638" spans="1:9" x14ac:dyDescent="0.25">
      <c r="A638" s="28">
        <v>637</v>
      </c>
      <c r="B638" s="28" t="s">
        <v>748</v>
      </c>
      <c r="C638" s="28" t="s">
        <v>749</v>
      </c>
      <c r="D638" s="28" t="s">
        <v>750</v>
      </c>
      <c r="E638" s="28" t="s">
        <v>758</v>
      </c>
      <c r="F638" s="28">
        <v>146616</v>
      </c>
      <c r="G638" s="51">
        <v>52233940</v>
      </c>
      <c r="H638" s="51" t="s">
        <v>2082</v>
      </c>
      <c r="I638" s="52" t="s">
        <v>69</v>
      </c>
    </row>
    <row r="639" spans="1:9" x14ac:dyDescent="0.25">
      <c r="A639" s="28">
        <v>638</v>
      </c>
      <c r="B639" s="28" t="s">
        <v>748</v>
      </c>
      <c r="C639" s="28" t="s">
        <v>752</v>
      </c>
      <c r="D639" s="28" t="s">
        <v>57</v>
      </c>
      <c r="E639" s="28" t="s">
        <v>759</v>
      </c>
      <c r="F639" s="28">
        <v>146339</v>
      </c>
      <c r="G639" s="51">
        <v>52859620</v>
      </c>
      <c r="H639" s="51">
        <v>3203471716</v>
      </c>
      <c r="I639" s="52" t="s">
        <v>69</v>
      </c>
    </row>
    <row r="640" spans="1:9" x14ac:dyDescent="0.25">
      <c r="A640" s="28">
        <v>639</v>
      </c>
      <c r="B640" s="28" t="s">
        <v>748</v>
      </c>
      <c r="C640" s="28" t="s">
        <v>749</v>
      </c>
      <c r="D640" s="28" t="s">
        <v>750</v>
      </c>
      <c r="E640" s="28" t="s">
        <v>760</v>
      </c>
      <c r="F640" s="28">
        <v>147234</v>
      </c>
      <c r="G640" s="51">
        <v>1022935255</v>
      </c>
      <c r="H640" s="51">
        <v>3138317415</v>
      </c>
      <c r="I640" s="52" t="s">
        <v>69</v>
      </c>
    </row>
    <row r="641" spans="1:9" x14ac:dyDescent="0.25">
      <c r="A641" s="28">
        <v>640</v>
      </c>
      <c r="B641" s="28" t="s">
        <v>748</v>
      </c>
      <c r="C641" s="28" t="s">
        <v>749</v>
      </c>
      <c r="D641" s="28" t="s">
        <v>750</v>
      </c>
      <c r="E641" s="28" t="s">
        <v>761</v>
      </c>
      <c r="F641" s="28">
        <v>147234</v>
      </c>
      <c r="G641" s="51">
        <v>1070585045</v>
      </c>
      <c r="H641" s="51">
        <v>3178437721</v>
      </c>
      <c r="I641" s="52" t="s">
        <v>69</v>
      </c>
    </row>
    <row r="642" spans="1:9" x14ac:dyDescent="0.25">
      <c r="A642" s="28">
        <v>641</v>
      </c>
      <c r="B642" s="28" t="s">
        <v>748</v>
      </c>
      <c r="C642" s="28" t="s">
        <v>755</v>
      </c>
      <c r="D642" s="28" t="s">
        <v>404</v>
      </c>
      <c r="E642" s="28" t="s">
        <v>762</v>
      </c>
      <c r="F642" s="28">
        <v>147235</v>
      </c>
      <c r="G642" s="51">
        <v>1010207175</v>
      </c>
      <c r="H642" s="51">
        <v>3194017286</v>
      </c>
      <c r="I642" s="52" t="s">
        <v>69</v>
      </c>
    </row>
    <row r="643" spans="1:9" x14ac:dyDescent="0.25">
      <c r="A643" s="28">
        <v>642</v>
      </c>
      <c r="B643" s="28" t="s">
        <v>748</v>
      </c>
      <c r="C643" s="28" t="s">
        <v>752</v>
      </c>
      <c r="D643" s="28" t="s">
        <v>57</v>
      </c>
      <c r="E643" s="28" t="s">
        <v>764</v>
      </c>
      <c r="F643" s="28">
        <v>146334</v>
      </c>
      <c r="G643" s="51">
        <v>1000624935</v>
      </c>
      <c r="H643" s="51">
        <v>3208934337</v>
      </c>
      <c r="I643" s="52" t="s">
        <v>69</v>
      </c>
    </row>
    <row r="644" spans="1:9" x14ac:dyDescent="0.25">
      <c r="A644" s="28">
        <v>643</v>
      </c>
      <c r="B644" s="28" t="s">
        <v>748</v>
      </c>
      <c r="C644" s="28" t="s">
        <v>755</v>
      </c>
      <c r="D644" s="28" t="s">
        <v>404</v>
      </c>
      <c r="E644" s="28" t="s">
        <v>765</v>
      </c>
      <c r="F644" s="28">
        <v>147236</v>
      </c>
      <c r="G644" s="51">
        <v>79460651</v>
      </c>
      <c r="H644" s="51">
        <v>3212500072</v>
      </c>
      <c r="I644" s="52" t="s">
        <v>69</v>
      </c>
    </row>
    <row r="645" spans="1:9" x14ac:dyDescent="0.25">
      <c r="A645" s="28">
        <v>644</v>
      </c>
      <c r="B645" s="28" t="s">
        <v>748</v>
      </c>
      <c r="C645" s="28" t="s">
        <v>755</v>
      </c>
      <c r="D645" s="28" t="s">
        <v>404</v>
      </c>
      <c r="E645" s="28" t="s">
        <v>767</v>
      </c>
      <c r="F645" s="28">
        <v>147236</v>
      </c>
      <c r="G645" s="51">
        <v>79604297</v>
      </c>
      <c r="H645" s="51">
        <v>3102301410</v>
      </c>
      <c r="I645" s="52" t="s">
        <v>69</v>
      </c>
    </row>
    <row r="646" spans="1:9" x14ac:dyDescent="0.25">
      <c r="A646" s="28">
        <v>645</v>
      </c>
      <c r="B646" s="28" t="s">
        <v>748</v>
      </c>
      <c r="C646" s="28" t="s">
        <v>752</v>
      </c>
      <c r="D646" s="28" t="s">
        <v>57</v>
      </c>
      <c r="E646" s="28" t="s">
        <v>768</v>
      </c>
      <c r="F646" s="28">
        <v>146616</v>
      </c>
      <c r="G646" s="51"/>
      <c r="H646" s="51">
        <v>3214745204</v>
      </c>
      <c r="I646" s="52" t="s">
        <v>69</v>
      </c>
    </row>
    <row r="647" spans="1:9" x14ac:dyDescent="0.25">
      <c r="A647" s="28">
        <v>646</v>
      </c>
      <c r="B647" s="28" t="s">
        <v>748</v>
      </c>
      <c r="C647" s="28" t="s">
        <v>763</v>
      </c>
      <c r="D647" s="28" t="s">
        <v>404</v>
      </c>
      <c r="E647" s="28" t="s">
        <v>769</v>
      </c>
      <c r="F647" s="28">
        <v>148304</v>
      </c>
      <c r="G647" s="51">
        <v>12189901</v>
      </c>
      <c r="H647" s="51">
        <v>3125604470</v>
      </c>
      <c r="I647" s="52" t="s">
        <v>69</v>
      </c>
    </row>
    <row r="648" spans="1:9" x14ac:dyDescent="0.25">
      <c r="A648" s="28">
        <v>647</v>
      </c>
      <c r="B648" s="28" t="s">
        <v>748</v>
      </c>
      <c r="C648" s="28" t="s">
        <v>763</v>
      </c>
      <c r="D648" s="28" t="s">
        <v>404</v>
      </c>
      <c r="E648" s="28" t="s">
        <v>770</v>
      </c>
      <c r="F648" s="28">
        <v>148310</v>
      </c>
      <c r="G648" s="51">
        <v>1030559747</v>
      </c>
      <c r="H648" s="51" t="s">
        <v>2210</v>
      </c>
      <c r="I648" s="52" t="s">
        <v>69</v>
      </c>
    </row>
    <row r="649" spans="1:9" x14ac:dyDescent="0.25">
      <c r="A649" s="28">
        <v>648</v>
      </c>
      <c r="B649" s="28" t="s">
        <v>748</v>
      </c>
      <c r="C649" s="28" t="s">
        <v>766</v>
      </c>
      <c r="D649" s="28" t="s">
        <v>404</v>
      </c>
      <c r="E649" s="28" t="s">
        <v>771</v>
      </c>
      <c r="F649" s="28">
        <v>146215</v>
      </c>
      <c r="G649" s="51">
        <v>52220503</v>
      </c>
      <c r="H649" s="51">
        <v>3123068505</v>
      </c>
      <c r="I649" s="52" t="s">
        <v>69</v>
      </c>
    </row>
    <row r="650" spans="1:9" x14ac:dyDescent="0.25">
      <c r="A650" s="28">
        <v>649</v>
      </c>
      <c r="B650" s="28" t="s">
        <v>748</v>
      </c>
      <c r="C650" s="28" t="s">
        <v>766</v>
      </c>
      <c r="D650" s="28" t="s">
        <v>404</v>
      </c>
      <c r="E650" s="28" t="s">
        <v>772</v>
      </c>
      <c r="F650" s="28">
        <v>146229</v>
      </c>
      <c r="G650" s="51">
        <v>11794731</v>
      </c>
      <c r="H650" s="51">
        <v>3143144493</v>
      </c>
      <c r="I650" s="52" t="s">
        <v>69</v>
      </c>
    </row>
    <row r="651" spans="1:9" x14ac:dyDescent="0.25">
      <c r="A651" s="28">
        <v>650</v>
      </c>
      <c r="B651" s="28" t="s">
        <v>748</v>
      </c>
      <c r="C651" s="28" t="s">
        <v>766</v>
      </c>
      <c r="D651" s="28" t="s">
        <v>404</v>
      </c>
      <c r="E651" s="28" t="s">
        <v>773</v>
      </c>
      <c r="F651" s="28">
        <v>146229</v>
      </c>
      <c r="G651" s="51">
        <v>80108636</v>
      </c>
      <c r="H651" s="51">
        <v>3127784730</v>
      </c>
      <c r="I651" s="52" t="s">
        <v>69</v>
      </c>
    </row>
    <row r="652" spans="1:9" x14ac:dyDescent="0.25">
      <c r="A652" s="28">
        <v>651</v>
      </c>
      <c r="B652" s="28" t="s">
        <v>748</v>
      </c>
      <c r="C652" s="28" t="s">
        <v>766</v>
      </c>
      <c r="D652" s="28" t="s">
        <v>404</v>
      </c>
      <c r="E652" s="28" t="s">
        <v>774</v>
      </c>
      <c r="F652" s="28">
        <v>146196</v>
      </c>
      <c r="G652" s="51">
        <v>1026270722</v>
      </c>
      <c r="H652" s="51">
        <v>3143552584</v>
      </c>
      <c r="I652" s="52" t="s">
        <v>69</v>
      </c>
    </row>
    <row r="653" spans="1:9" x14ac:dyDescent="0.25">
      <c r="A653" s="28">
        <v>652</v>
      </c>
      <c r="B653" s="28" t="s">
        <v>748</v>
      </c>
      <c r="C653" s="28" t="s">
        <v>766</v>
      </c>
      <c r="D653" s="28" t="s">
        <v>404</v>
      </c>
      <c r="E653" s="28" t="s">
        <v>775</v>
      </c>
      <c r="F653" s="28">
        <v>146188</v>
      </c>
      <c r="G653" s="51"/>
      <c r="H653" s="51">
        <v>3104789350</v>
      </c>
      <c r="I653" s="52" t="s">
        <v>69</v>
      </c>
    </row>
    <row r="654" spans="1:9" x14ac:dyDescent="0.25">
      <c r="A654" s="28">
        <v>653</v>
      </c>
      <c r="B654" s="28" t="s">
        <v>748</v>
      </c>
      <c r="C654" s="28" t="s">
        <v>766</v>
      </c>
      <c r="D654" s="28" t="s">
        <v>404</v>
      </c>
      <c r="E654" s="28" t="s">
        <v>776</v>
      </c>
      <c r="F654" s="28">
        <v>146187</v>
      </c>
      <c r="G654" s="51">
        <v>9636151</v>
      </c>
      <c r="H654" s="51">
        <v>3142375471</v>
      </c>
      <c r="I654" s="52" t="s">
        <v>69</v>
      </c>
    </row>
    <row r="655" spans="1:9" x14ac:dyDescent="0.25">
      <c r="A655" s="28">
        <v>654</v>
      </c>
      <c r="B655" s="28" t="s">
        <v>748</v>
      </c>
      <c r="C655" s="28" t="s">
        <v>766</v>
      </c>
      <c r="D655" s="28" t="s">
        <v>404</v>
      </c>
      <c r="E655" s="28" t="s">
        <v>777</v>
      </c>
      <c r="F655" s="28">
        <v>146167</v>
      </c>
      <c r="G655" s="51">
        <v>80727084</v>
      </c>
      <c r="H655" s="51">
        <v>3023338246</v>
      </c>
      <c r="I655" s="52" t="s">
        <v>69</v>
      </c>
    </row>
    <row r="656" spans="1:9" x14ac:dyDescent="0.25">
      <c r="A656" s="28">
        <v>655</v>
      </c>
      <c r="B656" s="28" t="s">
        <v>748</v>
      </c>
      <c r="C656" s="28" t="s">
        <v>766</v>
      </c>
      <c r="D656" s="28" t="s">
        <v>404</v>
      </c>
      <c r="E656" s="28" t="s">
        <v>778</v>
      </c>
      <c r="F656" s="28">
        <v>146167</v>
      </c>
      <c r="G656" s="51"/>
      <c r="H656" s="51">
        <v>3167754731</v>
      </c>
      <c r="I656" s="52" t="s">
        <v>69</v>
      </c>
    </row>
    <row r="657" spans="1:9" x14ac:dyDescent="0.25">
      <c r="A657" s="28">
        <v>656</v>
      </c>
      <c r="B657" s="28" t="s">
        <v>748</v>
      </c>
      <c r="C657" s="28" t="s">
        <v>766</v>
      </c>
      <c r="D657" s="28" t="s">
        <v>404</v>
      </c>
      <c r="E657" s="28" t="s">
        <v>779</v>
      </c>
      <c r="F657" s="28">
        <v>146188</v>
      </c>
      <c r="G657" s="51">
        <v>93345201</v>
      </c>
      <c r="H657" s="51">
        <v>3008294773</v>
      </c>
      <c r="I657" s="52" t="s">
        <v>69</v>
      </c>
    </row>
    <row r="658" spans="1:9" x14ac:dyDescent="0.25">
      <c r="A658" s="28">
        <v>657</v>
      </c>
      <c r="B658" s="28" t="s">
        <v>748</v>
      </c>
      <c r="C658" s="28" t="s">
        <v>766</v>
      </c>
      <c r="D658" s="28" t="s">
        <v>404</v>
      </c>
      <c r="E658" s="28" t="s">
        <v>780</v>
      </c>
      <c r="F658" s="28">
        <v>146165</v>
      </c>
      <c r="G658" s="51">
        <v>1026584374</v>
      </c>
      <c r="H658" s="51">
        <v>3219239553</v>
      </c>
      <c r="I658" s="52" t="s">
        <v>69</v>
      </c>
    </row>
    <row r="659" spans="1:9" x14ac:dyDescent="0.25">
      <c r="A659" s="28">
        <v>658</v>
      </c>
      <c r="B659" s="28" t="s">
        <v>748</v>
      </c>
      <c r="C659" s="28" t="s">
        <v>766</v>
      </c>
      <c r="D659" s="28" t="s">
        <v>404</v>
      </c>
      <c r="E659" s="28" t="s">
        <v>781</v>
      </c>
      <c r="F659" s="28">
        <v>146165</v>
      </c>
      <c r="G659" s="57">
        <v>1012385637</v>
      </c>
      <c r="H659" s="56">
        <v>3212859345</v>
      </c>
      <c r="I659" s="52" t="s">
        <v>69</v>
      </c>
    </row>
    <row r="660" spans="1:9" x14ac:dyDescent="0.25">
      <c r="A660" s="28">
        <v>659</v>
      </c>
      <c r="B660" s="28" t="s">
        <v>748</v>
      </c>
      <c r="C660" s="28" t="s">
        <v>766</v>
      </c>
      <c r="D660" s="28" t="s">
        <v>404</v>
      </c>
      <c r="E660" s="28" t="s">
        <v>782</v>
      </c>
      <c r="F660" s="28">
        <v>146166</v>
      </c>
      <c r="G660" s="51">
        <v>79811160</v>
      </c>
      <c r="H660" s="51">
        <v>3004378476</v>
      </c>
      <c r="I660" s="52" t="s">
        <v>69</v>
      </c>
    </row>
    <row r="661" spans="1:9" x14ac:dyDescent="0.25">
      <c r="A661" s="28">
        <v>660</v>
      </c>
      <c r="B661" s="28" t="s">
        <v>748</v>
      </c>
      <c r="C661" s="28" t="s">
        <v>766</v>
      </c>
      <c r="D661" s="28" t="s">
        <v>404</v>
      </c>
      <c r="E661" s="28" t="s">
        <v>783</v>
      </c>
      <c r="F661" s="28">
        <v>146166</v>
      </c>
      <c r="G661" s="51">
        <v>79419316</v>
      </c>
      <c r="H661" s="51">
        <v>3105573413</v>
      </c>
      <c r="I661" s="52" t="s">
        <v>69</v>
      </c>
    </row>
    <row r="662" spans="1:9" x14ac:dyDescent="0.25">
      <c r="A662" s="28">
        <v>661</v>
      </c>
      <c r="B662" s="28" t="s">
        <v>748</v>
      </c>
      <c r="C662" s="28" t="s">
        <v>766</v>
      </c>
      <c r="D662" s="28" t="s">
        <v>404</v>
      </c>
      <c r="E662" s="28" t="s">
        <v>784</v>
      </c>
      <c r="F662" s="28">
        <v>146166</v>
      </c>
      <c r="G662" s="51">
        <v>79370373</v>
      </c>
      <c r="H662" s="51">
        <v>3123339004</v>
      </c>
      <c r="I662" s="52" t="s">
        <v>69</v>
      </c>
    </row>
    <row r="663" spans="1:9" x14ac:dyDescent="0.25">
      <c r="A663" s="28">
        <v>662</v>
      </c>
      <c r="B663" s="28" t="s">
        <v>748</v>
      </c>
      <c r="C663" s="28" t="s">
        <v>766</v>
      </c>
      <c r="D663" s="28" t="s">
        <v>404</v>
      </c>
      <c r="E663" s="28" t="s">
        <v>785</v>
      </c>
      <c r="F663" s="28">
        <v>146166</v>
      </c>
      <c r="G663" s="51">
        <v>79908764</v>
      </c>
      <c r="H663" s="51">
        <v>3183427316</v>
      </c>
      <c r="I663" s="52" t="s">
        <v>69</v>
      </c>
    </row>
    <row r="664" spans="1:9" x14ac:dyDescent="0.25">
      <c r="A664" s="28">
        <v>663</v>
      </c>
      <c r="B664" s="28" t="s">
        <v>748</v>
      </c>
      <c r="C664" s="28" t="s">
        <v>766</v>
      </c>
      <c r="D664" s="28" t="s">
        <v>404</v>
      </c>
      <c r="E664" s="28" t="s">
        <v>786</v>
      </c>
      <c r="F664" s="28">
        <v>146166</v>
      </c>
      <c r="G664" s="51">
        <v>80113697</v>
      </c>
      <c r="H664" s="51">
        <v>3187881868</v>
      </c>
      <c r="I664" s="52" t="s">
        <v>69</v>
      </c>
    </row>
    <row r="665" spans="1:9" x14ac:dyDescent="0.25">
      <c r="A665" s="28">
        <v>664</v>
      </c>
      <c r="B665" s="28" t="s">
        <v>748</v>
      </c>
      <c r="C665" s="28" t="s">
        <v>766</v>
      </c>
      <c r="D665" s="28" t="s">
        <v>404</v>
      </c>
      <c r="E665" s="28" t="s">
        <v>788</v>
      </c>
      <c r="F665" s="28">
        <v>146166</v>
      </c>
      <c r="G665" s="51">
        <v>79464226</v>
      </c>
      <c r="H665" s="51">
        <v>3202595307</v>
      </c>
      <c r="I665" s="52" t="s">
        <v>789</v>
      </c>
    </row>
    <row r="666" spans="1:9" x14ac:dyDescent="0.25">
      <c r="A666" s="28">
        <v>665</v>
      </c>
      <c r="B666" s="28" t="s">
        <v>748</v>
      </c>
      <c r="C666" s="28" t="s">
        <v>766</v>
      </c>
      <c r="D666" s="28" t="s">
        <v>404</v>
      </c>
      <c r="E666" s="28" t="s">
        <v>790</v>
      </c>
      <c r="F666" s="28">
        <v>146166</v>
      </c>
      <c r="G666" s="51">
        <v>79443292</v>
      </c>
      <c r="H666" s="51">
        <v>3023357278</v>
      </c>
      <c r="I666" s="52" t="s">
        <v>789</v>
      </c>
    </row>
    <row r="667" spans="1:9" x14ac:dyDescent="0.25">
      <c r="A667" s="28">
        <v>666</v>
      </c>
      <c r="B667" s="28" t="s">
        <v>748</v>
      </c>
      <c r="C667" s="28" t="s">
        <v>766</v>
      </c>
      <c r="D667" s="28" t="s">
        <v>404</v>
      </c>
      <c r="E667" s="28" t="s">
        <v>791</v>
      </c>
      <c r="F667" s="28">
        <v>146166</v>
      </c>
      <c r="G667" s="51">
        <v>79561075</v>
      </c>
      <c r="H667" s="51">
        <v>3125358686</v>
      </c>
      <c r="I667" s="52" t="s">
        <v>789</v>
      </c>
    </row>
    <row r="668" spans="1:9" x14ac:dyDescent="0.25">
      <c r="A668" s="28">
        <v>667</v>
      </c>
      <c r="B668" s="28" t="s">
        <v>748</v>
      </c>
      <c r="C668" s="28" t="s">
        <v>787</v>
      </c>
      <c r="D668" s="28" t="s">
        <v>418</v>
      </c>
      <c r="E668" s="28" t="s">
        <v>792</v>
      </c>
      <c r="F668" s="28">
        <v>146553</v>
      </c>
      <c r="G668" s="51">
        <v>52860075</v>
      </c>
      <c r="H668" s="51" t="s">
        <v>1393</v>
      </c>
      <c r="I668" s="52" t="s">
        <v>789</v>
      </c>
    </row>
    <row r="669" spans="1:9" x14ac:dyDescent="0.25">
      <c r="A669" s="28">
        <v>668</v>
      </c>
      <c r="B669" s="28" t="s">
        <v>748</v>
      </c>
      <c r="C669" s="28" t="s">
        <v>787</v>
      </c>
      <c r="D669" s="28" t="s">
        <v>418</v>
      </c>
      <c r="E669" s="28" t="s">
        <v>793</v>
      </c>
      <c r="F669" s="28">
        <v>146556</v>
      </c>
      <c r="G669" s="51">
        <v>79538110</v>
      </c>
      <c r="H669" s="51">
        <v>3103275944</v>
      </c>
      <c r="I669" s="52" t="s">
        <v>789</v>
      </c>
    </row>
    <row r="670" spans="1:9" x14ac:dyDescent="0.25">
      <c r="A670" s="28">
        <v>669</v>
      </c>
      <c r="B670" s="28" t="s">
        <v>748</v>
      </c>
      <c r="C670" s="28" t="s">
        <v>787</v>
      </c>
      <c r="D670" s="28" t="s">
        <v>418</v>
      </c>
      <c r="E670" s="28" t="s">
        <v>794</v>
      </c>
      <c r="F670" s="28">
        <v>146447</v>
      </c>
      <c r="G670" s="51">
        <v>1000623433</v>
      </c>
      <c r="H670" s="51">
        <v>3197447696</v>
      </c>
      <c r="I670" s="52" t="s">
        <v>789</v>
      </c>
    </row>
    <row r="671" spans="1:9" x14ac:dyDescent="0.25">
      <c r="A671" s="28">
        <v>670</v>
      </c>
      <c r="B671" s="28" t="s">
        <v>748</v>
      </c>
      <c r="C671" s="28" t="s">
        <v>787</v>
      </c>
      <c r="D671" s="28" t="s">
        <v>418</v>
      </c>
      <c r="E671" s="28" t="s">
        <v>795</v>
      </c>
      <c r="F671" s="28">
        <v>146447</v>
      </c>
      <c r="G671" s="51">
        <v>79746445</v>
      </c>
      <c r="H671" s="51">
        <v>3118736807</v>
      </c>
      <c r="I671" s="52" t="s">
        <v>789</v>
      </c>
    </row>
    <row r="672" spans="1:9" x14ac:dyDescent="0.25">
      <c r="A672" s="28">
        <v>671</v>
      </c>
      <c r="B672" s="28" t="s">
        <v>748</v>
      </c>
      <c r="C672" s="28" t="s">
        <v>787</v>
      </c>
      <c r="D672" s="28" t="s">
        <v>418</v>
      </c>
      <c r="E672" s="28" t="s">
        <v>796</v>
      </c>
      <c r="F672" s="28">
        <v>146447</v>
      </c>
      <c r="G672" s="51"/>
      <c r="H672" s="51" t="s">
        <v>1898</v>
      </c>
      <c r="I672" s="52" t="s">
        <v>789</v>
      </c>
    </row>
    <row r="673" spans="1:9" x14ac:dyDescent="0.25">
      <c r="A673" s="28">
        <v>672</v>
      </c>
      <c r="B673" s="28" t="s">
        <v>748</v>
      </c>
      <c r="C673" s="28" t="s">
        <v>787</v>
      </c>
      <c r="D673" s="28" t="s">
        <v>418</v>
      </c>
      <c r="E673" s="28" t="s">
        <v>798</v>
      </c>
      <c r="F673" s="28">
        <v>146447</v>
      </c>
      <c r="G673" s="51">
        <v>1592996</v>
      </c>
      <c r="H673" s="51">
        <v>3144522915</v>
      </c>
      <c r="I673" s="52" t="s">
        <v>789</v>
      </c>
    </row>
    <row r="674" spans="1:9" x14ac:dyDescent="0.25">
      <c r="A674" s="28">
        <v>673</v>
      </c>
      <c r="B674" s="28" t="s">
        <v>748</v>
      </c>
      <c r="C674" s="28" t="s">
        <v>787</v>
      </c>
      <c r="D674" s="28" t="s">
        <v>418</v>
      </c>
      <c r="E674" s="28" t="s">
        <v>799</v>
      </c>
      <c r="F674" s="28">
        <v>146447</v>
      </c>
      <c r="G674" s="51">
        <v>17784259</v>
      </c>
      <c r="H674" s="51">
        <v>3133880324</v>
      </c>
      <c r="I674" s="52" t="s">
        <v>789</v>
      </c>
    </row>
    <row r="675" spans="1:9" x14ac:dyDescent="0.25">
      <c r="A675" s="28">
        <v>674</v>
      </c>
      <c r="B675" s="28" t="s">
        <v>748</v>
      </c>
      <c r="C675" s="28" t="s">
        <v>787</v>
      </c>
      <c r="D675" s="28" t="s">
        <v>418</v>
      </c>
      <c r="E675" s="28" t="s">
        <v>800</v>
      </c>
      <c r="F675" s="28">
        <v>146447</v>
      </c>
      <c r="G675" s="51">
        <v>1003746826</v>
      </c>
      <c r="H675" s="51">
        <v>3208205311</v>
      </c>
      <c r="I675" s="52" t="s">
        <v>789</v>
      </c>
    </row>
    <row r="676" spans="1:9" x14ac:dyDescent="0.25">
      <c r="A676" s="28">
        <v>675</v>
      </c>
      <c r="B676" s="28" t="s">
        <v>748</v>
      </c>
      <c r="C676" s="28" t="s">
        <v>797</v>
      </c>
      <c r="D676" s="28" t="s">
        <v>418</v>
      </c>
      <c r="E676" s="28" t="s">
        <v>801</v>
      </c>
      <c r="F676" s="28">
        <v>146422</v>
      </c>
      <c r="G676" s="51">
        <v>1033706934</v>
      </c>
      <c r="H676" s="51">
        <v>3142331896</v>
      </c>
      <c r="I676" s="52" t="s">
        <v>789</v>
      </c>
    </row>
    <row r="677" spans="1:9" x14ac:dyDescent="0.25">
      <c r="A677" s="28">
        <v>676</v>
      </c>
      <c r="B677" s="28" t="s">
        <v>748</v>
      </c>
      <c r="C677" s="28" t="s">
        <v>797</v>
      </c>
      <c r="D677" s="28" t="s">
        <v>418</v>
      </c>
      <c r="E677" s="28" t="s">
        <v>802</v>
      </c>
      <c r="F677" s="28">
        <v>146596</v>
      </c>
      <c r="G677" s="51">
        <v>1026259960</v>
      </c>
      <c r="H677" s="51">
        <v>3224781022</v>
      </c>
      <c r="I677" s="52" t="s">
        <v>789</v>
      </c>
    </row>
    <row r="678" spans="1:9" x14ac:dyDescent="0.25">
      <c r="A678" s="28">
        <v>677</v>
      </c>
      <c r="B678" s="28" t="s">
        <v>748</v>
      </c>
      <c r="C678" s="28" t="s">
        <v>797</v>
      </c>
      <c r="D678" s="28" t="s">
        <v>418</v>
      </c>
      <c r="E678" s="28" t="s">
        <v>803</v>
      </c>
      <c r="F678" s="28">
        <v>146596</v>
      </c>
      <c r="G678" s="51"/>
      <c r="H678" s="51">
        <v>3144223364</v>
      </c>
      <c r="I678" s="52" t="s">
        <v>789</v>
      </c>
    </row>
    <row r="679" spans="1:9" x14ac:dyDescent="0.25">
      <c r="A679" s="28">
        <v>678</v>
      </c>
      <c r="B679" s="28" t="s">
        <v>748</v>
      </c>
      <c r="C679" s="28" t="s">
        <v>797</v>
      </c>
      <c r="D679" s="28" t="s">
        <v>418</v>
      </c>
      <c r="E679" s="28" t="s">
        <v>805</v>
      </c>
      <c r="F679" s="28">
        <v>146596</v>
      </c>
      <c r="G679" s="51">
        <v>1023892470</v>
      </c>
      <c r="H679" s="51">
        <v>3142341563</v>
      </c>
      <c r="I679" s="52" t="s">
        <v>789</v>
      </c>
    </row>
    <row r="680" spans="1:9" x14ac:dyDescent="0.25">
      <c r="A680" s="28">
        <v>679</v>
      </c>
      <c r="B680" s="28" t="s">
        <v>748</v>
      </c>
      <c r="C680" s="28" t="s">
        <v>797</v>
      </c>
      <c r="D680" s="28" t="s">
        <v>418</v>
      </c>
      <c r="E680" s="28" t="s">
        <v>806</v>
      </c>
      <c r="F680" s="28">
        <v>146596</v>
      </c>
      <c r="G680" s="51"/>
      <c r="H680" s="51">
        <v>3138442182</v>
      </c>
      <c r="I680" s="52" t="s">
        <v>789</v>
      </c>
    </row>
    <row r="681" spans="1:9" x14ac:dyDescent="0.25">
      <c r="A681" s="28">
        <v>680</v>
      </c>
      <c r="B681" s="28" t="s">
        <v>748</v>
      </c>
      <c r="C681" s="28" t="s">
        <v>797</v>
      </c>
      <c r="D681" s="28" t="s">
        <v>418</v>
      </c>
      <c r="E681" s="28" t="s">
        <v>807</v>
      </c>
      <c r="F681" s="28">
        <v>146596</v>
      </c>
      <c r="G681" s="54">
        <v>52081879</v>
      </c>
      <c r="H681" s="51">
        <v>3008824854</v>
      </c>
      <c r="I681" s="52" t="s">
        <v>789</v>
      </c>
    </row>
    <row r="682" spans="1:9" x14ac:dyDescent="0.25">
      <c r="A682" s="28">
        <v>681</v>
      </c>
      <c r="B682" s="28" t="s">
        <v>748</v>
      </c>
      <c r="C682" s="28" t="s">
        <v>804</v>
      </c>
      <c r="D682" s="28" t="s">
        <v>260</v>
      </c>
      <c r="E682" s="28" t="s">
        <v>808</v>
      </c>
      <c r="F682" s="28">
        <v>147858</v>
      </c>
      <c r="G682" s="51">
        <v>79696383</v>
      </c>
      <c r="H682" s="51">
        <v>3112425866</v>
      </c>
      <c r="I682" s="52" t="s">
        <v>789</v>
      </c>
    </row>
    <row r="683" spans="1:9" x14ac:dyDescent="0.25">
      <c r="A683" s="28">
        <v>682</v>
      </c>
      <c r="B683" s="28" t="s">
        <v>748</v>
      </c>
      <c r="C683" s="28" t="s">
        <v>804</v>
      </c>
      <c r="D683" s="28" t="s">
        <v>260</v>
      </c>
      <c r="E683" s="28" t="s">
        <v>809</v>
      </c>
      <c r="F683" s="28">
        <v>147826</v>
      </c>
      <c r="G683" s="51">
        <v>1023902228</v>
      </c>
      <c r="H683" s="51">
        <v>3117178324</v>
      </c>
      <c r="I683" s="52" t="s">
        <v>789</v>
      </c>
    </row>
    <row r="684" spans="1:9" x14ac:dyDescent="0.25">
      <c r="A684" s="28">
        <v>683</v>
      </c>
      <c r="B684" s="28" t="s">
        <v>748</v>
      </c>
      <c r="C684" s="28" t="s">
        <v>804</v>
      </c>
      <c r="D684" s="28" t="s">
        <v>260</v>
      </c>
      <c r="E684" s="28" t="s">
        <v>811</v>
      </c>
      <c r="F684" s="28">
        <v>147826</v>
      </c>
      <c r="G684" s="51">
        <v>1026284171</v>
      </c>
      <c r="H684" s="51">
        <v>3134899455</v>
      </c>
      <c r="I684" s="52" t="s">
        <v>789</v>
      </c>
    </row>
    <row r="685" spans="1:9" x14ac:dyDescent="0.25">
      <c r="A685" s="28">
        <v>684</v>
      </c>
      <c r="B685" s="28" t="s">
        <v>748</v>
      </c>
      <c r="C685" s="28" t="s">
        <v>804</v>
      </c>
      <c r="D685" s="28" t="s">
        <v>260</v>
      </c>
      <c r="E685" s="28" t="s">
        <v>812</v>
      </c>
      <c r="F685" s="28">
        <v>147826</v>
      </c>
      <c r="G685" s="51">
        <v>79977903</v>
      </c>
      <c r="H685" s="51">
        <v>3118445936</v>
      </c>
      <c r="I685" s="52" t="s">
        <v>789</v>
      </c>
    </row>
    <row r="686" spans="1:9" x14ac:dyDescent="0.25">
      <c r="A686" s="28">
        <v>685</v>
      </c>
      <c r="B686" s="28" t="s">
        <v>748</v>
      </c>
      <c r="C686" s="28" t="s">
        <v>804</v>
      </c>
      <c r="D686" s="28" t="s">
        <v>260</v>
      </c>
      <c r="E686" s="28" t="s">
        <v>813</v>
      </c>
      <c r="F686" s="28">
        <v>147865</v>
      </c>
      <c r="G686" s="51"/>
      <c r="H686" s="51">
        <v>3114550571</v>
      </c>
      <c r="I686" s="52" t="s">
        <v>789</v>
      </c>
    </row>
    <row r="687" spans="1:9" x14ac:dyDescent="0.25">
      <c r="A687" s="28">
        <v>686</v>
      </c>
      <c r="B687" s="28" t="s">
        <v>748</v>
      </c>
      <c r="C687" s="28" t="s">
        <v>810</v>
      </c>
      <c r="D687" s="28" t="s">
        <v>418</v>
      </c>
      <c r="E687" s="28" t="s">
        <v>814</v>
      </c>
      <c r="F687" s="28">
        <v>147915</v>
      </c>
      <c r="G687" s="51"/>
      <c r="H687" s="51"/>
      <c r="I687" s="52" t="s">
        <v>789</v>
      </c>
    </row>
    <row r="688" spans="1:9" x14ac:dyDescent="0.25">
      <c r="A688" s="28">
        <v>687</v>
      </c>
      <c r="B688" s="28" t="s">
        <v>748</v>
      </c>
      <c r="C688" s="28" t="s">
        <v>810</v>
      </c>
      <c r="D688" s="28" t="s">
        <v>418</v>
      </c>
      <c r="E688" s="28" t="s">
        <v>815</v>
      </c>
      <c r="F688" s="28">
        <v>147906</v>
      </c>
      <c r="G688" s="51">
        <v>1032475931</v>
      </c>
      <c r="H688" s="51">
        <v>3192751530</v>
      </c>
      <c r="I688" s="52" t="s">
        <v>789</v>
      </c>
    </row>
    <row r="689" spans="1:9" x14ac:dyDescent="0.25">
      <c r="A689" s="28">
        <v>688</v>
      </c>
      <c r="B689" s="28" t="s">
        <v>748</v>
      </c>
      <c r="C689" s="28" t="s">
        <v>810</v>
      </c>
      <c r="D689" s="28" t="s">
        <v>418</v>
      </c>
      <c r="E689" s="28" t="s">
        <v>816</v>
      </c>
      <c r="F689" s="28">
        <v>147906</v>
      </c>
      <c r="G689" s="51">
        <v>1023918199</v>
      </c>
      <c r="H689" s="51">
        <v>3138553915</v>
      </c>
      <c r="I689" s="52" t="s">
        <v>789</v>
      </c>
    </row>
    <row r="690" spans="1:9" x14ac:dyDescent="0.25">
      <c r="A690" s="28">
        <v>689</v>
      </c>
      <c r="B690" s="28" t="s">
        <v>748</v>
      </c>
      <c r="C690" s="28" t="s">
        <v>810</v>
      </c>
      <c r="D690" s="28" t="s">
        <v>418</v>
      </c>
      <c r="E690" s="28" t="s">
        <v>817</v>
      </c>
      <c r="F690" s="28">
        <v>147906</v>
      </c>
      <c r="G690" s="51">
        <v>79559730</v>
      </c>
      <c r="H690" s="51">
        <v>3123197879</v>
      </c>
      <c r="I690" s="52" t="s">
        <v>789</v>
      </c>
    </row>
    <row r="691" spans="1:9" x14ac:dyDescent="0.25">
      <c r="A691" s="28">
        <v>690</v>
      </c>
      <c r="B691" s="28" t="s">
        <v>748</v>
      </c>
      <c r="C691" s="28" t="s">
        <v>810</v>
      </c>
      <c r="D691" s="28" t="s">
        <v>418</v>
      </c>
      <c r="E691" s="28" t="s">
        <v>818</v>
      </c>
      <c r="F691" s="28">
        <v>148001</v>
      </c>
      <c r="G691" s="51">
        <v>1000018181</v>
      </c>
      <c r="H691" s="51">
        <v>3008441239</v>
      </c>
      <c r="I691" s="52" t="s">
        <v>789</v>
      </c>
    </row>
    <row r="692" spans="1:9" x14ac:dyDescent="0.25">
      <c r="A692" s="28">
        <v>691</v>
      </c>
      <c r="B692" s="28" t="s">
        <v>748</v>
      </c>
      <c r="C692" s="28" t="s">
        <v>810</v>
      </c>
      <c r="D692" s="28" t="s">
        <v>418</v>
      </c>
      <c r="E692" s="28" t="s">
        <v>819</v>
      </c>
      <c r="F692" s="28">
        <v>148001</v>
      </c>
      <c r="G692" s="51"/>
      <c r="H692" s="51">
        <v>3223004557</v>
      </c>
      <c r="I692" s="52" t="s">
        <v>789</v>
      </c>
    </row>
    <row r="693" spans="1:9" x14ac:dyDescent="0.25">
      <c r="A693" s="28">
        <v>692</v>
      </c>
      <c r="B693" s="28" t="s">
        <v>748</v>
      </c>
      <c r="C693" s="28" t="s">
        <v>810</v>
      </c>
      <c r="D693" s="28" t="s">
        <v>418</v>
      </c>
      <c r="E693" s="28" t="s">
        <v>820</v>
      </c>
      <c r="F693" s="28">
        <v>148001</v>
      </c>
      <c r="G693" s="51">
        <v>52533770</v>
      </c>
      <c r="H693" s="51">
        <v>3144457630</v>
      </c>
      <c r="I693" s="52" t="s">
        <v>789</v>
      </c>
    </row>
    <row r="694" spans="1:9" x14ac:dyDescent="0.25">
      <c r="A694" s="28">
        <v>693</v>
      </c>
      <c r="B694" s="28" t="s">
        <v>748</v>
      </c>
      <c r="C694" s="28" t="s">
        <v>810</v>
      </c>
      <c r="D694" s="28" t="s">
        <v>418</v>
      </c>
      <c r="E694" s="28" t="s">
        <v>821</v>
      </c>
      <c r="F694" s="28">
        <v>148001</v>
      </c>
      <c r="G694" s="51"/>
      <c r="H694" s="51">
        <v>3007332936</v>
      </c>
      <c r="I694" s="52" t="s">
        <v>789</v>
      </c>
    </row>
    <row r="695" spans="1:9" x14ac:dyDescent="0.25">
      <c r="A695" s="28">
        <v>694</v>
      </c>
      <c r="B695" s="28" t="s">
        <v>748</v>
      </c>
      <c r="C695" s="28" t="s">
        <v>810</v>
      </c>
      <c r="D695" s="28" t="s">
        <v>418</v>
      </c>
      <c r="E695" s="28" t="s">
        <v>822</v>
      </c>
      <c r="F695" s="28">
        <v>148001</v>
      </c>
      <c r="G695" s="51"/>
      <c r="H695" s="51">
        <v>3116999342</v>
      </c>
      <c r="I695" s="52" t="s">
        <v>789</v>
      </c>
    </row>
    <row r="696" spans="1:9" x14ac:dyDescent="0.25">
      <c r="A696" s="28">
        <v>695</v>
      </c>
      <c r="B696" s="28" t="s">
        <v>748</v>
      </c>
      <c r="C696" s="28" t="s">
        <v>810</v>
      </c>
      <c r="D696" s="28" t="s">
        <v>418</v>
      </c>
      <c r="E696" s="28" t="s">
        <v>824</v>
      </c>
      <c r="F696" s="28">
        <v>147906</v>
      </c>
      <c r="G696" s="51">
        <v>1031164453</v>
      </c>
      <c r="H696" s="51">
        <v>3103642976</v>
      </c>
      <c r="I696" s="52" t="s">
        <v>789</v>
      </c>
    </row>
    <row r="697" spans="1:9" x14ac:dyDescent="0.25">
      <c r="A697" s="28">
        <v>696</v>
      </c>
      <c r="B697" s="28" t="s">
        <v>748</v>
      </c>
      <c r="C697" s="28" t="s">
        <v>810</v>
      </c>
      <c r="D697" s="28" t="s">
        <v>418</v>
      </c>
      <c r="E697" s="28" t="s">
        <v>826</v>
      </c>
      <c r="F697" s="28">
        <v>147947</v>
      </c>
      <c r="G697" s="51">
        <v>52508099</v>
      </c>
      <c r="H697" s="51">
        <v>3225382738</v>
      </c>
      <c r="I697" s="52" t="s">
        <v>789</v>
      </c>
    </row>
    <row r="698" spans="1:9" x14ac:dyDescent="0.25">
      <c r="A698" s="28">
        <v>697</v>
      </c>
      <c r="B698" s="28" t="s">
        <v>748</v>
      </c>
      <c r="C698" s="28" t="s">
        <v>810</v>
      </c>
      <c r="D698" s="28" t="s">
        <v>418</v>
      </c>
      <c r="E698" s="28" t="s">
        <v>827</v>
      </c>
      <c r="F698" s="28">
        <v>147947</v>
      </c>
      <c r="G698" s="51">
        <v>79998848</v>
      </c>
      <c r="H698" s="51">
        <v>3222799137</v>
      </c>
      <c r="I698" s="52" t="s">
        <v>789</v>
      </c>
    </row>
    <row r="699" spans="1:9" x14ac:dyDescent="0.25">
      <c r="A699" s="28">
        <v>698</v>
      </c>
      <c r="B699" s="28" t="s">
        <v>748</v>
      </c>
      <c r="C699" s="28" t="s">
        <v>823</v>
      </c>
      <c r="D699" s="28" t="s">
        <v>750</v>
      </c>
      <c r="E699" s="28" t="s">
        <v>828</v>
      </c>
      <c r="F699" s="28">
        <v>147672</v>
      </c>
      <c r="G699" s="51">
        <v>79597286</v>
      </c>
      <c r="H699" s="51">
        <v>3103101019</v>
      </c>
      <c r="I699" s="52" t="s">
        <v>789</v>
      </c>
    </row>
    <row r="700" spans="1:9" x14ac:dyDescent="0.25">
      <c r="A700" s="28">
        <v>699</v>
      </c>
      <c r="B700" s="28" t="s">
        <v>748</v>
      </c>
      <c r="C700" s="28" t="s">
        <v>825</v>
      </c>
      <c r="D700" s="28" t="s">
        <v>252</v>
      </c>
      <c r="E700" s="28" t="s">
        <v>829</v>
      </c>
      <c r="F700" s="28">
        <v>145659</v>
      </c>
      <c r="G700" s="51">
        <v>79322185</v>
      </c>
      <c r="H700" s="51">
        <v>3115690546</v>
      </c>
      <c r="I700" s="52" t="s">
        <v>789</v>
      </c>
    </row>
    <row r="701" spans="1:9" x14ac:dyDescent="0.25">
      <c r="A701" s="28">
        <v>700</v>
      </c>
      <c r="B701" s="28" t="s">
        <v>748</v>
      </c>
      <c r="C701" s="28" t="s">
        <v>825</v>
      </c>
      <c r="D701" s="28" t="s">
        <v>252</v>
      </c>
      <c r="E701" s="28" t="s">
        <v>831</v>
      </c>
      <c r="F701" s="28">
        <v>145659</v>
      </c>
      <c r="G701" s="51">
        <v>79492324</v>
      </c>
      <c r="H701" s="51" t="s">
        <v>1505</v>
      </c>
      <c r="I701" s="52" t="s">
        <v>789</v>
      </c>
    </row>
    <row r="702" spans="1:9" x14ac:dyDescent="0.25">
      <c r="A702" s="28">
        <v>701</v>
      </c>
      <c r="B702" s="28" t="s">
        <v>748</v>
      </c>
      <c r="C702" s="28" t="s">
        <v>823</v>
      </c>
      <c r="D702" s="28" t="s">
        <v>750</v>
      </c>
      <c r="E702" s="28" t="s">
        <v>832</v>
      </c>
      <c r="F702" s="28">
        <v>147672</v>
      </c>
      <c r="G702" s="51">
        <v>51913304</v>
      </c>
      <c r="H702" s="51">
        <v>3114796350</v>
      </c>
      <c r="I702" s="52" t="s">
        <v>789</v>
      </c>
    </row>
    <row r="703" spans="1:9" x14ac:dyDescent="0.25">
      <c r="A703" s="28">
        <v>702</v>
      </c>
      <c r="B703" s="28" t="s">
        <v>748</v>
      </c>
      <c r="C703" s="28" t="s">
        <v>825</v>
      </c>
      <c r="D703" s="28" t="s">
        <v>252</v>
      </c>
      <c r="E703" s="28" t="s">
        <v>833</v>
      </c>
      <c r="F703" s="28">
        <v>145669</v>
      </c>
      <c r="G703" s="51"/>
      <c r="H703" s="51">
        <v>3002097090</v>
      </c>
      <c r="I703" s="52" t="s">
        <v>789</v>
      </c>
    </row>
    <row r="704" spans="1:9" x14ac:dyDescent="0.25">
      <c r="A704" s="28">
        <v>703</v>
      </c>
      <c r="B704" s="28" t="s">
        <v>748</v>
      </c>
      <c r="C704" s="28" t="s">
        <v>830</v>
      </c>
      <c r="D704" s="28" t="s">
        <v>750</v>
      </c>
      <c r="E704" s="28" t="s">
        <v>834</v>
      </c>
      <c r="F704" s="28">
        <v>145165</v>
      </c>
      <c r="G704" s="51">
        <v>80188474</v>
      </c>
      <c r="H704" s="51">
        <v>3145855578</v>
      </c>
      <c r="I704" s="52" t="s">
        <v>789</v>
      </c>
    </row>
    <row r="705" spans="1:9" x14ac:dyDescent="0.25">
      <c r="A705" s="28">
        <v>704</v>
      </c>
      <c r="B705" s="28" t="s">
        <v>748</v>
      </c>
      <c r="C705" s="28" t="s">
        <v>830</v>
      </c>
      <c r="D705" s="28" t="s">
        <v>750</v>
      </c>
      <c r="E705" s="28" t="s">
        <v>835</v>
      </c>
      <c r="F705" s="28">
        <v>145166</v>
      </c>
      <c r="G705" s="51">
        <v>52017662</v>
      </c>
      <c r="H705" s="51">
        <v>3197194093</v>
      </c>
      <c r="I705" s="52" t="s">
        <v>789</v>
      </c>
    </row>
    <row r="706" spans="1:9" x14ac:dyDescent="0.25">
      <c r="A706" s="28">
        <v>705</v>
      </c>
      <c r="B706" s="28" t="s">
        <v>748</v>
      </c>
      <c r="C706" s="28" t="s">
        <v>830</v>
      </c>
      <c r="D706" s="28" t="s">
        <v>750</v>
      </c>
      <c r="E706" s="28" t="s">
        <v>836</v>
      </c>
      <c r="F706" s="28">
        <v>145166</v>
      </c>
      <c r="G706" s="51">
        <v>1057547248</v>
      </c>
      <c r="H706" s="51">
        <v>3213112466</v>
      </c>
      <c r="I706" s="52" t="s">
        <v>789</v>
      </c>
    </row>
    <row r="707" spans="1:9" x14ac:dyDescent="0.25">
      <c r="A707" s="28">
        <v>706</v>
      </c>
      <c r="B707" s="28" t="s">
        <v>748</v>
      </c>
      <c r="C707" s="28" t="s">
        <v>830</v>
      </c>
      <c r="D707" s="28" t="s">
        <v>750</v>
      </c>
      <c r="E707" s="28" t="s">
        <v>838</v>
      </c>
      <c r="F707" s="28">
        <v>145377</v>
      </c>
      <c r="G707" s="51">
        <v>1078580226</v>
      </c>
      <c r="H707" s="51">
        <v>3232845507</v>
      </c>
      <c r="I707" s="52" t="s">
        <v>789</v>
      </c>
    </row>
    <row r="708" spans="1:9" x14ac:dyDescent="0.25">
      <c r="A708" s="28">
        <v>707</v>
      </c>
      <c r="B708" s="28" t="s">
        <v>748</v>
      </c>
      <c r="C708" s="28" t="s">
        <v>830</v>
      </c>
      <c r="D708" s="28" t="s">
        <v>750</v>
      </c>
      <c r="E708" s="28" t="s">
        <v>839</v>
      </c>
      <c r="F708" s="28">
        <v>145167</v>
      </c>
      <c r="G708" s="51">
        <v>1010169757</v>
      </c>
      <c r="H708" s="51">
        <v>3165338680</v>
      </c>
      <c r="I708" s="52" t="s">
        <v>789</v>
      </c>
    </row>
    <row r="709" spans="1:9" x14ac:dyDescent="0.25">
      <c r="A709" s="28">
        <v>708</v>
      </c>
      <c r="B709" s="28" t="s">
        <v>748</v>
      </c>
      <c r="C709" s="28" t="s">
        <v>830</v>
      </c>
      <c r="D709" s="28" t="s">
        <v>750</v>
      </c>
      <c r="E709" s="28" t="s">
        <v>840</v>
      </c>
      <c r="F709" s="28">
        <v>145167</v>
      </c>
      <c r="G709" s="51">
        <v>46376398</v>
      </c>
      <c r="H709" s="51">
        <v>3134213802</v>
      </c>
      <c r="I709" s="52" t="s">
        <v>789</v>
      </c>
    </row>
    <row r="710" spans="1:9" x14ac:dyDescent="0.25">
      <c r="A710" s="28">
        <v>709</v>
      </c>
      <c r="B710" s="28" t="s">
        <v>748</v>
      </c>
      <c r="C710" s="28" t="s">
        <v>837</v>
      </c>
      <c r="D710" s="28" t="s">
        <v>404</v>
      </c>
      <c r="E710" s="28" t="s">
        <v>841</v>
      </c>
      <c r="F710" s="28">
        <v>145157</v>
      </c>
      <c r="G710" s="51">
        <v>51611275</v>
      </c>
      <c r="H710" s="51">
        <v>3108543768</v>
      </c>
      <c r="I710" s="52" t="s">
        <v>789</v>
      </c>
    </row>
    <row r="711" spans="1:9" x14ac:dyDescent="0.25">
      <c r="A711" s="28">
        <v>710</v>
      </c>
      <c r="B711" s="28" t="s">
        <v>748</v>
      </c>
      <c r="C711" s="28" t="s">
        <v>830</v>
      </c>
      <c r="D711" s="28" t="s">
        <v>750</v>
      </c>
      <c r="E711" s="28" t="s">
        <v>842</v>
      </c>
      <c r="F711" s="28">
        <v>145167</v>
      </c>
      <c r="G711" s="51">
        <v>52708677</v>
      </c>
      <c r="H711" s="51">
        <v>3212018678</v>
      </c>
      <c r="I711" s="52" t="s">
        <v>789</v>
      </c>
    </row>
    <row r="712" spans="1:9" x14ac:dyDescent="0.25">
      <c r="A712" s="28">
        <v>711</v>
      </c>
      <c r="B712" s="28" t="s">
        <v>748</v>
      </c>
      <c r="C712" s="28" t="s">
        <v>830</v>
      </c>
      <c r="D712" s="28" t="s">
        <v>750</v>
      </c>
      <c r="E712" s="28" t="s">
        <v>843</v>
      </c>
      <c r="F712" s="28">
        <v>145167</v>
      </c>
      <c r="G712" s="51">
        <v>1136886511</v>
      </c>
      <c r="H712" s="51">
        <v>3114527830</v>
      </c>
      <c r="I712" s="52" t="s">
        <v>789</v>
      </c>
    </row>
    <row r="713" spans="1:9" x14ac:dyDescent="0.25">
      <c r="A713" s="28">
        <v>712</v>
      </c>
      <c r="B713" s="28" t="s">
        <v>748</v>
      </c>
      <c r="C713" s="28" t="s">
        <v>830</v>
      </c>
      <c r="D713" s="28" t="s">
        <v>750</v>
      </c>
      <c r="E713" s="28" t="s">
        <v>844</v>
      </c>
      <c r="F713" s="28">
        <v>145399</v>
      </c>
      <c r="G713" s="51">
        <v>1016017904</v>
      </c>
      <c r="H713" s="51">
        <v>3105868500</v>
      </c>
      <c r="I713" s="52" t="s">
        <v>789</v>
      </c>
    </row>
    <row r="714" spans="1:9" x14ac:dyDescent="0.25">
      <c r="A714" s="28">
        <v>713</v>
      </c>
      <c r="B714" s="28" t="s">
        <v>748</v>
      </c>
      <c r="C714" s="28" t="s">
        <v>830</v>
      </c>
      <c r="D714" s="28" t="s">
        <v>750</v>
      </c>
      <c r="E714" s="28" t="s">
        <v>845</v>
      </c>
      <c r="F714" s="28">
        <v>145168</v>
      </c>
      <c r="G714" s="51">
        <v>80913434</v>
      </c>
      <c r="H714" s="51">
        <v>3123845681</v>
      </c>
      <c r="I714" s="52" t="s">
        <v>789</v>
      </c>
    </row>
    <row r="715" spans="1:9" x14ac:dyDescent="0.25">
      <c r="A715" s="28">
        <v>714</v>
      </c>
      <c r="B715" s="28" t="s">
        <v>748</v>
      </c>
      <c r="C715" s="28" t="s">
        <v>830</v>
      </c>
      <c r="D715" s="28" t="s">
        <v>750</v>
      </c>
      <c r="E715" s="28" t="s">
        <v>846</v>
      </c>
      <c r="F715" s="28">
        <v>145167</v>
      </c>
      <c r="G715" s="51">
        <v>80159462</v>
      </c>
      <c r="H715" s="51">
        <v>3057063378</v>
      </c>
      <c r="I715" s="52" t="s">
        <v>789</v>
      </c>
    </row>
    <row r="716" spans="1:9" x14ac:dyDescent="0.25">
      <c r="A716" s="28">
        <v>715</v>
      </c>
      <c r="B716" s="28" t="s">
        <v>748</v>
      </c>
      <c r="C716" s="28" t="s">
        <v>830</v>
      </c>
      <c r="D716" s="28" t="s">
        <v>750</v>
      </c>
      <c r="E716" s="28" t="s">
        <v>847</v>
      </c>
      <c r="F716" s="28">
        <v>145168</v>
      </c>
      <c r="G716" s="51">
        <v>1023902688</v>
      </c>
      <c r="H716" s="51">
        <v>3138498975</v>
      </c>
      <c r="I716" s="52" t="s">
        <v>789</v>
      </c>
    </row>
    <row r="717" spans="1:9" x14ac:dyDescent="0.25">
      <c r="A717" s="28">
        <v>716</v>
      </c>
      <c r="B717" s="28" t="s">
        <v>748</v>
      </c>
      <c r="C717" s="28" t="s">
        <v>830</v>
      </c>
      <c r="D717" s="28" t="s">
        <v>750</v>
      </c>
      <c r="E717" s="28" t="s">
        <v>848</v>
      </c>
      <c r="F717" s="28">
        <v>145437</v>
      </c>
      <c r="G717" s="51">
        <v>53067984</v>
      </c>
      <c r="H717" s="51">
        <v>3156722384</v>
      </c>
      <c r="I717" s="52" t="s">
        <v>789</v>
      </c>
    </row>
    <row r="718" spans="1:9" x14ac:dyDescent="0.25">
      <c r="A718" s="28">
        <v>717</v>
      </c>
      <c r="B718" s="28" t="s">
        <v>748</v>
      </c>
      <c r="C718" s="28" t="s">
        <v>830</v>
      </c>
      <c r="D718" s="28" t="s">
        <v>750</v>
      </c>
      <c r="E718" s="28" t="s">
        <v>849</v>
      </c>
      <c r="F718" s="28">
        <v>145168</v>
      </c>
      <c r="G718" s="51">
        <v>1048995784</v>
      </c>
      <c r="H718" s="51">
        <v>3023893529</v>
      </c>
      <c r="I718" s="52" t="s">
        <v>789</v>
      </c>
    </row>
    <row r="719" spans="1:9" x14ac:dyDescent="0.25">
      <c r="A719" s="28">
        <v>718</v>
      </c>
      <c r="B719" s="28" t="s">
        <v>748</v>
      </c>
      <c r="C719" s="28" t="s">
        <v>830</v>
      </c>
      <c r="D719" s="28" t="s">
        <v>750</v>
      </c>
      <c r="E719" s="28" t="s">
        <v>850</v>
      </c>
      <c r="F719" s="28">
        <v>145168</v>
      </c>
      <c r="G719" s="51">
        <v>1012447475</v>
      </c>
      <c r="H719" s="51">
        <v>3044967383</v>
      </c>
      <c r="I719" s="52" t="s">
        <v>789</v>
      </c>
    </row>
    <row r="720" spans="1:9" x14ac:dyDescent="0.25">
      <c r="A720" s="28">
        <v>719</v>
      </c>
      <c r="B720" s="28" t="s">
        <v>748</v>
      </c>
      <c r="C720" s="28" t="s">
        <v>830</v>
      </c>
      <c r="D720" s="28" t="s">
        <v>750</v>
      </c>
      <c r="E720" s="28" t="s">
        <v>851</v>
      </c>
      <c r="F720" s="28">
        <v>145168</v>
      </c>
      <c r="G720" s="51">
        <v>1032438876</v>
      </c>
      <c r="H720" s="51">
        <v>3012271576</v>
      </c>
      <c r="I720" s="52" t="s">
        <v>789</v>
      </c>
    </row>
    <row r="721" spans="1:9" x14ac:dyDescent="0.25">
      <c r="A721" s="28">
        <v>720</v>
      </c>
      <c r="B721" s="28" t="s">
        <v>748</v>
      </c>
      <c r="C721" s="28" t="s">
        <v>830</v>
      </c>
      <c r="D721" s="28" t="s">
        <v>750</v>
      </c>
      <c r="E721" s="28" t="s">
        <v>852</v>
      </c>
      <c r="F721" s="28">
        <v>145705</v>
      </c>
      <c r="G721" s="51">
        <v>1023961759</v>
      </c>
      <c r="H721" s="51">
        <v>3219101279</v>
      </c>
      <c r="I721" s="52" t="s">
        <v>789</v>
      </c>
    </row>
    <row r="722" spans="1:9" x14ac:dyDescent="0.25">
      <c r="A722" s="28">
        <v>721</v>
      </c>
      <c r="B722" s="28" t="s">
        <v>748</v>
      </c>
      <c r="C722" s="28" t="s">
        <v>830</v>
      </c>
      <c r="D722" s="28" t="s">
        <v>750</v>
      </c>
      <c r="E722" s="28" t="s">
        <v>853</v>
      </c>
      <c r="F722" s="28">
        <v>145694</v>
      </c>
      <c r="G722" s="51">
        <v>35220513</v>
      </c>
      <c r="H722" s="51">
        <v>3232259122</v>
      </c>
      <c r="I722" s="52" t="s">
        <v>789</v>
      </c>
    </row>
    <row r="723" spans="1:9" x14ac:dyDescent="0.25">
      <c r="A723" s="28">
        <v>722</v>
      </c>
      <c r="B723" s="28" t="s">
        <v>748</v>
      </c>
      <c r="C723" s="28" t="s">
        <v>830</v>
      </c>
      <c r="D723" s="28" t="s">
        <v>750</v>
      </c>
      <c r="E723" s="28" t="s">
        <v>854</v>
      </c>
      <c r="F723" s="28">
        <v>145681</v>
      </c>
      <c r="G723" s="51">
        <v>1030623944</v>
      </c>
      <c r="H723" s="51">
        <v>3108106183</v>
      </c>
      <c r="I723" s="52" t="s">
        <v>789</v>
      </c>
    </row>
    <row r="724" spans="1:9" x14ac:dyDescent="0.25">
      <c r="A724" s="28">
        <v>723</v>
      </c>
      <c r="B724" s="28" t="s">
        <v>748</v>
      </c>
      <c r="C724" s="28" t="s">
        <v>830</v>
      </c>
      <c r="D724" s="28" t="s">
        <v>750</v>
      </c>
      <c r="E724" s="28" t="s">
        <v>855</v>
      </c>
      <c r="F724" s="28">
        <v>145783</v>
      </c>
      <c r="G724" s="51">
        <v>1014291719</v>
      </c>
      <c r="H724" s="51">
        <v>3197867850</v>
      </c>
      <c r="I724" s="52" t="s">
        <v>789</v>
      </c>
    </row>
    <row r="725" spans="1:9" x14ac:dyDescent="0.25">
      <c r="A725" s="28">
        <v>724</v>
      </c>
      <c r="B725" s="28" t="s">
        <v>748</v>
      </c>
      <c r="C725" s="28" t="s">
        <v>830</v>
      </c>
      <c r="D725" s="28" t="s">
        <v>750</v>
      </c>
      <c r="E725" s="28" t="s">
        <v>856</v>
      </c>
      <c r="F725" s="28">
        <v>145661</v>
      </c>
      <c r="G725" s="51"/>
      <c r="H725" s="51">
        <v>3113706669</v>
      </c>
      <c r="I725" s="52" t="s">
        <v>789</v>
      </c>
    </row>
    <row r="726" spans="1:9" x14ac:dyDescent="0.25">
      <c r="A726" s="28">
        <v>725</v>
      </c>
      <c r="B726" s="28" t="s">
        <v>748</v>
      </c>
      <c r="C726" s="28" t="s">
        <v>830</v>
      </c>
      <c r="D726" s="28" t="s">
        <v>750</v>
      </c>
      <c r="E726" s="28" t="s">
        <v>857</v>
      </c>
      <c r="F726" s="28">
        <v>148450</v>
      </c>
      <c r="G726" s="51">
        <v>79056337</v>
      </c>
      <c r="H726" s="51">
        <v>3103292899</v>
      </c>
      <c r="I726" s="52" t="s">
        <v>789</v>
      </c>
    </row>
    <row r="727" spans="1:9" x14ac:dyDescent="0.25">
      <c r="A727" s="28">
        <v>726</v>
      </c>
      <c r="B727" s="28" t="s">
        <v>748</v>
      </c>
      <c r="C727" s="28" t="s">
        <v>837</v>
      </c>
      <c r="D727" s="28" t="s">
        <v>404</v>
      </c>
      <c r="E727" s="28" t="s">
        <v>858</v>
      </c>
      <c r="F727" s="28">
        <v>145144</v>
      </c>
      <c r="G727" s="51">
        <v>1026274063</v>
      </c>
      <c r="H727" s="51">
        <v>3213708572</v>
      </c>
      <c r="I727" s="52" t="s">
        <v>789</v>
      </c>
    </row>
    <row r="728" spans="1:9" x14ac:dyDescent="0.25">
      <c r="A728" s="28">
        <v>727</v>
      </c>
      <c r="B728" s="28" t="s">
        <v>748</v>
      </c>
      <c r="C728" s="28" t="s">
        <v>837</v>
      </c>
      <c r="D728" s="28" t="s">
        <v>404</v>
      </c>
      <c r="E728" s="28" t="s">
        <v>859</v>
      </c>
      <c r="F728" s="28">
        <v>145144</v>
      </c>
      <c r="G728" s="51">
        <v>1030616848</v>
      </c>
      <c r="H728" s="51">
        <v>3132803908</v>
      </c>
      <c r="I728" s="52" t="s">
        <v>789</v>
      </c>
    </row>
    <row r="729" spans="1:9" x14ac:dyDescent="0.25">
      <c r="A729" s="28">
        <v>728</v>
      </c>
      <c r="B729" s="28" t="s">
        <v>748</v>
      </c>
      <c r="C729" s="28" t="s">
        <v>830</v>
      </c>
      <c r="D729" s="28" t="s">
        <v>750</v>
      </c>
      <c r="E729" s="28" t="s">
        <v>860</v>
      </c>
      <c r="F729" s="28">
        <v>148345</v>
      </c>
      <c r="G729" s="51">
        <v>80032948</v>
      </c>
      <c r="H729" s="51">
        <v>3122891161</v>
      </c>
      <c r="I729" s="52" t="s">
        <v>789</v>
      </c>
    </row>
    <row r="730" spans="1:9" x14ac:dyDescent="0.25">
      <c r="A730" s="28">
        <v>729</v>
      </c>
      <c r="B730" s="28" t="s">
        <v>748</v>
      </c>
      <c r="C730" s="28" t="s">
        <v>830</v>
      </c>
      <c r="D730" s="28" t="s">
        <v>750</v>
      </c>
      <c r="E730" s="28" t="s">
        <v>191</v>
      </c>
      <c r="F730" s="28">
        <v>145445</v>
      </c>
      <c r="G730" s="51"/>
      <c r="H730" s="51"/>
      <c r="I730" s="52" t="s">
        <v>789</v>
      </c>
    </row>
    <row r="731" spans="1:9" x14ac:dyDescent="0.25">
      <c r="A731" s="28">
        <v>730</v>
      </c>
      <c r="B731" s="28" t="s">
        <v>748</v>
      </c>
      <c r="C731" s="28" t="s">
        <v>837</v>
      </c>
      <c r="D731" s="28" t="s">
        <v>404</v>
      </c>
      <c r="E731" s="28" t="s">
        <v>861</v>
      </c>
      <c r="F731" s="28">
        <v>145149</v>
      </c>
      <c r="G731" s="51">
        <v>52500840</v>
      </c>
      <c r="H731" s="51">
        <v>3108806759</v>
      </c>
      <c r="I731" s="52" t="s">
        <v>67</v>
      </c>
    </row>
    <row r="732" spans="1:9" x14ac:dyDescent="0.25">
      <c r="A732" s="28">
        <v>731</v>
      </c>
      <c r="B732" s="28" t="s">
        <v>748</v>
      </c>
      <c r="C732" s="28" t="s">
        <v>830</v>
      </c>
      <c r="D732" s="28" t="s">
        <v>750</v>
      </c>
      <c r="E732" s="28" t="s">
        <v>862</v>
      </c>
      <c r="F732" s="28">
        <v>147926</v>
      </c>
      <c r="G732" s="51">
        <v>1015421884</v>
      </c>
      <c r="H732" s="51">
        <v>3133975749</v>
      </c>
      <c r="I732" s="52" t="s">
        <v>67</v>
      </c>
    </row>
    <row r="733" spans="1:9" x14ac:dyDescent="0.25">
      <c r="A733" s="28">
        <v>732</v>
      </c>
      <c r="B733" s="28" t="s">
        <v>748</v>
      </c>
      <c r="C733" s="28" t="s">
        <v>830</v>
      </c>
      <c r="D733" s="28" t="s">
        <v>750</v>
      </c>
      <c r="E733" s="28" t="s">
        <v>863</v>
      </c>
      <c r="F733" s="28">
        <v>147926</v>
      </c>
      <c r="G733" s="51">
        <v>11312151</v>
      </c>
      <c r="H733" s="51">
        <v>3138511463</v>
      </c>
      <c r="I733" s="52" t="s">
        <v>67</v>
      </c>
    </row>
    <row r="734" spans="1:9" x14ac:dyDescent="0.25">
      <c r="A734" s="28">
        <v>733</v>
      </c>
      <c r="B734" s="28" t="s">
        <v>748</v>
      </c>
      <c r="C734" s="28" t="s">
        <v>823</v>
      </c>
      <c r="D734" s="28" t="s">
        <v>750</v>
      </c>
      <c r="E734" s="28" t="s">
        <v>864</v>
      </c>
      <c r="F734" s="28">
        <v>147670</v>
      </c>
      <c r="G734" s="51">
        <v>1013594413</v>
      </c>
      <c r="H734" s="51">
        <v>3163068157</v>
      </c>
      <c r="I734" s="52" t="s">
        <v>67</v>
      </c>
    </row>
    <row r="735" spans="1:9" x14ac:dyDescent="0.25">
      <c r="A735" s="28">
        <v>734</v>
      </c>
      <c r="B735" s="28" t="s">
        <v>748</v>
      </c>
      <c r="C735" s="28" t="s">
        <v>823</v>
      </c>
      <c r="D735" s="28" t="s">
        <v>750</v>
      </c>
      <c r="E735" s="28" t="s">
        <v>865</v>
      </c>
      <c r="F735" s="28">
        <v>147675</v>
      </c>
      <c r="G735" s="51">
        <v>1052338473</v>
      </c>
      <c r="H735" s="51">
        <v>3203431966</v>
      </c>
      <c r="I735" s="52" t="s">
        <v>67</v>
      </c>
    </row>
    <row r="736" spans="1:9" x14ac:dyDescent="0.25">
      <c r="A736" s="28">
        <v>735</v>
      </c>
      <c r="B736" s="28" t="s">
        <v>748</v>
      </c>
      <c r="C736" s="28" t="s">
        <v>823</v>
      </c>
      <c r="D736" s="28" t="s">
        <v>750</v>
      </c>
      <c r="E736" s="28" t="s">
        <v>866</v>
      </c>
      <c r="F736" s="28">
        <v>147672</v>
      </c>
      <c r="G736" s="51">
        <v>52290246</v>
      </c>
      <c r="H736" s="51">
        <v>3182431607</v>
      </c>
      <c r="I736" s="52" t="s">
        <v>67</v>
      </c>
    </row>
    <row r="737" spans="1:9" x14ac:dyDescent="0.25">
      <c r="A737" s="28">
        <v>736</v>
      </c>
      <c r="B737" s="28" t="s">
        <v>748</v>
      </c>
      <c r="C737" s="28" t="s">
        <v>823</v>
      </c>
      <c r="D737" s="28" t="s">
        <v>750</v>
      </c>
      <c r="E737" s="28" t="s">
        <v>867</v>
      </c>
      <c r="F737" s="28">
        <v>147672</v>
      </c>
      <c r="G737" s="51">
        <v>79639019</v>
      </c>
      <c r="H737" s="51">
        <v>3204026867</v>
      </c>
      <c r="I737" s="52" t="s">
        <v>67</v>
      </c>
    </row>
    <row r="738" spans="1:9" x14ac:dyDescent="0.25">
      <c r="A738" s="28">
        <v>737</v>
      </c>
      <c r="B738" s="28" t="s">
        <v>748</v>
      </c>
      <c r="C738" s="28" t="s">
        <v>823</v>
      </c>
      <c r="D738" s="28" t="s">
        <v>750</v>
      </c>
      <c r="E738" s="28" t="s">
        <v>1653</v>
      </c>
      <c r="F738" s="28">
        <v>147672</v>
      </c>
      <c r="G738" s="51"/>
      <c r="H738" s="51">
        <v>3228186861</v>
      </c>
      <c r="I738" s="52" t="s">
        <v>67</v>
      </c>
    </row>
    <row r="739" spans="1:9" x14ac:dyDescent="0.25">
      <c r="A739" s="28">
        <v>738</v>
      </c>
      <c r="B739" s="28" t="s">
        <v>748</v>
      </c>
      <c r="C739" s="28" t="s">
        <v>823</v>
      </c>
      <c r="D739" s="28" t="s">
        <v>750</v>
      </c>
      <c r="E739" s="28" t="s">
        <v>870</v>
      </c>
      <c r="F739" s="28">
        <v>147672</v>
      </c>
      <c r="G739" s="51">
        <v>7120851</v>
      </c>
      <c r="H739" s="51">
        <v>3114799458</v>
      </c>
      <c r="I739" s="52" t="s">
        <v>67</v>
      </c>
    </row>
    <row r="740" spans="1:9" x14ac:dyDescent="0.25">
      <c r="A740" s="28">
        <v>739</v>
      </c>
      <c r="B740" s="28" t="s">
        <v>748</v>
      </c>
      <c r="C740" s="28" t="s">
        <v>823</v>
      </c>
      <c r="D740" s="28" t="s">
        <v>750</v>
      </c>
      <c r="E740" s="28" t="s">
        <v>871</v>
      </c>
      <c r="F740" s="28">
        <v>147675</v>
      </c>
      <c r="G740" s="51">
        <v>52514387</v>
      </c>
      <c r="H740" s="51">
        <v>3058113043</v>
      </c>
      <c r="I740" s="52" t="s">
        <v>67</v>
      </c>
    </row>
    <row r="741" spans="1:9" x14ac:dyDescent="0.25">
      <c r="A741" s="28">
        <v>740</v>
      </c>
      <c r="B741" s="28" t="s">
        <v>748</v>
      </c>
      <c r="C741" s="28" t="s">
        <v>868</v>
      </c>
      <c r="D741" s="28" t="s">
        <v>57</v>
      </c>
      <c r="E741" s="28" t="s">
        <v>872</v>
      </c>
      <c r="F741" s="28">
        <v>146350</v>
      </c>
      <c r="G741" s="51">
        <v>1032393328</v>
      </c>
      <c r="H741" s="51">
        <v>3044199068</v>
      </c>
      <c r="I741" s="52" t="s">
        <v>67</v>
      </c>
    </row>
    <row r="742" spans="1:9" x14ac:dyDescent="0.25">
      <c r="A742" s="28">
        <v>741</v>
      </c>
      <c r="B742" s="28" t="s">
        <v>748</v>
      </c>
      <c r="C742" s="28" t="s">
        <v>868</v>
      </c>
      <c r="D742" s="28" t="s">
        <v>57</v>
      </c>
      <c r="E742" s="28" t="s">
        <v>873</v>
      </c>
      <c r="F742" s="28">
        <v>146377</v>
      </c>
      <c r="G742" s="51"/>
      <c r="H742" s="51">
        <v>3186843172</v>
      </c>
      <c r="I742" s="52" t="s">
        <v>67</v>
      </c>
    </row>
    <row r="743" spans="1:9" x14ac:dyDescent="0.25">
      <c r="A743" s="28">
        <v>742</v>
      </c>
      <c r="B743" s="28" t="s">
        <v>748</v>
      </c>
      <c r="C743" s="28" t="s">
        <v>868</v>
      </c>
      <c r="D743" s="28" t="s">
        <v>57</v>
      </c>
      <c r="E743" s="28" t="s">
        <v>874</v>
      </c>
      <c r="F743" s="28">
        <v>146377</v>
      </c>
      <c r="G743" s="51">
        <v>1023948533</v>
      </c>
      <c r="H743" s="51">
        <v>3124460345</v>
      </c>
      <c r="I743" s="52" t="s">
        <v>67</v>
      </c>
    </row>
    <row r="744" spans="1:9" x14ac:dyDescent="0.25">
      <c r="A744" s="28">
        <v>743</v>
      </c>
      <c r="B744" s="28" t="s">
        <v>748</v>
      </c>
      <c r="C744" s="28" t="s">
        <v>868</v>
      </c>
      <c r="D744" s="28" t="s">
        <v>57</v>
      </c>
      <c r="E744" s="28" t="s">
        <v>875</v>
      </c>
      <c r="F744" s="28">
        <v>146399</v>
      </c>
      <c r="G744" s="51"/>
      <c r="H744" s="51">
        <v>3145370572</v>
      </c>
      <c r="I744" s="52" t="s">
        <v>67</v>
      </c>
    </row>
    <row r="745" spans="1:9" x14ac:dyDescent="0.25">
      <c r="A745" s="28">
        <v>744</v>
      </c>
      <c r="B745" s="28" t="s">
        <v>748</v>
      </c>
      <c r="C745" s="28" t="s">
        <v>749</v>
      </c>
      <c r="D745" s="28" t="s">
        <v>750</v>
      </c>
      <c r="E745" s="28" t="s">
        <v>191</v>
      </c>
      <c r="F745" s="28">
        <v>145174</v>
      </c>
      <c r="G745" s="51"/>
      <c r="H745" s="51"/>
      <c r="I745" s="52" t="s">
        <v>67</v>
      </c>
    </row>
    <row r="746" spans="1:9" x14ac:dyDescent="0.25">
      <c r="A746" s="28">
        <v>745</v>
      </c>
      <c r="B746" s="28" t="s">
        <v>748</v>
      </c>
      <c r="C746" s="28" t="s">
        <v>749</v>
      </c>
      <c r="D746" s="28" t="s">
        <v>750</v>
      </c>
      <c r="E746" s="28" t="s">
        <v>876</v>
      </c>
      <c r="F746" s="28">
        <v>145180</v>
      </c>
      <c r="G746" s="51">
        <v>53140135</v>
      </c>
      <c r="H746" s="51">
        <v>3196312983</v>
      </c>
      <c r="I746" s="52" t="s">
        <v>67</v>
      </c>
    </row>
    <row r="747" spans="1:9" x14ac:dyDescent="0.25">
      <c r="A747" s="28">
        <v>746</v>
      </c>
      <c r="B747" s="28" t="s">
        <v>748</v>
      </c>
      <c r="C747" s="28" t="s">
        <v>749</v>
      </c>
      <c r="D747" s="28" t="s">
        <v>750</v>
      </c>
      <c r="E747" s="28" t="s">
        <v>191</v>
      </c>
      <c r="F747" s="28">
        <v>145177</v>
      </c>
      <c r="G747" s="51"/>
      <c r="H747" s="51"/>
      <c r="I747" s="52" t="s">
        <v>67</v>
      </c>
    </row>
    <row r="748" spans="1:9" x14ac:dyDescent="0.25">
      <c r="A748" s="28">
        <v>747</v>
      </c>
      <c r="B748" s="28" t="s">
        <v>748</v>
      </c>
      <c r="C748" s="28" t="s">
        <v>749</v>
      </c>
      <c r="D748" s="28" t="s">
        <v>750</v>
      </c>
      <c r="E748" s="28" t="s">
        <v>877</v>
      </c>
      <c r="F748" s="28">
        <v>145174</v>
      </c>
      <c r="G748" s="51"/>
      <c r="H748" s="51">
        <v>3102804597</v>
      </c>
      <c r="I748" s="52" t="s">
        <v>67</v>
      </c>
    </row>
    <row r="749" spans="1:9" x14ac:dyDescent="0.25">
      <c r="A749" s="28">
        <v>748</v>
      </c>
      <c r="B749" s="28" t="s">
        <v>748</v>
      </c>
      <c r="C749" s="28" t="s">
        <v>749</v>
      </c>
      <c r="D749" s="28" t="s">
        <v>750</v>
      </c>
      <c r="E749" s="28" t="s">
        <v>878</v>
      </c>
      <c r="F749" s="28">
        <v>145279</v>
      </c>
      <c r="G749" s="51">
        <v>79685636</v>
      </c>
      <c r="H749" s="51">
        <v>3212631613</v>
      </c>
      <c r="I749" s="52" t="s">
        <v>67</v>
      </c>
    </row>
    <row r="750" spans="1:9" x14ac:dyDescent="0.25">
      <c r="A750" s="28">
        <v>749</v>
      </c>
      <c r="B750" s="28" t="s">
        <v>748</v>
      </c>
      <c r="C750" s="28" t="s">
        <v>749</v>
      </c>
      <c r="D750" s="28" t="s">
        <v>750</v>
      </c>
      <c r="E750" s="28" t="s">
        <v>879</v>
      </c>
      <c r="F750" s="28">
        <v>145634</v>
      </c>
      <c r="G750" s="51">
        <v>1057588530</v>
      </c>
      <c r="H750" s="51">
        <v>3123810229</v>
      </c>
      <c r="I750" s="52" t="s">
        <v>67</v>
      </c>
    </row>
    <row r="751" spans="1:9" x14ac:dyDescent="0.25">
      <c r="A751" s="28">
        <v>750</v>
      </c>
      <c r="B751" s="28" t="s">
        <v>748</v>
      </c>
      <c r="C751" s="28" t="s">
        <v>749</v>
      </c>
      <c r="D751" s="28" t="s">
        <v>750</v>
      </c>
      <c r="E751" s="28" t="s">
        <v>880</v>
      </c>
      <c r="F751" s="28">
        <v>145180</v>
      </c>
      <c r="G751" s="51">
        <v>1015452339</v>
      </c>
      <c r="H751" s="51">
        <v>3188099980</v>
      </c>
      <c r="I751" s="52" t="s">
        <v>67</v>
      </c>
    </row>
    <row r="752" spans="1:9" x14ac:dyDescent="0.25">
      <c r="A752" s="28">
        <v>751</v>
      </c>
      <c r="B752" s="28" t="s">
        <v>748</v>
      </c>
      <c r="C752" s="28" t="s">
        <v>749</v>
      </c>
      <c r="D752" s="28" t="s">
        <v>750</v>
      </c>
      <c r="E752" s="28" t="s">
        <v>881</v>
      </c>
      <c r="F752" s="28">
        <v>145180</v>
      </c>
      <c r="G752" s="51">
        <v>20645897</v>
      </c>
      <c r="H752" s="51">
        <v>3124074452</v>
      </c>
      <c r="I752" s="52" t="s">
        <v>67</v>
      </c>
    </row>
    <row r="753" spans="1:9" x14ac:dyDescent="0.25">
      <c r="A753" s="28">
        <v>752</v>
      </c>
      <c r="B753" s="28" t="s">
        <v>748</v>
      </c>
      <c r="C753" s="28" t="s">
        <v>749</v>
      </c>
      <c r="D753" s="28" t="s">
        <v>750</v>
      </c>
      <c r="E753" s="28" t="s">
        <v>882</v>
      </c>
      <c r="F753" s="28">
        <v>145177</v>
      </c>
      <c r="G753" s="51"/>
      <c r="H753" s="51">
        <v>3153825639</v>
      </c>
      <c r="I753" s="52" t="s">
        <v>67</v>
      </c>
    </row>
    <row r="754" spans="1:9" x14ac:dyDescent="0.25">
      <c r="A754" s="28">
        <v>753</v>
      </c>
      <c r="B754" s="28" t="s">
        <v>748</v>
      </c>
      <c r="C754" s="28" t="s">
        <v>749</v>
      </c>
      <c r="D754" s="28" t="s">
        <v>750</v>
      </c>
      <c r="E754" s="28" t="s">
        <v>883</v>
      </c>
      <c r="F754" s="28">
        <v>145180</v>
      </c>
      <c r="G754" s="51">
        <v>79605735</v>
      </c>
      <c r="H754" s="51">
        <v>3208580525</v>
      </c>
      <c r="I754" s="52" t="s">
        <v>67</v>
      </c>
    </row>
    <row r="755" spans="1:9" x14ac:dyDescent="0.25">
      <c r="A755" s="28">
        <v>754</v>
      </c>
      <c r="B755" s="28" t="s">
        <v>748</v>
      </c>
      <c r="C755" s="28" t="s">
        <v>749</v>
      </c>
      <c r="D755" s="28" t="s">
        <v>750</v>
      </c>
      <c r="E755" s="28" t="s">
        <v>884</v>
      </c>
      <c r="F755" s="28">
        <v>145188</v>
      </c>
      <c r="G755" s="51">
        <v>52161441</v>
      </c>
      <c r="H755" s="51">
        <v>3114206635</v>
      </c>
      <c r="I755" s="52" t="s">
        <v>67</v>
      </c>
    </row>
    <row r="756" spans="1:9" x14ac:dyDescent="0.25">
      <c r="A756" s="28">
        <v>755</v>
      </c>
      <c r="B756" s="28" t="s">
        <v>748</v>
      </c>
      <c r="C756" s="28" t="s">
        <v>749</v>
      </c>
      <c r="D756" s="28" t="s">
        <v>750</v>
      </c>
      <c r="E756" s="28" t="s">
        <v>885</v>
      </c>
      <c r="F756" s="28">
        <v>145180</v>
      </c>
      <c r="G756" s="51"/>
      <c r="H756" s="51"/>
      <c r="I756" s="52" t="s">
        <v>67</v>
      </c>
    </row>
    <row r="757" spans="1:9" x14ac:dyDescent="0.25">
      <c r="A757" s="28">
        <v>756</v>
      </c>
      <c r="B757" s="28" t="s">
        <v>748</v>
      </c>
      <c r="C757" s="28" t="s">
        <v>749</v>
      </c>
      <c r="D757" s="28" t="s">
        <v>750</v>
      </c>
      <c r="E757" s="28" t="s">
        <v>886</v>
      </c>
      <c r="F757" s="28">
        <v>145180</v>
      </c>
      <c r="G757" s="51">
        <v>1000972617</v>
      </c>
      <c r="H757" s="51">
        <v>3123581988</v>
      </c>
      <c r="I757" s="52" t="s">
        <v>67</v>
      </c>
    </row>
    <row r="758" spans="1:9" x14ac:dyDescent="0.25">
      <c r="A758" s="28">
        <v>757</v>
      </c>
      <c r="B758" s="28" t="s">
        <v>748</v>
      </c>
      <c r="C758" s="28" t="s">
        <v>749</v>
      </c>
      <c r="D758" s="28" t="s">
        <v>750</v>
      </c>
      <c r="E758" s="28" t="s">
        <v>888</v>
      </c>
      <c r="F758" s="28">
        <v>145762</v>
      </c>
      <c r="G758" s="51">
        <v>1102721458</v>
      </c>
      <c r="H758" s="51">
        <v>3176429740</v>
      </c>
      <c r="I758" s="52" t="s">
        <v>67</v>
      </c>
    </row>
    <row r="759" spans="1:9" x14ac:dyDescent="0.25">
      <c r="A759" s="28">
        <v>758</v>
      </c>
      <c r="B759" s="28" t="s">
        <v>748</v>
      </c>
      <c r="C759" s="28" t="s">
        <v>749</v>
      </c>
      <c r="D759" s="28" t="s">
        <v>750</v>
      </c>
      <c r="E759" s="28" t="s">
        <v>889</v>
      </c>
      <c r="F759" s="28">
        <v>145180</v>
      </c>
      <c r="G759" s="51">
        <v>1015455783</v>
      </c>
      <c r="H759" s="51">
        <v>3223135326</v>
      </c>
      <c r="I759" s="52" t="s">
        <v>67</v>
      </c>
    </row>
    <row r="760" spans="1:9" x14ac:dyDescent="0.25">
      <c r="A760" s="28">
        <v>759</v>
      </c>
      <c r="B760" s="28" t="s">
        <v>748</v>
      </c>
      <c r="C760" s="28" t="s">
        <v>749</v>
      </c>
      <c r="D760" s="28" t="s">
        <v>750</v>
      </c>
      <c r="E760" s="28" t="s">
        <v>890</v>
      </c>
      <c r="F760" s="28">
        <v>145190</v>
      </c>
      <c r="G760" s="51">
        <v>1023955885</v>
      </c>
      <c r="H760" s="51">
        <v>3106668302</v>
      </c>
      <c r="I760" s="52" t="s">
        <v>67</v>
      </c>
    </row>
    <row r="761" spans="1:9" x14ac:dyDescent="0.25">
      <c r="A761" s="28">
        <v>760</v>
      </c>
      <c r="B761" s="28" t="s">
        <v>748</v>
      </c>
      <c r="C761" s="28" t="s">
        <v>887</v>
      </c>
      <c r="D761" s="28" t="s">
        <v>252</v>
      </c>
      <c r="E761" s="28" t="s">
        <v>891</v>
      </c>
      <c r="F761" s="28">
        <v>145697</v>
      </c>
      <c r="G761" s="51">
        <v>1088344980</v>
      </c>
      <c r="H761" s="51">
        <v>3218484689</v>
      </c>
      <c r="I761" s="52" t="s">
        <v>67</v>
      </c>
    </row>
    <row r="762" spans="1:9" x14ac:dyDescent="0.25">
      <c r="A762" s="28">
        <v>761</v>
      </c>
      <c r="B762" s="28" t="s">
        <v>748</v>
      </c>
      <c r="C762" s="28" t="s">
        <v>887</v>
      </c>
      <c r="D762" s="28" t="s">
        <v>252</v>
      </c>
      <c r="E762" s="28" t="s">
        <v>892</v>
      </c>
      <c r="F762" s="28">
        <v>145697</v>
      </c>
      <c r="G762" s="51">
        <v>79607845</v>
      </c>
      <c r="H762" s="51">
        <v>3042434249</v>
      </c>
      <c r="I762" s="52" t="s">
        <v>67</v>
      </c>
    </row>
    <row r="763" spans="1:9" x14ac:dyDescent="0.25">
      <c r="A763" s="28">
        <v>762</v>
      </c>
      <c r="B763" s="28" t="s">
        <v>748</v>
      </c>
      <c r="C763" s="28" t="s">
        <v>887</v>
      </c>
      <c r="D763" s="28" t="s">
        <v>252</v>
      </c>
      <c r="E763" s="28" t="s">
        <v>893</v>
      </c>
      <c r="F763" s="28">
        <v>145697</v>
      </c>
      <c r="G763" s="51">
        <v>1023902575</v>
      </c>
      <c r="H763" s="51">
        <v>3228764124</v>
      </c>
      <c r="I763" s="52" t="s">
        <v>67</v>
      </c>
    </row>
    <row r="764" spans="1:9" x14ac:dyDescent="0.25">
      <c r="A764" s="28">
        <v>763</v>
      </c>
      <c r="B764" s="28" t="s">
        <v>748</v>
      </c>
      <c r="C764" s="28" t="s">
        <v>887</v>
      </c>
      <c r="D764" s="28" t="s">
        <v>252</v>
      </c>
      <c r="E764" s="28" t="s">
        <v>895</v>
      </c>
      <c r="F764" s="28">
        <v>145684</v>
      </c>
      <c r="G764" s="51">
        <v>1032434207</v>
      </c>
      <c r="H764" s="51">
        <v>3125187561</v>
      </c>
      <c r="I764" s="52" t="s">
        <v>67</v>
      </c>
    </row>
    <row r="765" spans="1:9" x14ac:dyDescent="0.25">
      <c r="A765" s="28">
        <v>764</v>
      </c>
      <c r="B765" s="28" t="s">
        <v>748</v>
      </c>
      <c r="C765" s="28" t="s">
        <v>887</v>
      </c>
      <c r="D765" s="28" t="s">
        <v>252</v>
      </c>
      <c r="E765" s="28" t="s">
        <v>896</v>
      </c>
      <c r="F765" s="28">
        <v>145692</v>
      </c>
      <c r="G765" s="51">
        <v>1032401910</v>
      </c>
      <c r="H765" s="51">
        <v>3214898939</v>
      </c>
      <c r="I765" s="52" t="s">
        <v>67</v>
      </c>
    </row>
    <row r="766" spans="1:9" x14ac:dyDescent="0.25">
      <c r="A766" s="28">
        <v>765</v>
      </c>
      <c r="B766" s="28" t="s">
        <v>748</v>
      </c>
      <c r="C766" s="28" t="s">
        <v>887</v>
      </c>
      <c r="D766" s="28" t="s">
        <v>252</v>
      </c>
      <c r="E766" s="28" t="s">
        <v>897</v>
      </c>
      <c r="F766" s="28">
        <v>145676</v>
      </c>
      <c r="G766" s="51">
        <v>1000455167</v>
      </c>
      <c r="H766" s="51">
        <v>3112141689</v>
      </c>
      <c r="I766" s="52" t="s">
        <v>67</v>
      </c>
    </row>
    <row r="767" spans="1:9" x14ac:dyDescent="0.25">
      <c r="A767" s="28">
        <v>766</v>
      </c>
      <c r="B767" s="28" t="s">
        <v>748</v>
      </c>
      <c r="C767" s="28" t="s">
        <v>894</v>
      </c>
      <c r="D767" s="28" t="s">
        <v>245</v>
      </c>
      <c r="E767" s="28" t="s">
        <v>898</v>
      </c>
      <c r="F767" s="28">
        <v>147559</v>
      </c>
      <c r="G767" s="51">
        <v>52824644</v>
      </c>
      <c r="H767" s="51">
        <v>3123930490</v>
      </c>
      <c r="I767" s="52" t="s">
        <v>67</v>
      </c>
    </row>
    <row r="768" spans="1:9" x14ac:dyDescent="0.25">
      <c r="A768" s="28">
        <v>767</v>
      </c>
      <c r="B768" s="28" t="s">
        <v>748</v>
      </c>
      <c r="C768" s="28" t="s">
        <v>894</v>
      </c>
      <c r="D768" s="28" t="s">
        <v>245</v>
      </c>
      <c r="E768" s="28" t="s">
        <v>899</v>
      </c>
      <c r="F768" s="28">
        <v>147654</v>
      </c>
      <c r="G768" s="51">
        <v>1030563628</v>
      </c>
      <c r="H768" s="51">
        <v>3112334343</v>
      </c>
      <c r="I768" s="52" t="s">
        <v>67</v>
      </c>
    </row>
    <row r="769" spans="1:9" x14ac:dyDescent="0.25">
      <c r="A769" s="28">
        <v>768</v>
      </c>
      <c r="B769" s="28" t="s">
        <v>748</v>
      </c>
      <c r="C769" s="28" t="s">
        <v>894</v>
      </c>
      <c r="D769" s="28" t="s">
        <v>245</v>
      </c>
      <c r="E769" s="28" t="s">
        <v>900</v>
      </c>
      <c r="F769" s="28">
        <v>147661</v>
      </c>
      <c r="G769" s="51">
        <v>1018459927</v>
      </c>
      <c r="H769" s="51">
        <v>3002618657</v>
      </c>
      <c r="I769" s="52" t="s">
        <v>67</v>
      </c>
    </row>
    <row r="770" spans="1:9" x14ac:dyDescent="0.25">
      <c r="A770" s="28">
        <v>769</v>
      </c>
      <c r="B770" s="28" t="s">
        <v>748</v>
      </c>
      <c r="C770" s="28" t="s">
        <v>894</v>
      </c>
      <c r="D770" s="28" t="s">
        <v>245</v>
      </c>
      <c r="E770" s="28" t="s">
        <v>901</v>
      </c>
      <c r="F770" s="28">
        <v>148052</v>
      </c>
      <c r="G770" s="51">
        <v>1023162612</v>
      </c>
      <c r="H770" s="51">
        <v>3133606080</v>
      </c>
      <c r="I770" s="52" t="s">
        <v>67</v>
      </c>
    </row>
    <row r="771" spans="1:9" x14ac:dyDescent="0.25">
      <c r="A771" s="28">
        <v>770</v>
      </c>
      <c r="B771" s="28" t="s">
        <v>748</v>
      </c>
      <c r="C771" s="28" t="s">
        <v>894</v>
      </c>
      <c r="D771" s="28" t="s">
        <v>245</v>
      </c>
      <c r="E771" s="28" t="s">
        <v>902</v>
      </c>
      <c r="F771" s="28">
        <v>147666</v>
      </c>
      <c r="G771" s="51">
        <v>80117116</v>
      </c>
      <c r="H771" s="51">
        <v>3144035843</v>
      </c>
      <c r="I771" s="52" t="s">
        <v>67</v>
      </c>
    </row>
    <row r="772" spans="1:9" x14ac:dyDescent="0.25">
      <c r="A772" s="28">
        <v>771</v>
      </c>
      <c r="B772" s="28" t="s">
        <v>748</v>
      </c>
      <c r="C772" s="28" t="s">
        <v>894</v>
      </c>
      <c r="D772" s="28" t="s">
        <v>245</v>
      </c>
      <c r="E772" s="28" t="s">
        <v>903</v>
      </c>
      <c r="F772" s="28">
        <v>147564</v>
      </c>
      <c r="G772" s="51">
        <v>1023923695</v>
      </c>
      <c r="H772" s="51">
        <v>3145203983</v>
      </c>
      <c r="I772" s="52" t="s">
        <v>67</v>
      </c>
    </row>
    <row r="773" spans="1:9" x14ac:dyDescent="0.25">
      <c r="A773" s="28">
        <v>772</v>
      </c>
      <c r="B773" s="28" t="s">
        <v>748</v>
      </c>
      <c r="C773" s="28" t="s">
        <v>749</v>
      </c>
      <c r="D773" s="28" t="s">
        <v>750</v>
      </c>
      <c r="E773" s="28" t="s">
        <v>904</v>
      </c>
      <c r="F773" s="28">
        <v>145335</v>
      </c>
      <c r="G773" s="51">
        <v>1023941314</v>
      </c>
      <c r="H773" s="51">
        <v>3508124380</v>
      </c>
      <c r="I773" s="52" t="s">
        <v>67</v>
      </c>
    </row>
    <row r="774" spans="1:9" x14ac:dyDescent="0.25">
      <c r="A774" s="28">
        <v>773</v>
      </c>
      <c r="B774" s="28" t="s">
        <v>748</v>
      </c>
      <c r="C774" s="28" t="s">
        <v>837</v>
      </c>
      <c r="D774" s="28" t="s">
        <v>404</v>
      </c>
      <c r="E774" s="28" t="s">
        <v>905</v>
      </c>
      <c r="F774" s="28">
        <v>145142</v>
      </c>
      <c r="G774" s="51">
        <v>1019013602</v>
      </c>
      <c r="H774" s="51">
        <v>3182434569</v>
      </c>
      <c r="I774" s="52" t="s">
        <v>67</v>
      </c>
    </row>
    <row r="775" spans="1:9" x14ac:dyDescent="0.25">
      <c r="A775" s="28">
        <v>774</v>
      </c>
      <c r="B775" s="28" t="s">
        <v>748</v>
      </c>
      <c r="C775" s="28" t="s">
        <v>837</v>
      </c>
      <c r="D775" s="28" t="s">
        <v>404</v>
      </c>
      <c r="E775" s="28" t="s">
        <v>906</v>
      </c>
      <c r="F775" s="28">
        <v>145155</v>
      </c>
      <c r="G775" s="51">
        <v>1110446844</v>
      </c>
      <c r="H775" s="51">
        <v>3115170226</v>
      </c>
      <c r="I775" s="52" t="s">
        <v>67</v>
      </c>
    </row>
    <row r="776" spans="1:9" x14ac:dyDescent="0.25">
      <c r="A776" s="28">
        <v>775</v>
      </c>
      <c r="B776" s="28" t="s">
        <v>748</v>
      </c>
      <c r="C776" s="28" t="s">
        <v>763</v>
      </c>
      <c r="D776" s="28" t="s">
        <v>404</v>
      </c>
      <c r="E776" s="28" t="s">
        <v>907</v>
      </c>
      <c r="F776" s="28">
        <v>148283</v>
      </c>
      <c r="G776" s="51">
        <v>1110557387</v>
      </c>
      <c r="H776" s="51" t="s">
        <v>1206</v>
      </c>
      <c r="I776" s="52" t="s">
        <v>67</v>
      </c>
    </row>
    <row r="777" spans="1:9" x14ac:dyDescent="0.25">
      <c r="A777" s="28">
        <v>776</v>
      </c>
      <c r="B777" s="28" t="s">
        <v>748</v>
      </c>
      <c r="C777" s="28" t="s">
        <v>749</v>
      </c>
      <c r="D777" s="28" t="s">
        <v>750</v>
      </c>
      <c r="E777" s="28" t="s">
        <v>908</v>
      </c>
      <c r="F777" s="28">
        <v>145180</v>
      </c>
      <c r="G777" s="51">
        <v>1024482907</v>
      </c>
      <c r="H777" s="51">
        <v>3006313286</v>
      </c>
      <c r="I777" s="52" t="s">
        <v>67</v>
      </c>
    </row>
    <row r="778" spans="1:9" x14ac:dyDescent="0.25">
      <c r="A778" s="28">
        <v>777</v>
      </c>
      <c r="B778" s="28" t="s">
        <v>748</v>
      </c>
      <c r="C778" s="28" t="s">
        <v>749</v>
      </c>
      <c r="D778" s="28" t="s">
        <v>750</v>
      </c>
      <c r="E778" s="28" t="s">
        <v>909</v>
      </c>
      <c r="F778" s="28">
        <v>145180</v>
      </c>
      <c r="G778" s="51">
        <v>1030543869</v>
      </c>
      <c r="H778" s="51">
        <v>3202892428</v>
      </c>
      <c r="I778" s="52" t="s">
        <v>67</v>
      </c>
    </row>
    <row r="779" spans="1:9" x14ac:dyDescent="0.25">
      <c r="A779" s="28">
        <v>778</v>
      </c>
      <c r="B779" s="28" t="s">
        <v>748</v>
      </c>
      <c r="C779" s="28" t="s">
        <v>749</v>
      </c>
      <c r="D779" s="28" t="s">
        <v>750</v>
      </c>
      <c r="E779" s="28" t="s">
        <v>910</v>
      </c>
      <c r="F779" s="28">
        <v>145180</v>
      </c>
      <c r="G779" s="51">
        <v>1053343603</v>
      </c>
      <c r="H779" s="51">
        <v>3167434260</v>
      </c>
      <c r="I779" s="52" t="s">
        <v>67</v>
      </c>
    </row>
    <row r="780" spans="1:9" x14ac:dyDescent="0.25">
      <c r="A780" s="28">
        <v>779</v>
      </c>
      <c r="B780" s="28" t="s">
        <v>748</v>
      </c>
      <c r="C780" s="28" t="s">
        <v>749</v>
      </c>
      <c r="D780" s="28" t="s">
        <v>750</v>
      </c>
      <c r="E780" s="28" t="s">
        <v>911</v>
      </c>
      <c r="F780" s="28">
        <v>146596</v>
      </c>
      <c r="G780" s="51">
        <v>80425769</v>
      </c>
      <c r="H780" s="51">
        <v>3115660720</v>
      </c>
      <c r="I780" s="52" t="s">
        <v>67</v>
      </c>
    </row>
    <row r="781" spans="1:9" x14ac:dyDescent="0.25">
      <c r="A781" s="28">
        <v>780</v>
      </c>
      <c r="B781" s="28" t="s">
        <v>748</v>
      </c>
      <c r="C781" s="28" t="s">
        <v>752</v>
      </c>
      <c r="D781" s="28" t="s">
        <v>57</v>
      </c>
      <c r="E781" s="28" t="s">
        <v>912</v>
      </c>
      <c r="F781" s="28">
        <v>146616</v>
      </c>
      <c r="G781" s="51">
        <v>1023903655</v>
      </c>
      <c r="H781" s="51">
        <v>3188711906</v>
      </c>
      <c r="I781" s="52" t="s">
        <v>67</v>
      </c>
    </row>
    <row r="782" spans="1:9" x14ac:dyDescent="0.25">
      <c r="A782" s="28">
        <v>781</v>
      </c>
      <c r="B782" s="28" t="s">
        <v>748</v>
      </c>
      <c r="C782" s="28" t="s">
        <v>830</v>
      </c>
      <c r="D782" s="28" t="s">
        <v>750</v>
      </c>
      <c r="E782" s="28" t="s">
        <v>915</v>
      </c>
      <c r="F782" s="28">
        <v>145661</v>
      </c>
      <c r="G782" s="51">
        <v>1033698738</v>
      </c>
      <c r="H782" s="51" t="s">
        <v>1062</v>
      </c>
      <c r="I782" s="52" t="s">
        <v>67</v>
      </c>
    </row>
    <row r="783" spans="1:9" x14ac:dyDescent="0.25">
      <c r="A783" s="28">
        <v>782</v>
      </c>
      <c r="B783" s="28" t="s">
        <v>748</v>
      </c>
      <c r="C783" s="28" t="s">
        <v>755</v>
      </c>
      <c r="D783" s="28" t="s">
        <v>404</v>
      </c>
      <c r="E783" s="28" t="s">
        <v>917</v>
      </c>
      <c r="F783" s="28">
        <v>147234</v>
      </c>
      <c r="G783" s="51">
        <v>53164606</v>
      </c>
      <c r="H783" s="51">
        <v>3178556258</v>
      </c>
      <c r="I783" s="52" t="s">
        <v>67</v>
      </c>
    </row>
    <row r="784" spans="1:9" x14ac:dyDescent="0.25">
      <c r="A784" s="28">
        <v>783</v>
      </c>
      <c r="B784" s="28" t="s">
        <v>748</v>
      </c>
      <c r="C784" s="28" t="s">
        <v>763</v>
      </c>
      <c r="D784" s="28" t="s">
        <v>404</v>
      </c>
      <c r="E784" s="28" t="s">
        <v>918</v>
      </c>
      <c r="F784" s="28">
        <v>148310</v>
      </c>
      <c r="G784" s="51"/>
      <c r="H784" s="51">
        <v>3142748204</v>
      </c>
      <c r="I784" s="52" t="s">
        <v>67</v>
      </c>
    </row>
    <row r="785" spans="1:9" x14ac:dyDescent="0.25">
      <c r="A785" s="28">
        <v>784</v>
      </c>
      <c r="B785" s="28" t="s">
        <v>748</v>
      </c>
      <c r="C785" s="28" t="s">
        <v>763</v>
      </c>
      <c r="D785" s="28" t="s">
        <v>404</v>
      </c>
      <c r="E785" s="28" t="s">
        <v>919</v>
      </c>
      <c r="F785" s="28">
        <v>148310</v>
      </c>
      <c r="G785" s="51"/>
      <c r="H785" s="51">
        <v>3203109139</v>
      </c>
      <c r="I785" s="52" t="s">
        <v>67</v>
      </c>
    </row>
    <row r="786" spans="1:9" x14ac:dyDescent="0.25">
      <c r="A786" s="28">
        <v>785</v>
      </c>
      <c r="B786" s="28" t="s">
        <v>748</v>
      </c>
      <c r="C786" s="28" t="s">
        <v>763</v>
      </c>
      <c r="D786" s="28" t="s">
        <v>404</v>
      </c>
      <c r="E786" s="28" t="s">
        <v>920</v>
      </c>
      <c r="F786" s="28">
        <v>148310</v>
      </c>
      <c r="G786" s="51"/>
      <c r="H786" s="51">
        <v>3118301502</v>
      </c>
      <c r="I786" s="52" t="s">
        <v>67</v>
      </c>
    </row>
    <row r="787" spans="1:9" x14ac:dyDescent="0.25">
      <c r="A787" s="28">
        <v>786</v>
      </c>
      <c r="B787" s="28" t="s">
        <v>748</v>
      </c>
      <c r="C787" s="28" t="s">
        <v>763</v>
      </c>
      <c r="D787" s="28" t="s">
        <v>404</v>
      </c>
      <c r="E787" s="28" t="s">
        <v>921</v>
      </c>
      <c r="F787" s="28">
        <v>148310</v>
      </c>
      <c r="G787" s="51">
        <v>1072749920</v>
      </c>
      <c r="H787" s="51">
        <v>3186448033</v>
      </c>
      <c r="I787" s="52" t="s">
        <v>67</v>
      </c>
    </row>
    <row r="788" spans="1:9" x14ac:dyDescent="0.25">
      <c r="A788" s="28">
        <v>787</v>
      </c>
      <c r="B788" s="28" t="s">
        <v>748</v>
      </c>
      <c r="C788" s="28" t="s">
        <v>763</v>
      </c>
      <c r="D788" s="28" t="s">
        <v>404</v>
      </c>
      <c r="E788" s="28" t="s">
        <v>922</v>
      </c>
      <c r="F788" s="28">
        <v>148540</v>
      </c>
      <c r="G788" s="51">
        <v>1016039277</v>
      </c>
      <c r="H788" s="51">
        <v>3114410095</v>
      </c>
      <c r="I788" s="52" t="s">
        <v>67</v>
      </c>
    </row>
    <row r="789" spans="1:9" x14ac:dyDescent="0.25">
      <c r="A789" s="28">
        <v>788</v>
      </c>
      <c r="B789" s="28" t="s">
        <v>748</v>
      </c>
      <c r="C789" s="28" t="s">
        <v>766</v>
      </c>
      <c r="D789" s="28" t="s">
        <v>404</v>
      </c>
      <c r="E789" s="28" t="s">
        <v>923</v>
      </c>
      <c r="F789" s="28">
        <v>146167</v>
      </c>
      <c r="G789" s="51">
        <v>1023886021</v>
      </c>
      <c r="H789" s="51">
        <v>3194145987</v>
      </c>
      <c r="I789" s="52" t="s">
        <v>67</v>
      </c>
    </row>
    <row r="790" spans="1:9" x14ac:dyDescent="0.25">
      <c r="A790" s="28">
        <v>789</v>
      </c>
      <c r="B790" s="28" t="s">
        <v>748</v>
      </c>
      <c r="C790" s="28" t="s">
        <v>763</v>
      </c>
      <c r="D790" s="28" t="s">
        <v>404</v>
      </c>
      <c r="E790" s="28" t="s">
        <v>924</v>
      </c>
      <c r="F790" s="28">
        <v>148283</v>
      </c>
      <c r="G790" s="51"/>
      <c r="H790" s="51">
        <v>3202049575</v>
      </c>
      <c r="I790" s="52" t="s">
        <v>67</v>
      </c>
    </row>
    <row r="791" spans="1:9" x14ac:dyDescent="0.25">
      <c r="A791" s="28">
        <v>790</v>
      </c>
      <c r="B791" s="28" t="s">
        <v>748</v>
      </c>
      <c r="C791" s="28" t="s">
        <v>810</v>
      </c>
      <c r="D791" s="28" t="s">
        <v>418</v>
      </c>
      <c r="E791" s="28" t="s">
        <v>925</v>
      </c>
      <c r="F791" s="28" t="s">
        <v>2306</v>
      </c>
      <c r="G791" s="51"/>
      <c r="H791" s="51">
        <v>3014345339</v>
      </c>
      <c r="I791" s="52" t="s">
        <v>67</v>
      </c>
    </row>
    <row r="792" spans="1:9" x14ac:dyDescent="0.25">
      <c r="A792" s="28">
        <v>791</v>
      </c>
      <c r="B792" s="28" t="s">
        <v>748</v>
      </c>
      <c r="C792" s="28" t="s">
        <v>749</v>
      </c>
      <c r="D792" s="28" t="s">
        <v>750</v>
      </c>
      <c r="E792" s="28" t="s">
        <v>926</v>
      </c>
      <c r="F792" s="28" t="s">
        <v>2306</v>
      </c>
      <c r="G792" s="51"/>
      <c r="H792" s="51">
        <v>3142705746</v>
      </c>
      <c r="I792" s="52" t="s">
        <v>67</v>
      </c>
    </row>
    <row r="793" spans="1:9" x14ac:dyDescent="0.25">
      <c r="A793" s="28">
        <v>792</v>
      </c>
      <c r="B793" s="28" t="s">
        <v>913</v>
      </c>
      <c r="C793" s="28" t="s">
        <v>916</v>
      </c>
      <c r="D793" s="28" t="s">
        <v>750</v>
      </c>
      <c r="E793" s="28" t="s">
        <v>927</v>
      </c>
      <c r="F793" s="28">
        <v>145425</v>
      </c>
      <c r="G793" s="51">
        <v>1067912048</v>
      </c>
      <c r="H793" s="51">
        <v>3105938627</v>
      </c>
      <c r="I793" s="52" t="s">
        <v>67</v>
      </c>
    </row>
    <row r="794" spans="1:9" x14ac:dyDescent="0.25">
      <c r="A794" s="28">
        <v>793</v>
      </c>
      <c r="B794" s="28" t="s">
        <v>913</v>
      </c>
      <c r="C794" s="28" t="s">
        <v>916</v>
      </c>
      <c r="D794" s="28" t="s">
        <v>750</v>
      </c>
      <c r="E794" s="28" t="s">
        <v>928</v>
      </c>
      <c r="F794" s="28">
        <v>145425</v>
      </c>
      <c r="G794" s="51"/>
      <c r="H794" s="51">
        <v>3508471196</v>
      </c>
      <c r="I794" s="52" t="s">
        <v>67</v>
      </c>
    </row>
    <row r="795" spans="1:9" x14ac:dyDescent="0.25">
      <c r="A795" s="28">
        <v>794</v>
      </c>
      <c r="B795" s="28" t="s">
        <v>913</v>
      </c>
      <c r="C795" s="28" t="s">
        <v>916</v>
      </c>
      <c r="D795" s="28" t="s">
        <v>750</v>
      </c>
      <c r="E795" s="28" t="s">
        <v>929</v>
      </c>
      <c r="F795" s="28">
        <v>145425</v>
      </c>
      <c r="G795" s="51">
        <v>1068813446</v>
      </c>
      <c r="H795" s="51">
        <v>3507049523</v>
      </c>
      <c r="I795" s="52" t="s">
        <v>67</v>
      </c>
    </row>
    <row r="796" spans="1:9" x14ac:dyDescent="0.25">
      <c r="A796" s="28">
        <v>795</v>
      </c>
      <c r="B796" s="28" t="s">
        <v>913</v>
      </c>
      <c r="C796" s="28" t="s">
        <v>916</v>
      </c>
      <c r="D796" s="28" t="s">
        <v>750</v>
      </c>
      <c r="E796" s="28" t="s">
        <v>930</v>
      </c>
      <c r="F796" s="28">
        <v>145573</v>
      </c>
      <c r="G796" s="51">
        <v>88280138</v>
      </c>
      <c r="H796" s="51">
        <v>6013830444</v>
      </c>
      <c r="I796" s="52" t="s">
        <v>67</v>
      </c>
    </row>
    <row r="797" spans="1:9" x14ac:dyDescent="0.25">
      <c r="A797" s="28">
        <v>796</v>
      </c>
      <c r="B797" s="28" t="s">
        <v>913</v>
      </c>
      <c r="C797" s="28" t="s">
        <v>916</v>
      </c>
      <c r="D797" s="28" t="s">
        <v>750</v>
      </c>
      <c r="E797" s="28" t="s">
        <v>931</v>
      </c>
      <c r="F797" s="28">
        <v>145141</v>
      </c>
      <c r="G797" s="51">
        <v>1033780472</v>
      </c>
      <c r="H797" s="51">
        <v>3506783703</v>
      </c>
      <c r="I797" s="52" t="s">
        <v>932</v>
      </c>
    </row>
    <row r="798" spans="1:9" x14ac:dyDescent="0.25">
      <c r="A798" s="28">
        <v>797</v>
      </c>
      <c r="B798" s="28" t="s">
        <v>913</v>
      </c>
      <c r="C798" s="28" t="s">
        <v>916</v>
      </c>
      <c r="D798" s="28" t="s">
        <v>750</v>
      </c>
      <c r="E798" s="28" t="s">
        <v>933</v>
      </c>
      <c r="F798" s="28">
        <v>145140</v>
      </c>
      <c r="G798" s="51">
        <v>80073348</v>
      </c>
      <c r="H798" s="51" t="s">
        <v>1338</v>
      </c>
      <c r="I798" s="52" t="s">
        <v>932</v>
      </c>
    </row>
    <row r="799" spans="1:9" x14ac:dyDescent="0.25">
      <c r="A799" s="28">
        <v>798</v>
      </c>
      <c r="B799" s="28" t="s">
        <v>913</v>
      </c>
      <c r="C799" s="28" t="s">
        <v>916</v>
      </c>
      <c r="D799" s="28" t="s">
        <v>750</v>
      </c>
      <c r="E799" s="28" t="s">
        <v>934</v>
      </c>
      <c r="F799" s="28">
        <v>145138</v>
      </c>
      <c r="G799" s="51">
        <v>1113640292</v>
      </c>
      <c r="H799" s="51">
        <v>3228482058</v>
      </c>
      <c r="I799" s="52" t="s">
        <v>932</v>
      </c>
    </row>
    <row r="800" spans="1:9" x14ac:dyDescent="0.25">
      <c r="A800" s="28">
        <v>799</v>
      </c>
      <c r="B800" s="28" t="s">
        <v>913</v>
      </c>
      <c r="C800" s="28" t="s">
        <v>916</v>
      </c>
      <c r="D800" s="28" t="s">
        <v>750</v>
      </c>
      <c r="E800" s="28" t="s">
        <v>935</v>
      </c>
      <c r="F800" s="28">
        <v>145154</v>
      </c>
      <c r="G800" s="51">
        <v>43272154</v>
      </c>
      <c r="H800" s="51">
        <v>3044337636</v>
      </c>
      <c r="I800" s="52" t="s">
        <v>932</v>
      </c>
    </row>
    <row r="801" spans="1:9" x14ac:dyDescent="0.25">
      <c r="A801" s="28">
        <v>800</v>
      </c>
      <c r="B801" s="28" t="s">
        <v>913</v>
      </c>
      <c r="C801" s="28" t="s">
        <v>916</v>
      </c>
      <c r="D801" s="28" t="s">
        <v>750</v>
      </c>
      <c r="E801" s="28" t="s">
        <v>936</v>
      </c>
      <c r="F801" s="28">
        <v>145148</v>
      </c>
      <c r="G801" s="51"/>
      <c r="H801" s="51">
        <v>3012189694</v>
      </c>
      <c r="I801" s="52" t="s">
        <v>932</v>
      </c>
    </row>
    <row r="802" spans="1:9" x14ac:dyDescent="0.25">
      <c r="A802" s="28">
        <v>801</v>
      </c>
      <c r="B802" s="28" t="s">
        <v>913</v>
      </c>
      <c r="C802" s="28" t="s">
        <v>916</v>
      </c>
      <c r="D802" s="28" t="s">
        <v>750</v>
      </c>
      <c r="E802" s="28" t="s">
        <v>937</v>
      </c>
      <c r="F802" s="28">
        <v>145152</v>
      </c>
      <c r="G802" s="51">
        <v>51764135</v>
      </c>
      <c r="H802" s="51">
        <v>3204410811</v>
      </c>
      <c r="I802" s="52" t="s">
        <v>932</v>
      </c>
    </row>
    <row r="803" spans="1:9" x14ac:dyDescent="0.25">
      <c r="A803" s="28">
        <v>802</v>
      </c>
      <c r="B803" s="28" t="s">
        <v>913</v>
      </c>
      <c r="C803" s="28" t="s">
        <v>916</v>
      </c>
      <c r="D803" s="28" t="s">
        <v>750</v>
      </c>
      <c r="E803" s="28" t="s">
        <v>938</v>
      </c>
      <c r="F803" s="28">
        <v>145159</v>
      </c>
      <c r="G803" s="51">
        <v>80774210</v>
      </c>
      <c r="H803" s="51">
        <v>3058390149</v>
      </c>
      <c r="I803" s="52" t="s">
        <v>932</v>
      </c>
    </row>
    <row r="804" spans="1:9" x14ac:dyDescent="0.25">
      <c r="A804" s="28">
        <v>803</v>
      </c>
      <c r="B804" s="28" t="s">
        <v>913</v>
      </c>
      <c r="C804" s="28" t="s">
        <v>914</v>
      </c>
      <c r="D804" s="28" t="s">
        <v>252</v>
      </c>
      <c r="E804" s="28" t="s">
        <v>939</v>
      </c>
      <c r="F804" s="28">
        <v>147934</v>
      </c>
      <c r="G804" s="51">
        <v>1013681538</v>
      </c>
      <c r="H804" s="51">
        <v>3208277410</v>
      </c>
      <c r="I804" s="52" t="s">
        <v>932</v>
      </c>
    </row>
    <row r="805" spans="1:9" x14ac:dyDescent="0.25">
      <c r="A805" s="28">
        <v>804</v>
      </c>
      <c r="B805" s="28" t="s">
        <v>913</v>
      </c>
      <c r="C805" s="28" t="s">
        <v>916</v>
      </c>
      <c r="D805" s="28" t="s">
        <v>750</v>
      </c>
      <c r="E805" s="28" t="s">
        <v>940</v>
      </c>
      <c r="F805" s="28">
        <v>145553</v>
      </c>
      <c r="G805" s="51">
        <v>1030577926</v>
      </c>
      <c r="H805" s="51">
        <v>3014969905</v>
      </c>
      <c r="I805" s="52" t="s">
        <v>932</v>
      </c>
    </row>
    <row r="806" spans="1:9" x14ac:dyDescent="0.25">
      <c r="A806" s="28">
        <v>805</v>
      </c>
      <c r="B806" s="28" t="s">
        <v>913</v>
      </c>
      <c r="C806" s="28" t="s">
        <v>916</v>
      </c>
      <c r="D806" s="28" t="s">
        <v>750</v>
      </c>
      <c r="E806" s="28" t="s">
        <v>941</v>
      </c>
      <c r="F806" s="28">
        <v>145161</v>
      </c>
      <c r="G806" s="51">
        <v>53083582</v>
      </c>
      <c r="H806" s="51">
        <v>3142040821</v>
      </c>
      <c r="I806" s="52" t="s">
        <v>932</v>
      </c>
    </row>
    <row r="807" spans="1:9" x14ac:dyDescent="0.25">
      <c r="A807" s="28">
        <v>806</v>
      </c>
      <c r="B807" s="28" t="s">
        <v>913</v>
      </c>
      <c r="C807" s="28" t="s">
        <v>916</v>
      </c>
      <c r="D807" s="28" t="s">
        <v>750</v>
      </c>
      <c r="E807" s="28" t="s">
        <v>942</v>
      </c>
      <c r="F807" s="28">
        <v>145160</v>
      </c>
      <c r="G807" s="51">
        <v>1110175860</v>
      </c>
      <c r="H807" s="51">
        <v>3134263897</v>
      </c>
      <c r="I807" s="52" t="s">
        <v>932</v>
      </c>
    </row>
    <row r="808" spans="1:9" x14ac:dyDescent="0.25">
      <c r="A808" s="28">
        <v>807</v>
      </c>
      <c r="B808" s="28" t="s">
        <v>913</v>
      </c>
      <c r="C808" s="28" t="s">
        <v>916</v>
      </c>
      <c r="D808" s="28" t="s">
        <v>750</v>
      </c>
      <c r="E808" s="28" t="s">
        <v>943</v>
      </c>
      <c r="F808" s="28">
        <v>145162</v>
      </c>
      <c r="G808" s="51">
        <v>1030569048</v>
      </c>
      <c r="H808" s="51">
        <v>3145259988</v>
      </c>
      <c r="I808" s="52" t="s">
        <v>932</v>
      </c>
    </row>
    <row r="809" spans="1:9" x14ac:dyDescent="0.25">
      <c r="A809" s="28">
        <v>808</v>
      </c>
      <c r="B809" s="28" t="s">
        <v>913</v>
      </c>
      <c r="C809" s="28" t="s">
        <v>916</v>
      </c>
      <c r="D809" s="28" t="s">
        <v>750</v>
      </c>
      <c r="E809" s="28" t="s">
        <v>944</v>
      </c>
      <c r="F809" s="28">
        <v>145573</v>
      </c>
      <c r="G809" s="51"/>
      <c r="H809" s="51">
        <v>3138389741</v>
      </c>
      <c r="I809" s="52" t="s">
        <v>932</v>
      </c>
    </row>
    <row r="810" spans="1:9" x14ac:dyDescent="0.25">
      <c r="A810" s="28">
        <v>809</v>
      </c>
      <c r="B810" s="28" t="s">
        <v>913</v>
      </c>
      <c r="C810" s="28" t="s">
        <v>916</v>
      </c>
      <c r="D810" s="28" t="s">
        <v>750</v>
      </c>
      <c r="E810" s="28" t="s">
        <v>945</v>
      </c>
      <c r="F810" s="28">
        <v>145342</v>
      </c>
      <c r="G810" s="51">
        <v>51988791</v>
      </c>
      <c r="H810" s="51">
        <v>3185788513</v>
      </c>
      <c r="I810" s="52" t="s">
        <v>932</v>
      </c>
    </row>
    <row r="811" spans="1:9" x14ac:dyDescent="0.25">
      <c r="A811" s="28">
        <v>810</v>
      </c>
      <c r="B811" s="28" t="s">
        <v>913</v>
      </c>
      <c r="C811" s="28" t="s">
        <v>916</v>
      </c>
      <c r="D811" s="28" t="s">
        <v>750</v>
      </c>
      <c r="E811" s="28" t="s">
        <v>946</v>
      </c>
      <c r="F811" s="28">
        <v>145609</v>
      </c>
      <c r="G811" s="51">
        <v>91044992</v>
      </c>
      <c r="H811" s="51">
        <v>3195136795</v>
      </c>
      <c r="I811" s="52" t="s">
        <v>932</v>
      </c>
    </row>
    <row r="812" spans="1:9" x14ac:dyDescent="0.25">
      <c r="A812" s="28">
        <v>811</v>
      </c>
      <c r="B812" s="28" t="s">
        <v>913</v>
      </c>
      <c r="C812" s="28" t="s">
        <v>916</v>
      </c>
      <c r="D812" s="28" t="s">
        <v>750</v>
      </c>
      <c r="E812" s="28" t="s">
        <v>947</v>
      </c>
      <c r="F812" s="28">
        <v>145589</v>
      </c>
      <c r="G812" s="51">
        <v>52309593</v>
      </c>
      <c r="H812" s="51">
        <v>3115751749</v>
      </c>
      <c r="I812" s="52" t="s">
        <v>932</v>
      </c>
    </row>
    <row r="813" spans="1:9" x14ac:dyDescent="0.25">
      <c r="A813" s="28">
        <v>812</v>
      </c>
      <c r="B813" s="28" t="s">
        <v>913</v>
      </c>
      <c r="C813" s="28" t="s">
        <v>916</v>
      </c>
      <c r="D813" s="28" t="s">
        <v>750</v>
      </c>
      <c r="E813" s="28" t="s">
        <v>948</v>
      </c>
      <c r="F813" s="28">
        <v>145589</v>
      </c>
      <c r="G813" s="51">
        <v>52730716</v>
      </c>
      <c r="H813" s="51">
        <v>3008618189</v>
      </c>
      <c r="I813" s="52" t="s">
        <v>932</v>
      </c>
    </row>
    <row r="814" spans="1:9" x14ac:dyDescent="0.25">
      <c r="A814" s="28">
        <v>813</v>
      </c>
      <c r="B814" s="28" t="s">
        <v>913</v>
      </c>
      <c r="C814" s="28" t="s">
        <v>914</v>
      </c>
      <c r="D814" s="28" t="s">
        <v>252</v>
      </c>
      <c r="E814" s="28" t="s">
        <v>949</v>
      </c>
      <c r="F814" s="28">
        <v>147696</v>
      </c>
      <c r="G814" s="51">
        <v>1015429868</v>
      </c>
      <c r="H814" s="51">
        <v>3124731439</v>
      </c>
      <c r="I814" s="52" t="s">
        <v>932</v>
      </c>
    </row>
    <row r="815" spans="1:9" x14ac:dyDescent="0.25">
      <c r="A815" s="28">
        <v>814</v>
      </c>
      <c r="B815" s="28" t="s">
        <v>913</v>
      </c>
      <c r="C815" s="28" t="s">
        <v>914</v>
      </c>
      <c r="D815" s="28" t="s">
        <v>252</v>
      </c>
      <c r="E815" s="28" t="s">
        <v>950</v>
      </c>
      <c r="F815" s="28">
        <v>147795</v>
      </c>
      <c r="G815" s="51"/>
      <c r="H815" s="51">
        <v>3332347745</v>
      </c>
      <c r="I815" s="52" t="s">
        <v>932</v>
      </c>
    </row>
    <row r="816" spans="1:9" x14ac:dyDescent="0.25">
      <c r="A816" s="28">
        <v>815</v>
      </c>
      <c r="B816" s="28" t="s">
        <v>913</v>
      </c>
      <c r="C816" s="28" t="s">
        <v>914</v>
      </c>
      <c r="D816" s="28" t="s">
        <v>252</v>
      </c>
      <c r="E816" s="28" t="s">
        <v>951</v>
      </c>
      <c r="F816" s="28">
        <v>147795</v>
      </c>
      <c r="G816" s="51">
        <v>80234047</v>
      </c>
      <c r="H816" s="51" t="s">
        <v>1472</v>
      </c>
      <c r="I816" s="52" t="s">
        <v>932</v>
      </c>
    </row>
    <row r="817" spans="1:9" x14ac:dyDescent="0.25">
      <c r="A817" s="28">
        <v>816</v>
      </c>
      <c r="B817" s="28" t="s">
        <v>913</v>
      </c>
      <c r="C817" s="28" t="s">
        <v>914</v>
      </c>
      <c r="D817" s="28" t="s">
        <v>252</v>
      </c>
      <c r="E817" s="28" t="s">
        <v>952</v>
      </c>
      <c r="F817" s="28">
        <v>147800</v>
      </c>
      <c r="G817" s="51"/>
      <c r="H817" s="51">
        <v>3174052912</v>
      </c>
      <c r="I817" s="52" t="s">
        <v>932</v>
      </c>
    </row>
    <row r="818" spans="1:9" x14ac:dyDescent="0.25">
      <c r="A818" s="28">
        <v>817</v>
      </c>
      <c r="B818" s="28" t="s">
        <v>913</v>
      </c>
      <c r="C818" s="28" t="s">
        <v>914</v>
      </c>
      <c r="D818" s="28" t="s">
        <v>252</v>
      </c>
      <c r="E818" s="28" t="s">
        <v>953</v>
      </c>
      <c r="F818" s="28">
        <v>147795</v>
      </c>
      <c r="G818" s="51">
        <v>79795997</v>
      </c>
      <c r="H818" s="51">
        <v>3115374503</v>
      </c>
      <c r="I818" s="52" t="s">
        <v>932</v>
      </c>
    </row>
    <row r="819" spans="1:9" x14ac:dyDescent="0.25">
      <c r="A819" s="28">
        <v>818</v>
      </c>
      <c r="B819" s="28" t="s">
        <v>913</v>
      </c>
      <c r="C819" s="28" t="s">
        <v>914</v>
      </c>
      <c r="D819" s="28" t="s">
        <v>252</v>
      </c>
      <c r="E819" s="28" t="s">
        <v>954</v>
      </c>
      <c r="F819" s="28">
        <v>147795</v>
      </c>
      <c r="G819" s="51">
        <v>79799098</v>
      </c>
      <c r="H819" s="51">
        <v>3204032007</v>
      </c>
      <c r="I819" s="52" t="s">
        <v>932</v>
      </c>
    </row>
    <row r="820" spans="1:9" x14ac:dyDescent="0.25">
      <c r="A820" s="28">
        <v>819</v>
      </c>
      <c r="B820" s="28" t="s">
        <v>913</v>
      </c>
      <c r="C820" s="28" t="s">
        <v>914</v>
      </c>
      <c r="D820" s="28" t="s">
        <v>252</v>
      </c>
      <c r="E820" s="28" t="s">
        <v>955</v>
      </c>
      <c r="F820" s="28">
        <v>147798</v>
      </c>
      <c r="G820" s="51">
        <v>80235300</v>
      </c>
      <c r="H820" s="51">
        <v>3004856100</v>
      </c>
      <c r="I820" s="52" t="s">
        <v>932</v>
      </c>
    </row>
    <row r="821" spans="1:9" x14ac:dyDescent="0.25">
      <c r="A821" s="28">
        <v>820</v>
      </c>
      <c r="B821" s="28" t="s">
        <v>913</v>
      </c>
      <c r="C821" s="28" t="s">
        <v>914</v>
      </c>
      <c r="D821" s="28" t="s">
        <v>252</v>
      </c>
      <c r="E821" s="28" t="s">
        <v>956</v>
      </c>
      <c r="F821" s="28">
        <v>147798</v>
      </c>
      <c r="G821" s="51">
        <v>1010216399</v>
      </c>
      <c r="H821" s="51">
        <v>3183083048</v>
      </c>
      <c r="I821" s="52" t="s">
        <v>932</v>
      </c>
    </row>
    <row r="822" spans="1:9" x14ac:dyDescent="0.25">
      <c r="A822" s="28">
        <v>821</v>
      </c>
      <c r="B822" s="28" t="s">
        <v>913</v>
      </c>
      <c r="C822" s="28" t="s">
        <v>914</v>
      </c>
      <c r="D822" s="28" t="s">
        <v>252</v>
      </c>
      <c r="E822" s="28" t="s">
        <v>957</v>
      </c>
      <c r="F822" s="28">
        <v>147934</v>
      </c>
      <c r="G822" s="51">
        <v>1090491527</v>
      </c>
      <c r="H822" s="51">
        <v>5683419</v>
      </c>
      <c r="I822" s="52" t="s">
        <v>932</v>
      </c>
    </row>
    <row r="823" spans="1:9" x14ac:dyDescent="0.25">
      <c r="A823" s="28">
        <v>822</v>
      </c>
      <c r="B823" s="28" t="s">
        <v>913</v>
      </c>
      <c r="C823" s="28" t="s">
        <v>914</v>
      </c>
      <c r="D823" s="28" t="s">
        <v>252</v>
      </c>
      <c r="E823" s="28" t="s">
        <v>958</v>
      </c>
      <c r="F823" s="28">
        <v>147804</v>
      </c>
      <c r="G823" s="51">
        <v>1013683823</v>
      </c>
      <c r="H823" s="51">
        <v>3163644784</v>
      </c>
      <c r="I823" s="52" t="s">
        <v>932</v>
      </c>
    </row>
    <row r="824" spans="1:9" x14ac:dyDescent="0.25">
      <c r="A824" s="28">
        <v>823</v>
      </c>
      <c r="B824" s="28" t="s">
        <v>913</v>
      </c>
      <c r="C824" s="28" t="s">
        <v>914</v>
      </c>
      <c r="D824" s="28" t="s">
        <v>252</v>
      </c>
      <c r="E824" s="28" t="s">
        <v>959</v>
      </c>
      <c r="F824" s="28">
        <v>147804</v>
      </c>
      <c r="G824" s="51">
        <v>1013644006</v>
      </c>
      <c r="H824" s="51">
        <v>3102410558</v>
      </c>
      <c r="I824" s="52" t="s">
        <v>932</v>
      </c>
    </row>
    <row r="825" spans="1:9" x14ac:dyDescent="0.25">
      <c r="A825" s="28">
        <v>824</v>
      </c>
      <c r="B825" s="28" t="s">
        <v>913</v>
      </c>
      <c r="C825" s="28" t="s">
        <v>914</v>
      </c>
      <c r="D825" s="28" t="s">
        <v>252</v>
      </c>
      <c r="E825" s="28" t="s">
        <v>960</v>
      </c>
      <c r="F825" s="28">
        <v>147804</v>
      </c>
      <c r="G825" s="51"/>
      <c r="H825" s="51">
        <v>3167563665</v>
      </c>
      <c r="I825" s="52" t="s">
        <v>932</v>
      </c>
    </row>
    <row r="826" spans="1:9" x14ac:dyDescent="0.25">
      <c r="A826" s="28">
        <v>825</v>
      </c>
      <c r="B826" s="28" t="s">
        <v>913</v>
      </c>
      <c r="C826" s="28" t="s">
        <v>914</v>
      </c>
      <c r="D826" s="28" t="s">
        <v>252</v>
      </c>
      <c r="E826" s="28" t="s">
        <v>961</v>
      </c>
      <c r="F826" s="28">
        <v>147804</v>
      </c>
      <c r="G826" s="51"/>
      <c r="H826" s="51">
        <v>3175279720</v>
      </c>
      <c r="I826" s="52" t="s">
        <v>932</v>
      </c>
    </row>
    <row r="827" spans="1:9" x14ac:dyDescent="0.25">
      <c r="A827" s="28">
        <v>826</v>
      </c>
      <c r="B827" s="28" t="s">
        <v>913</v>
      </c>
      <c r="C827" s="28" t="s">
        <v>914</v>
      </c>
      <c r="D827" s="28" t="s">
        <v>252</v>
      </c>
      <c r="E827" s="28" t="s">
        <v>962</v>
      </c>
      <c r="F827" s="28">
        <v>147934</v>
      </c>
      <c r="G827" s="51"/>
      <c r="H827" s="51">
        <v>3183773679</v>
      </c>
      <c r="I827" s="52" t="s">
        <v>932</v>
      </c>
    </row>
    <row r="828" spans="1:9" x14ac:dyDescent="0.25">
      <c r="A828" s="28">
        <v>827</v>
      </c>
      <c r="B828" s="28" t="s">
        <v>913</v>
      </c>
      <c r="C828" s="28" t="s">
        <v>914</v>
      </c>
      <c r="D828" s="28" t="s">
        <v>252</v>
      </c>
      <c r="E828" s="28" t="s">
        <v>963</v>
      </c>
      <c r="F828" s="28">
        <v>147934</v>
      </c>
      <c r="G828" s="51" t="s">
        <v>1497</v>
      </c>
      <c r="H828" s="51">
        <v>3125320128</v>
      </c>
      <c r="I828" s="52" t="s">
        <v>932</v>
      </c>
    </row>
    <row r="829" spans="1:9" x14ac:dyDescent="0.25">
      <c r="A829" s="28">
        <v>828</v>
      </c>
      <c r="B829" s="28" t="s">
        <v>913</v>
      </c>
      <c r="C829" s="28" t="s">
        <v>916</v>
      </c>
      <c r="D829" s="28" t="s">
        <v>750</v>
      </c>
      <c r="E829" s="28" t="s">
        <v>964</v>
      </c>
      <c r="F829" s="28">
        <v>145723</v>
      </c>
      <c r="G829" s="51"/>
      <c r="H829" s="51">
        <v>3202706832</v>
      </c>
      <c r="I829" s="52" t="s">
        <v>932</v>
      </c>
    </row>
    <row r="830" spans="1:9" x14ac:dyDescent="0.25">
      <c r="A830" s="28">
        <v>829</v>
      </c>
      <c r="B830" s="28" t="s">
        <v>913</v>
      </c>
      <c r="C830" s="28" t="s">
        <v>916</v>
      </c>
      <c r="D830" s="28" t="s">
        <v>750</v>
      </c>
      <c r="E830" s="28" t="s">
        <v>965</v>
      </c>
      <c r="F830" s="28">
        <v>145573</v>
      </c>
      <c r="G830" s="51">
        <v>1003407074</v>
      </c>
      <c r="H830" s="51">
        <v>3007146131</v>
      </c>
      <c r="I830" s="52" t="s">
        <v>932</v>
      </c>
    </row>
    <row r="831" spans="1:9" x14ac:dyDescent="0.25">
      <c r="A831" s="28">
        <v>830</v>
      </c>
      <c r="B831" s="28" t="s">
        <v>913</v>
      </c>
      <c r="C831" s="28" t="s">
        <v>916</v>
      </c>
      <c r="D831" s="28" t="s">
        <v>750</v>
      </c>
      <c r="E831" s="28" t="s">
        <v>966</v>
      </c>
      <c r="F831" s="28">
        <v>145668</v>
      </c>
      <c r="G831" s="51"/>
      <c r="H831" s="51">
        <v>3115016276</v>
      </c>
      <c r="I831" s="52" t="s">
        <v>932</v>
      </c>
    </row>
    <row r="832" spans="1:9" x14ac:dyDescent="0.25">
      <c r="A832" s="28">
        <v>831</v>
      </c>
      <c r="B832" s="28" t="s">
        <v>913</v>
      </c>
      <c r="C832" s="28" t="s">
        <v>916</v>
      </c>
      <c r="D832" s="28" t="s">
        <v>750</v>
      </c>
      <c r="E832" s="28" t="s">
        <v>967</v>
      </c>
      <c r="F832" s="28">
        <v>148338</v>
      </c>
      <c r="G832" s="51"/>
      <c r="H832" s="51">
        <v>3117451989</v>
      </c>
      <c r="I832" s="52" t="s">
        <v>932</v>
      </c>
    </row>
    <row r="833" spans="1:9" x14ac:dyDescent="0.25">
      <c r="A833" s="28">
        <v>832</v>
      </c>
      <c r="B833" s="28" t="s">
        <v>274</v>
      </c>
      <c r="C833" s="28" t="s">
        <v>274</v>
      </c>
      <c r="D833" s="28" t="s">
        <v>275</v>
      </c>
      <c r="E833" s="28" t="s">
        <v>968</v>
      </c>
      <c r="F833" s="28">
        <v>148461</v>
      </c>
      <c r="G833" s="51"/>
      <c r="H833" s="51">
        <v>3208922021</v>
      </c>
      <c r="I833" s="52" t="s">
        <v>932</v>
      </c>
    </row>
    <row r="834" spans="1:9" x14ac:dyDescent="0.25">
      <c r="A834" s="28">
        <v>833</v>
      </c>
      <c r="B834" s="28" t="s">
        <v>274</v>
      </c>
      <c r="C834" s="28" t="s">
        <v>274</v>
      </c>
      <c r="D834" s="28" t="s">
        <v>275</v>
      </c>
      <c r="E834" s="28" t="s">
        <v>969</v>
      </c>
      <c r="F834" s="28">
        <v>147407</v>
      </c>
      <c r="G834" s="51"/>
      <c r="H834" s="51">
        <v>3014500172</v>
      </c>
      <c r="I834" s="52" t="s">
        <v>932</v>
      </c>
    </row>
    <row r="835" spans="1:9" x14ac:dyDescent="0.25">
      <c r="A835" s="28">
        <v>834</v>
      </c>
      <c r="B835" s="28" t="s">
        <v>274</v>
      </c>
      <c r="C835" s="28" t="s">
        <v>274</v>
      </c>
      <c r="D835" s="28" t="s">
        <v>275</v>
      </c>
      <c r="E835" s="28" t="s">
        <v>970</v>
      </c>
      <c r="F835" s="28">
        <v>147445</v>
      </c>
      <c r="G835" s="51"/>
      <c r="H835" s="51">
        <v>3138490299</v>
      </c>
      <c r="I835" s="52" t="s">
        <v>932</v>
      </c>
    </row>
    <row r="836" spans="1:9" x14ac:dyDescent="0.25">
      <c r="A836" s="28">
        <v>835</v>
      </c>
      <c r="B836" s="28" t="s">
        <v>274</v>
      </c>
      <c r="C836" s="28" t="s">
        <v>274</v>
      </c>
      <c r="D836" s="28" t="s">
        <v>275</v>
      </c>
      <c r="E836" s="28" t="s">
        <v>971</v>
      </c>
      <c r="F836" s="28">
        <v>147445</v>
      </c>
      <c r="G836" s="51"/>
      <c r="H836" s="51">
        <v>3143990232</v>
      </c>
      <c r="I836" s="52" t="s">
        <v>932</v>
      </c>
    </row>
    <row r="837" spans="1:9" x14ac:dyDescent="0.25">
      <c r="A837" s="28">
        <v>836</v>
      </c>
      <c r="B837" s="28" t="s">
        <v>274</v>
      </c>
      <c r="C837" s="28" t="s">
        <v>274</v>
      </c>
      <c r="D837" s="28" t="s">
        <v>275</v>
      </c>
      <c r="E837" s="28" t="s">
        <v>972</v>
      </c>
      <c r="F837" s="28">
        <v>147523</v>
      </c>
      <c r="G837" s="51"/>
      <c r="H837" s="51">
        <v>3138252312</v>
      </c>
      <c r="I837" s="52" t="s">
        <v>932</v>
      </c>
    </row>
    <row r="838" spans="1:9" x14ac:dyDescent="0.25">
      <c r="A838" s="28">
        <v>837</v>
      </c>
      <c r="B838" s="28" t="s">
        <v>274</v>
      </c>
      <c r="C838" s="28" t="s">
        <v>274</v>
      </c>
      <c r="D838" s="28" t="s">
        <v>275</v>
      </c>
      <c r="E838" s="28" t="s">
        <v>2269</v>
      </c>
      <c r="F838" s="28">
        <v>147332</v>
      </c>
      <c r="G838" s="51">
        <v>1030602038</v>
      </c>
      <c r="H838" s="51">
        <v>3025224444</v>
      </c>
      <c r="I838" s="52" t="s">
        <v>932</v>
      </c>
    </row>
    <row r="839" spans="1:9" x14ac:dyDescent="0.25">
      <c r="A839" s="28">
        <v>838</v>
      </c>
      <c r="B839" s="28" t="s">
        <v>274</v>
      </c>
      <c r="C839" s="28" t="s">
        <v>274</v>
      </c>
      <c r="D839" s="28" t="s">
        <v>275</v>
      </c>
      <c r="E839" s="28" t="s">
        <v>974</v>
      </c>
      <c r="F839" s="28">
        <v>147523</v>
      </c>
      <c r="G839" s="51"/>
      <c r="H839" s="51">
        <v>3224319176</v>
      </c>
      <c r="I839" s="52" t="s">
        <v>932</v>
      </c>
    </row>
    <row r="840" spans="1:9" x14ac:dyDescent="0.25">
      <c r="A840" s="28">
        <v>839</v>
      </c>
      <c r="B840" s="28" t="s">
        <v>274</v>
      </c>
      <c r="C840" s="28" t="s">
        <v>274</v>
      </c>
      <c r="D840" s="28" t="s">
        <v>275</v>
      </c>
      <c r="E840" s="28" t="s">
        <v>975</v>
      </c>
      <c r="F840" s="28">
        <v>147523</v>
      </c>
      <c r="G840" s="51"/>
      <c r="H840" s="51">
        <v>3102929708</v>
      </c>
      <c r="I840" s="52" t="s">
        <v>932</v>
      </c>
    </row>
    <row r="841" spans="1:9" ht="33" x14ac:dyDescent="0.25">
      <c r="A841" s="28">
        <v>840</v>
      </c>
      <c r="B841" s="28" t="s">
        <v>274</v>
      </c>
      <c r="C841" s="28" t="s">
        <v>274</v>
      </c>
      <c r="D841" s="28" t="s">
        <v>275</v>
      </c>
      <c r="E841" s="28" t="s">
        <v>976</v>
      </c>
      <c r="F841" s="28">
        <v>147523</v>
      </c>
      <c r="G841" s="51"/>
      <c r="H841" s="54" t="s">
        <v>2093</v>
      </c>
      <c r="I841" s="52" t="s">
        <v>932</v>
      </c>
    </row>
    <row r="842" spans="1:9" x14ac:dyDescent="0.25">
      <c r="A842" s="28">
        <v>841</v>
      </c>
      <c r="B842" s="28" t="s">
        <v>274</v>
      </c>
      <c r="C842" s="28" t="s">
        <v>274</v>
      </c>
      <c r="D842" s="28" t="s">
        <v>275</v>
      </c>
      <c r="E842" s="28" t="s">
        <v>977</v>
      </c>
      <c r="F842" s="28">
        <v>147523</v>
      </c>
      <c r="G842" s="51">
        <v>19141749</v>
      </c>
      <c r="H842" s="51">
        <v>3115988800</v>
      </c>
      <c r="I842" s="52" t="s">
        <v>932</v>
      </c>
    </row>
    <row r="843" spans="1:9" x14ac:dyDescent="0.25">
      <c r="A843" s="28">
        <v>842</v>
      </c>
      <c r="B843" s="28" t="s">
        <v>274</v>
      </c>
      <c r="C843" s="28" t="s">
        <v>274</v>
      </c>
      <c r="D843" s="28" t="s">
        <v>275</v>
      </c>
      <c r="E843" s="28" t="s">
        <v>978</v>
      </c>
      <c r="F843" s="28">
        <v>147523</v>
      </c>
      <c r="G843" s="51"/>
      <c r="H843" s="51">
        <v>3184096636</v>
      </c>
      <c r="I843" s="52" t="s">
        <v>932</v>
      </c>
    </row>
    <row r="844" spans="1:9" x14ac:dyDescent="0.25">
      <c r="A844" s="28">
        <v>843</v>
      </c>
      <c r="B844" s="28" t="s">
        <v>274</v>
      </c>
      <c r="C844" s="28" t="s">
        <v>274</v>
      </c>
      <c r="D844" s="28" t="s">
        <v>275</v>
      </c>
      <c r="E844" s="28" t="s">
        <v>979</v>
      </c>
      <c r="F844" s="28">
        <v>147523</v>
      </c>
      <c r="G844" s="51"/>
      <c r="H844" s="51">
        <v>3214191824</v>
      </c>
      <c r="I844" s="52" t="s">
        <v>932</v>
      </c>
    </row>
    <row r="845" spans="1:9" x14ac:dyDescent="0.25">
      <c r="A845" s="28">
        <v>844</v>
      </c>
      <c r="B845" s="28" t="s">
        <v>274</v>
      </c>
      <c r="C845" s="28" t="s">
        <v>274</v>
      </c>
      <c r="D845" s="28" t="s">
        <v>275</v>
      </c>
      <c r="E845" s="28" t="s">
        <v>980</v>
      </c>
      <c r="F845" s="28">
        <v>147407</v>
      </c>
      <c r="G845" s="51"/>
      <c r="H845" s="51">
        <v>3005900480</v>
      </c>
      <c r="I845" s="52" t="s">
        <v>932</v>
      </c>
    </row>
    <row r="846" spans="1:9" x14ac:dyDescent="0.25">
      <c r="A846" s="28">
        <v>845</v>
      </c>
      <c r="B846" s="28" t="s">
        <v>274</v>
      </c>
      <c r="C846" s="28" t="s">
        <v>274</v>
      </c>
      <c r="D846" s="28" t="s">
        <v>275</v>
      </c>
      <c r="E846" s="28" t="s">
        <v>981</v>
      </c>
      <c r="F846" s="28">
        <v>147464</v>
      </c>
      <c r="G846" s="51"/>
      <c r="H846" s="51">
        <v>3006911808</v>
      </c>
      <c r="I846" s="52" t="s">
        <v>932</v>
      </c>
    </row>
    <row r="847" spans="1:9" x14ac:dyDescent="0.25">
      <c r="A847" s="28">
        <v>846</v>
      </c>
      <c r="B847" s="28" t="s">
        <v>274</v>
      </c>
      <c r="C847" s="28" t="s">
        <v>274</v>
      </c>
      <c r="D847" s="28" t="s">
        <v>275</v>
      </c>
      <c r="E847" s="28" t="s">
        <v>982</v>
      </c>
      <c r="F847" s="28">
        <v>147332</v>
      </c>
      <c r="G847" s="51"/>
      <c r="H847" s="51">
        <v>3107663983</v>
      </c>
      <c r="I847" s="52" t="s">
        <v>932</v>
      </c>
    </row>
    <row r="848" spans="1:9" x14ac:dyDescent="0.25">
      <c r="A848" s="28">
        <v>847</v>
      </c>
      <c r="B848" s="28" t="s">
        <v>274</v>
      </c>
      <c r="C848" s="28" t="s">
        <v>274</v>
      </c>
      <c r="D848" s="28" t="s">
        <v>275</v>
      </c>
      <c r="E848" s="28" t="s">
        <v>983</v>
      </c>
      <c r="F848" s="28">
        <v>147407</v>
      </c>
      <c r="G848" s="51"/>
      <c r="H848" s="51">
        <v>3213692281</v>
      </c>
      <c r="I848" s="52" t="s">
        <v>932</v>
      </c>
    </row>
    <row r="849" spans="1:9" x14ac:dyDescent="0.25">
      <c r="A849" s="28">
        <v>848</v>
      </c>
      <c r="B849" s="28" t="s">
        <v>274</v>
      </c>
      <c r="C849" s="28" t="s">
        <v>274</v>
      </c>
      <c r="D849" s="28" t="s">
        <v>275</v>
      </c>
      <c r="E849" s="28" t="s">
        <v>984</v>
      </c>
      <c r="F849" s="28">
        <v>147407</v>
      </c>
      <c r="G849" s="51"/>
      <c r="H849" s="51">
        <v>3144889951</v>
      </c>
      <c r="I849" s="52" t="s">
        <v>932</v>
      </c>
    </row>
    <row r="850" spans="1:9" x14ac:dyDescent="0.25">
      <c r="A850" s="28">
        <v>849</v>
      </c>
      <c r="B850" s="28" t="s">
        <v>274</v>
      </c>
      <c r="C850" s="28" t="s">
        <v>274</v>
      </c>
      <c r="D850" s="28" t="s">
        <v>275</v>
      </c>
      <c r="E850" s="28" t="s">
        <v>985</v>
      </c>
      <c r="F850" s="28">
        <v>147332</v>
      </c>
      <c r="G850" s="51"/>
      <c r="H850" s="51">
        <v>3147999031</v>
      </c>
      <c r="I850" s="52" t="s">
        <v>932</v>
      </c>
    </row>
    <row r="851" spans="1:9" x14ac:dyDescent="0.25">
      <c r="A851" s="28">
        <v>850</v>
      </c>
      <c r="B851" s="28" t="s">
        <v>274</v>
      </c>
      <c r="C851" s="28" t="s">
        <v>274</v>
      </c>
      <c r="D851" s="28" t="s">
        <v>275</v>
      </c>
      <c r="E851" s="28" t="s">
        <v>986</v>
      </c>
      <c r="F851" s="28">
        <v>147332</v>
      </c>
      <c r="G851" s="51"/>
      <c r="H851" s="51">
        <v>3204894485</v>
      </c>
      <c r="I851" s="52" t="s">
        <v>932</v>
      </c>
    </row>
    <row r="852" spans="1:9" x14ac:dyDescent="0.25">
      <c r="A852" s="28">
        <v>851</v>
      </c>
      <c r="B852" s="28" t="s">
        <v>274</v>
      </c>
      <c r="C852" s="28" t="s">
        <v>274</v>
      </c>
      <c r="D852" s="28" t="s">
        <v>275</v>
      </c>
      <c r="E852" s="28" t="s">
        <v>987</v>
      </c>
      <c r="F852" s="28">
        <v>147407</v>
      </c>
      <c r="G852" s="51"/>
      <c r="H852" s="51">
        <v>3202374628</v>
      </c>
      <c r="I852" s="52" t="s">
        <v>932</v>
      </c>
    </row>
    <row r="853" spans="1:9" x14ac:dyDescent="0.25">
      <c r="A853" s="28">
        <v>852</v>
      </c>
      <c r="B853" s="28" t="s">
        <v>274</v>
      </c>
      <c r="C853" s="28" t="s">
        <v>274</v>
      </c>
      <c r="D853" s="28" t="s">
        <v>275</v>
      </c>
      <c r="E853" s="28" t="s">
        <v>988</v>
      </c>
      <c r="F853" s="28">
        <v>147332</v>
      </c>
      <c r="G853" s="51"/>
      <c r="H853" s="51"/>
      <c r="I853" s="52" t="s">
        <v>932</v>
      </c>
    </row>
    <row r="854" spans="1:9" x14ac:dyDescent="0.25">
      <c r="A854" s="28">
        <v>853</v>
      </c>
      <c r="B854" s="28" t="s">
        <v>274</v>
      </c>
      <c r="C854" s="28" t="s">
        <v>274</v>
      </c>
      <c r="D854" s="28" t="s">
        <v>275</v>
      </c>
      <c r="E854" s="28" t="s">
        <v>989</v>
      </c>
      <c r="F854" s="28">
        <v>147413</v>
      </c>
      <c r="G854" s="51">
        <v>1001275122</v>
      </c>
      <c r="H854" s="51">
        <v>3205396157</v>
      </c>
      <c r="I854" s="52" t="s">
        <v>932</v>
      </c>
    </row>
    <row r="855" spans="1:9" x14ac:dyDescent="0.25">
      <c r="A855" s="28">
        <v>854</v>
      </c>
      <c r="B855" s="28" t="s">
        <v>274</v>
      </c>
      <c r="C855" s="28" t="s">
        <v>274</v>
      </c>
      <c r="D855" s="28" t="s">
        <v>275</v>
      </c>
      <c r="E855" s="28" t="s">
        <v>990</v>
      </c>
      <c r="F855" s="28">
        <v>147413</v>
      </c>
      <c r="G855" s="51">
        <v>1010222107</v>
      </c>
      <c r="H855" s="51">
        <v>3192952672</v>
      </c>
      <c r="I855" s="52" t="s">
        <v>932</v>
      </c>
    </row>
    <row r="856" spans="1:9" x14ac:dyDescent="0.25">
      <c r="A856" s="28">
        <v>855</v>
      </c>
      <c r="B856" s="28" t="s">
        <v>274</v>
      </c>
      <c r="C856" s="28" t="s">
        <v>274</v>
      </c>
      <c r="D856" s="28" t="s">
        <v>275</v>
      </c>
      <c r="E856" s="28" t="s">
        <v>991</v>
      </c>
      <c r="F856" s="28">
        <v>147332</v>
      </c>
      <c r="G856" s="51"/>
      <c r="H856" s="51">
        <v>3114472265</v>
      </c>
      <c r="I856" s="52" t="s">
        <v>932</v>
      </c>
    </row>
    <row r="857" spans="1:9" x14ac:dyDescent="0.25">
      <c r="A857" s="28">
        <v>856</v>
      </c>
      <c r="B857" s="28" t="s">
        <v>274</v>
      </c>
      <c r="C857" s="28" t="s">
        <v>274</v>
      </c>
      <c r="D857" s="28" t="s">
        <v>275</v>
      </c>
      <c r="E857" s="28" t="s">
        <v>992</v>
      </c>
      <c r="F857" s="28">
        <v>147332</v>
      </c>
      <c r="G857" s="51"/>
      <c r="H857" s="51">
        <v>3193961473</v>
      </c>
      <c r="I857" s="52" t="s">
        <v>932</v>
      </c>
    </row>
    <row r="858" spans="1:9" x14ac:dyDescent="0.25">
      <c r="A858" s="28">
        <v>857</v>
      </c>
      <c r="B858" s="28" t="s">
        <v>274</v>
      </c>
      <c r="C858" s="28" t="s">
        <v>274</v>
      </c>
      <c r="D858" s="28" t="s">
        <v>275</v>
      </c>
      <c r="E858" s="28" t="s">
        <v>993</v>
      </c>
      <c r="F858" s="28">
        <v>147332</v>
      </c>
      <c r="G858" s="51"/>
      <c r="H858" s="51">
        <v>3103318501</v>
      </c>
      <c r="I858" s="52" t="s">
        <v>932</v>
      </c>
    </row>
    <row r="859" spans="1:9" x14ac:dyDescent="0.25">
      <c r="A859" s="28">
        <v>858</v>
      </c>
      <c r="B859" s="28" t="s">
        <v>274</v>
      </c>
      <c r="C859" s="28" t="s">
        <v>274</v>
      </c>
      <c r="D859" s="28" t="s">
        <v>275</v>
      </c>
      <c r="E859" s="28" t="s">
        <v>994</v>
      </c>
      <c r="F859" s="28">
        <v>147332</v>
      </c>
      <c r="G859" s="51"/>
      <c r="H859" s="51">
        <v>3125554488</v>
      </c>
      <c r="I859" s="52" t="s">
        <v>932</v>
      </c>
    </row>
    <row r="860" spans="1:9" x14ac:dyDescent="0.25">
      <c r="A860" s="28">
        <v>859</v>
      </c>
      <c r="B860" s="28" t="s">
        <v>274</v>
      </c>
      <c r="C860" s="28" t="s">
        <v>274</v>
      </c>
      <c r="D860" s="28" t="s">
        <v>275</v>
      </c>
      <c r="E860" s="28" t="s">
        <v>995</v>
      </c>
      <c r="F860" s="28">
        <v>147407</v>
      </c>
      <c r="G860" s="51"/>
      <c r="H860" s="51" t="s">
        <v>2287</v>
      </c>
      <c r="I860" s="52" t="s">
        <v>932</v>
      </c>
    </row>
    <row r="861" spans="1:9" x14ac:dyDescent="0.25">
      <c r="A861" s="28">
        <v>860</v>
      </c>
      <c r="B861" s="28" t="s">
        <v>274</v>
      </c>
      <c r="C861" s="28" t="s">
        <v>274</v>
      </c>
      <c r="D861" s="28" t="s">
        <v>275</v>
      </c>
      <c r="E861" s="28" t="s">
        <v>996</v>
      </c>
      <c r="F861" s="28">
        <v>147464</v>
      </c>
      <c r="G861" s="51"/>
      <c r="H861" s="51">
        <v>3228508927</v>
      </c>
      <c r="I861" s="52" t="s">
        <v>932</v>
      </c>
    </row>
    <row r="862" spans="1:9" x14ac:dyDescent="0.25">
      <c r="A862" s="28">
        <v>861</v>
      </c>
      <c r="B862" s="28" t="s">
        <v>274</v>
      </c>
      <c r="C862" s="28" t="s">
        <v>274</v>
      </c>
      <c r="D862" s="28" t="s">
        <v>275</v>
      </c>
      <c r="E862" s="28" t="s">
        <v>997</v>
      </c>
      <c r="F862" s="28">
        <v>147407</v>
      </c>
      <c r="G862" s="51"/>
      <c r="H862" s="51">
        <v>3144565386</v>
      </c>
      <c r="I862" s="52" t="s">
        <v>932</v>
      </c>
    </row>
    <row r="863" spans="1:9" x14ac:dyDescent="0.25">
      <c r="A863" s="28">
        <v>862</v>
      </c>
      <c r="B863" s="28" t="s">
        <v>274</v>
      </c>
      <c r="C863" s="28" t="s">
        <v>274</v>
      </c>
      <c r="D863" s="28" t="s">
        <v>275</v>
      </c>
      <c r="E863" s="28" t="s">
        <v>998</v>
      </c>
      <c r="F863" s="28">
        <v>147464</v>
      </c>
      <c r="G863" s="51"/>
      <c r="H863" s="51">
        <v>3502591016</v>
      </c>
      <c r="I863" s="52" t="s">
        <v>2309</v>
      </c>
    </row>
    <row r="864" spans="1:9" x14ac:dyDescent="0.25">
      <c r="A864" s="28">
        <v>863</v>
      </c>
      <c r="B864" s="28" t="s">
        <v>274</v>
      </c>
      <c r="C864" s="28" t="s">
        <v>274</v>
      </c>
      <c r="D864" s="28" t="s">
        <v>275</v>
      </c>
      <c r="E864" s="28" t="s">
        <v>999</v>
      </c>
      <c r="F864" s="28">
        <v>147332</v>
      </c>
      <c r="G864" s="51">
        <v>14139824</v>
      </c>
      <c r="H864" s="51">
        <v>3142501399</v>
      </c>
      <c r="I864" s="52" t="s">
        <v>2309</v>
      </c>
    </row>
    <row r="865" spans="1:9" x14ac:dyDescent="0.25">
      <c r="A865" s="28">
        <v>864</v>
      </c>
      <c r="B865" s="28" t="s">
        <v>274</v>
      </c>
      <c r="C865" s="28" t="s">
        <v>274</v>
      </c>
      <c r="D865" s="28" t="s">
        <v>275</v>
      </c>
      <c r="E865" s="28" t="s">
        <v>1000</v>
      </c>
      <c r="F865" s="28">
        <v>147464</v>
      </c>
      <c r="G865" s="51">
        <v>1053345995</v>
      </c>
      <c r="H865" s="51">
        <v>3242261625</v>
      </c>
      <c r="I865" s="52" t="s">
        <v>2309</v>
      </c>
    </row>
    <row r="866" spans="1:9" x14ac:dyDescent="0.25">
      <c r="A866" s="28">
        <v>865</v>
      </c>
      <c r="B866" s="28" t="s">
        <v>274</v>
      </c>
      <c r="C866" s="28" t="s">
        <v>274</v>
      </c>
      <c r="D866" s="28" t="s">
        <v>275</v>
      </c>
      <c r="E866" s="28" t="s">
        <v>1001</v>
      </c>
      <c r="F866" s="28" t="s">
        <v>2306</v>
      </c>
      <c r="G866" s="51"/>
      <c r="H866" s="51">
        <v>3008782330</v>
      </c>
      <c r="I866" s="52" t="s">
        <v>2309</v>
      </c>
    </row>
    <row r="867" spans="1:9" x14ac:dyDescent="0.25">
      <c r="A867" s="28">
        <v>866</v>
      </c>
      <c r="B867" s="28" t="s">
        <v>274</v>
      </c>
      <c r="C867" s="28" t="s">
        <v>274</v>
      </c>
      <c r="D867" s="28" t="s">
        <v>275</v>
      </c>
      <c r="E867" s="28" t="s">
        <v>1002</v>
      </c>
      <c r="F867" s="28" t="s">
        <v>2306</v>
      </c>
      <c r="G867" s="51"/>
      <c r="H867" s="51">
        <v>3134640899</v>
      </c>
      <c r="I867" s="52" t="s">
        <v>2309</v>
      </c>
    </row>
    <row r="868" spans="1:9" x14ac:dyDescent="0.25">
      <c r="A868" s="28">
        <v>867</v>
      </c>
      <c r="B868" s="28" t="s">
        <v>274</v>
      </c>
      <c r="C868" s="28" t="s">
        <v>274</v>
      </c>
      <c r="D868" s="28" t="s">
        <v>275</v>
      </c>
      <c r="E868" s="28" t="s">
        <v>1003</v>
      </c>
      <c r="F868" s="28" t="s">
        <v>2306</v>
      </c>
      <c r="G868" s="51"/>
      <c r="H868" s="51">
        <v>3112966981</v>
      </c>
      <c r="I868" s="52" t="s">
        <v>2309</v>
      </c>
    </row>
    <row r="869" spans="1:9" x14ac:dyDescent="0.25">
      <c r="A869" s="28">
        <v>868</v>
      </c>
      <c r="B869" s="28" t="s">
        <v>274</v>
      </c>
      <c r="C869" s="28" t="s">
        <v>274</v>
      </c>
      <c r="D869" s="28" t="s">
        <v>275</v>
      </c>
      <c r="E869" s="28" t="s">
        <v>1004</v>
      </c>
      <c r="F869" s="28" t="s">
        <v>2306</v>
      </c>
      <c r="G869" s="51"/>
      <c r="H869" s="51" t="s">
        <v>2271</v>
      </c>
      <c r="I869" s="52" t="s">
        <v>2309</v>
      </c>
    </row>
    <row r="870" spans="1:9" x14ac:dyDescent="0.25">
      <c r="A870" s="28">
        <v>869</v>
      </c>
      <c r="B870" s="28" t="s">
        <v>274</v>
      </c>
      <c r="C870" s="28" t="s">
        <v>274</v>
      </c>
      <c r="D870" s="28" t="s">
        <v>275</v>
      </c>
      <c r="E870" s="28" t="s">
        <v>1005</v>
      </c>
      <c r="F870" s="28" t="s">
        <v>2306</v>
      </c>
      <c r="G870" s="51"/>
      <c r="H870" s="51">
        <v>3045695311</v>
      </c>
      <c r="I870" s="52" t="s">
        <v>2309</v>
      </c>
    </row>
    <row r="871" spans="1:9" x14ac:dyDescent="0.25">
      <c r="A871" s="28">
        <v>870</v>
      </c>
      <c r="B871" s="28" t="s">
        <v>274</v>
      </c>
      <c r="C871" s="28" t="s">
        <v>274</v>
      </c>
      <c r="D871" s="28" t="s">
        <v>275</v>
      </c>
      <c r="E871" s="28" t="s">
        <v>1006</v>
      </c>
      <c r="F871" s="28" t="s">
        <v>2306</v>
      </c>
      <c r="G871" s="51"/>
      <c r="H871" s="51">
        <v>3142348301</v>
      </c>
      <c r="I871" s="52" t="s">
        <v>2309</v>
      </c>
    </row>
    <row r="872" spans="1:9" x14ac:dyDescent="0.25">
      <c r="A872" s="28">
        <v>871</v>
      </c>
      <c r="B872" s="28" t="s">
        <v>274</v>
      </c>
      <c r="C872" s="28" t="s">
        <v>274</v>
      </c>
      <c r="D872" s="28" t="s">
        <v>275</v>
      </c>
      <c r="E872" s="28" t="s">
        <v>1007</v>
      </c>
      <c r="F872" s="28" t="s">
        <v>2306</v>
      </c>
      <c r="G872" s="51"/>
      <c r="H872" s="51">
        <v>3012735360</v>
      </c>
      <c r="I872" s="52" t="s">
        <v>2309</v>
      </c>
    </row>
    <row r="873" spans="1:9" x14ac:dyDescent="0.25">
      <c r="A873" s="28">
        <v>872</v>
      </c>
      <c r="B873" s="28" t="s">
        <v>274</v>
      </c>
      <c r="C873" s="28" t="s">
        <v>274</v>
      </c>
      <c r="D873" s="28" t="s">
        <v>275</v>
      </c>
      <c r="E873" s="28" t="s">
        <v>1008</v>
      </c>
      <c r="F873" s="28" t="s">
        <v>2306</v>
      </c>
      <c r="G873" s="51"/>
      <c r="H873" s="51">
        <v>3118482759</v>
      </c>
      <c r="I873" s="52" t="s">
        <v>2309</v>
      </c>
    </row>
    <row r="874" spans="1:9" x14ac:dyDescent="0.25">
      <c r="A874" s="28">
        <v>873</v>
      </c>
      <c r="B874" s="28" t="s">
        <v>274</v>
      </c>
      <c r="C874" s="28" t="s">
        <v>274</v>
      </c>
      <c r="D874" s="28" t="s">
        <v>275</v>
      </c>
      <c r="E874" s="28" t="s">
        <v>1009</v>
      </c>
      <c r="F874" s="28" t="s">
        <v>2306</v>
      </c>
      <c r="G874" s="51"/>
      <c r="H874" s="51">
        <v>3102903259</v>
      </c>
      <c r="I874" s="52" t="s">
        <v>2309</v>
      </c>
    </row>
    <row r="875" spans="1:9" x14ac:dyDescent="0.25">
      <c r="A875" s="28">
        <v>874</v>
      </c>
      <c r="B875" s="28" t="s">
        <v>274</v>
      </c>
      <c r="C875" s="28" t="s">
        <v>274</v>
      </c>
      <c r="D875" s="28" t="s">
        <v>275</v>
      </c>
      <c r="E875" s="28" t="s">
        <v>1010</v>
      </c>
      <c r="F875" s="28" t="s">
        <v>2306</v>
      </c>
      <c r="G875" s="51"/>
      <c r="H875" s="51">
        <v>3187526874</v>
      </c>
      <c r="I875" s="52" t="s">
        <v>2309</v>
      </c>
    </row>
  </sheetData>
  <autoFilter ref="A1:I862" xr:uid="{00000000-0009-0000-0000-000004000000}"/>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11"/>
  <sheetViews>
    <sheetView workbookViewId="0">
      <selection activeCell="B16" sqref="B16"/>
    </sheetView>
  </sheetViews>
  <sheetFormatPr baseColWidth="10" defaultColWidth="9.140625" defaultRowHeight="15" x14ac:dyDescent="0.25"/>
  <cols>
    <col min="1" max="1" width="26.42578125" customWidth="1"/>
    <col min="2" max="2" width="38" customWidth="1"/>
  </cols>
  <sheetData>
    <row r="1" spans="1:2" x14ac:dyDescent="0.25">
      <c r="A1" s="58" t="s">
        <v>1158</v>
      </c>
      <c r="B1" s="58" t="s">
        <v>2304</v>
      </c>
    </row>
    <row r="2" spans="1:2" x14ac:dyDescent="0.25">
      <c r="A2" s="7" t="s">
        <v>404</v>
      </c>
      <c r="B2" s="7" t="s">
        <v>59</v>
      </c>
    </row>
    <row r="3" spans="1:2" x14ac:dyDescent="0.25">
      <c r="A3" s="7" t="s">
        <v>245</v>
      </c>
      <c r="B3" s="7" t="s">
        <v>62</v>
      </c>
    </row>
    <row r="4" spans="1:2" x14ac:dyDescent="0.25">
      <c r="A4" s="7" t="s">
        <v>418</v>
      </c>
      <c r="B4" s="7" t="s">
        <v>61</v>
      </c>
    </row>
    <row r="5" spans="1:2" x14ac:dyDescent="0.25">
      <c r="A5" s="7" t="s">
        <v>79</v>
      </c>
      <c r="B5" s="7" t="s">
        <v>70</v>
      </c>
    </row>
    <row r="6" spans="1:2" x14ac:dyDescent="0.25">
      <c r="A6" s="7" t="s">
        <v>57</v>
      </c>
      <c r="B6" s="7" t="s">
        <v>2302</v>
      </c>
    </row>
    <row r="7" spans="1:2" x14ac:dyDescent="0.25">
      <c r="A7" s="7" t="s">
        <v>182</v>
      </c>
      <c r="B7" s="7" t="s">
        <v>75</v>
      </c>
    </row>
    <row r="8" spans="1:2" x14ac:dyDescent="0.25">
      <c r="A8" s="7" t="s">
        <v>275</v>
      </c>
      <c r="B8" s="7" t="s">
        <v>64</v>
      </c>
    </row>
    <row r="9" spans="1:2" x14ac:dyDescent="0.25">
      <c r="A9" s="7" t="s">
        <v>750</v>
      </c>
      <c r="B9" s="7" t="s">
        <v>72</v>
      </c>
    </row>
    <row r="10" spans="1:2" x14ac:dyDescent="0.25">
      <c r="A10" s="7" t="s">
        <v>252</v>
      </c>
      <c r="B10" s="7" t="s">
        <v>69</v>
      </c>
    </row>
    <row r="11" spans="1:2" x14ac:dyDescent="0.25">
      <c r="A11" s="7" t="s">
        <v>260</v>
      </c>
      <c r="B11" s="7" t="s">
        <v>789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E9"/>
  <sheetViews>
    <sheetView workbookViewId="0">
      <selection activeCell="E6" sqref="E6"/>
    </sheetView>
  </sheetViews>
  <sheetFormatPr baseColWidth="10" defaultColWidth="9.140625" defaultRowHeight="15" x14ac:dyDescent="0.25"/>
  <cols>
    <col min="1" max="1" width="28.28515625" customWidth="1"/>
    <col min="2" max="2" width="23.85546875" customWidth="1"/>
    <col min="3" max="3" width="24.85546875" customWidth="1"/>
    <col min="4" max="4" width="51.42578125" customWidth="1"/>
  </cols>
  <sheetData>
    <row r="1" spans="1:5" x14ac:dyDescent="0.25">
      <c r="A1" s="114" t="s">
        <v>2310</v>
      </c>
      <c r="B1" s="115" t="s">
        <v>2311</v>
      </c>
      <c r="C1" s="115" t="s">
        <v>1158</v>
      </c>
      <c r="D1" s="115" t="s">
        <v>2312</v>
      </c>
    </row>
    <row r="2" spans="1:5" x14ac:dyDescent="0.25">
      <c r="A2" s="116" t="s">
        <v>2313</v>
      </c>
      <c r="B2" s="117" t="s">
        <v>2314</v>
      </c>
      <c r="C2" s="118" t="s">
        <v>1205</v>
      </c>
      <c r="D2" s="118" t="s">
        <v>2315</v>
      </c>
    </row>
    <row r="3" spans="1:5" x14ac:dyDescent="0.25">
      <c r="A3" s="116" t="s">
        <v>2316</v>
      </c>
      <c r="B3" s="117" t="s">
        <v>2317</v>
      </c>
      <c r="C3" s="118" t="s">
        <v>1107</v>
      </c>
      <c r="D3" s="118" t="s">
        <v>2315</v>
      </c>
    </row>
    <row r="4" spans="1:5" x14ac:dyDescent="0.25">
      <c r="A4" s="116" t="s">
        <v>2318</v>
      </c>
      <c r="B4" s="117" t="s">
        <v>2319</v>
      </c>
      <c r="C4" s="118" t="s">
        <v>1458</v>
      </c>
      <c r="D4" s="118" t="s">
        <v>2320</v>
      </c>
    </row>
    <row r="5" spans="1:5" x14ac:dyDescent="0.25">
      <c r="A5" s="116" t="s">
        <v>2321</v>
      </c>
      <c r="B5" s="117" t="s">
        <v>2322</v>
      </c>
      <c r="C5" s="118" t="s">
        <v>1193</v>
      </c>
      <c r="D5" s="118" t="s">
        <v>2315</v>
      </c>
      <c r="E5" t="s">
        <v>2323</v>
      </c>
    </row>
    <row r="6" spans="1:5" x14ac:dyDescent="0.25">
      <c r="A6" s="116" t="s">
        <v>2324</v>
      </c>
      <c r="B6" s="117" t="s">
        <v>2325</v>
      </c>
      <c r="C6" s="118" t="s">
        <v>1420</v>
      </c>
      <c r="D6" s="118" t="s">
        <v>2326</v>
      </c>
    </row>
    <row r="7" spans="1:5" x14ac:dyDescent="0.25">
      <c r="A7" s="116" t="s">
        <v>2327</v>
      </c>
      <c r="B7" s="117" t="s">
        <v>2328</v>
      </c>
      <c r="C7" s="118" t="s">
        <v>1420</v>
      </c>
      <c r="D7" s="118" t="s">
        <v>2326</v>
      </c>
    </row>
    <row r="8" spans="1:5" x14ac:dyDescent="0.25">
      <c r="A8" s="116" t="s">
        <v>2329</v>
      </c>
      <c r="B8" s="117" t="s">
        <v>2330</v>
      </c>
      <c r="C8" s="118" t="s">
        <v>1420</v>
      </c>
      <c r="D8" s="118" t="s">
        <v>2326</v>
      </c>
    </row>
    <row r="9" spans="1:5" x14ac:dyDescent="0.25">
      <c r="A9" s="116" t="s">
        <v>2331</v>
      </c>
      <c r="B9" s="117" t="s">
        <v>2332</v>
      </c>
      <c r="C9" s="118" t="s">
        <v>1453</v>
      </c>
      <c r="D9" s="118" t="s">
        <v>2315</v>
      </c>
      <c r="E9" t="s">
        <v>2323</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6"/>
  <sheetViews>
    <sheetView workbookViewId="0">
      <selection activeCell="H19" sqref="H19"/>
    </sheetView>
  </sheetViews>
  <sheetFormatPr baseColWidth="10" defaultColWidth="9.140625" defaultRowHeight="15" x14ac:dyDescent="0.25"/>
  <cols>
    <col min="1" max="1" width="18.28515625" customWidth="1"/>
    <col min="2" max="2" width="26.140625" customWidth="1"/>
    <col min="3" max="3" width="19.42578125" customWidth="1"/>
    <col min="4" max="4" width="13.42578125" customWidth="1"/>
    <col min="5" max="5" width="30.42578125" customWidth="1"/>
    <col min="6" max="6" width="49" customWidth="1"/>
  </cols>
  <sheetData>
    <row r="1" spans="1:6" x14ac:dyDescent="0.25">
      <c r="A1" s="110" t="s">
        <v>52</v>
      </c>
      <c r="B1" s="110" t="s">
        <v>2333</v>
      </c>
      <c r="C1" s="110" t="s">
        <v>50</v>
      </c>
      <c r="D1" s="110" t="s">
        <v>2334</v>
      </c>
      <c r="E1" s="110" t="s">
        <v>2335</v>
      </c>
      <c r="F1" s="110" t="s">
        <v>2</v>
      </c>
    </row>
    <row r="2" spans="1:6" x14ac:dyDescent="0.25">
      <c r="A2" s="12">
        <v>148151</v>
      </c>
      <c r="B2" s="12" t="s">
        <v>2336</v>
      </c>
      <c r="C2" s="12" t="s">
        <v>252</v>
      </c>
      <c r="D2" s="12">
        <v>7</v>
      </c>
      <c r="E2" s="12" t="s">
        <v>1052</v>
      </c>
      <c r="F2" s="12" t="s">
        <v>2337</v>
      </c>
    </row>
    <row r="3" spans="1:6" x14ac:dyDescent="0.25">
      <c r="A3" s="12">
        <v>147872</v>
      </c>
      <c r="B3" s="12" t="s">
        <v>2338</v>
      </c>
      <c r="C3" s="12" t="s">
        <v>57</v>
      </c>
      <c r="D3" s="12">
        <v>5</v>
      </c>
      <c r="E3" s="12" t="s">
        <v>1052</v>
      </c>
      <c r="F3" s="12" t="s">
        <v>2339</v>
      </c>
    </row>
    <row r="4" spans="1:6" x14ac:dyDescent="0.25">
      <c r="A4" s="12">
        <v>147413</v>
      </c>
      <c r="B4" s="12" t="s">
        <v>2340</v>
      </c>
      <c r="C4" s="12" t="s">
        <v>275</v>
      </c>
      <c r="D4" s="12">
        <v>2</v>
      </c>
      <c r="E4" s="12" t="s">
        <v>2290</v>
      </c>
      <c r="F4" s="12" t="s">
        <v>2341</v>
      </c>
    </row>
    <row r="5" spans="1:6" x14ac:dyDescent="0.25">
      <c r="A5" s="30">
        <v>146347</v>
      </c>
      <c r="B5" s="119" t="s">
        <v>2342</v>
      </c>
      <c r="C5" s="119" t="s">
        <v>418</v>
      </c>
      <c r="D5" s="119">
        <v>14</v>
      </c>
      <c r="E5" s="119" t="s">
        <v>1052</v>
      </c>
      <c r="F5" s="30" t="s">
        <v>2343</v>
      </c>
    </row>
    <row r="6" spans="1:6" x14ac:dyDescent="0.25">
      <c r="A6" s="20">
        <v>152638</v>
      </c>
      <c r="B6" s="20" t="s">
        <v>2344</v>
      </c>
      <c r="C6" s="20" t="s">
        <v>750</v>
      </c>
      <c r="D6" s="20">
        <v>1</v>
      </c>
      <c r="E6" s="20" t="s">
        <v>2345</v>
      </c>
      <c r="F6" s="20" t="s">
        <v>2346</v>
      </c>
    </row>
  </sheetData>
  <conditionalFormatting sqref="B5">
    <cfRule type="duplicateValues" dxfId="227" priority="2"/>
  </conditionalFormatting>
  <pageMargins left="0.7" right="0.7" top="0.75" bottom="0.75" header="0.3" footer="0.3"/>
  <legacy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Q355"/>
  <sheetViews>
    <sheetView workbookViewId="0">
      <pane ySplit="1" topLeftCell="A346" activePane="bottomLeft" state="frozen"/>
      <selection pane="bottomLeft" activeCell="A346" sqref="A346"/>
    </sheetView>
  </sheetViews>
  <sheetFormatPr baseColWidth="10" defaultColWidth="9.140625" defaultRowHeight="15" x14ac:dyDescent="0.25"/>
  <cols>
    <col min="2" max="2" width="15.7109375" style="22" customWidth="1"/>
    <col min="3" max="3" width="22.7109375" style="22" customWidth="1"/>
    <col min="4" max="4" width="20.85546875" style="22" customWidth="1"/>
    <col min="5" max="5" width="18" style="22" customWidth="1"/>
    <col min="6" max="6" width="22.42578125" style="22" customWidth="1"/>
    <col min="7" max="7" width="19.7109375" customWidth="1"/>
    <col min="8" max="8" width="26.28515625" customWidth="1"/>
    <col min="9" max="11" width="9.140625" customWidth="1"/>
    <col min="12" max="12" width="44.42578125" bestFit="1" customWidth="1"/>
    <col min="13" max="13" width="24.85546875" customWidth="1"/>
    <col min="14" max="14" width="20.5703125" bestFit="1" customWidth="1"/>
  </cols>
  <sheetData>
    <row r="1" spans="1:17" s="6" customFormat="1" x14ac:dyDescent="0.25">
      <c r="A1" s="28" t="s">
        <v>2347</v>
      </c>
      <c r="B1" s="37" t="s">
        <v>52</v>
      </c>
      <c r="C1" s="37" t="s">
        <v>2333</v>
      </c>
      <c r="D1" s="37" t="s">
        <v>50</v>
      </c>
      <c r="E1" s="37" t="s">
        <v>2334</v>
      </c>
      <c r="F1" s="38" t="s">
        <v>2335</v>
      </c>
      <c r="G1" s="6" t="s">
        <v>2348</v>
      </c>
      <c r="L1" s="21" t="s">
        <v>2335</v>
      </c>
      <c r="M1" s="21" t="s">
        <v>50</v>
      </c>
      <c r="N1" s="5" t="s">
        <v>2349</v>
      </c>
      <c r="O1" s="6" t="s">
        <v>2304</v>
      </c>
      <c r="Q1" s="5"/>
    </row>
    <row r="2" spans="1:17" x14ac:dyDescent="0.25">
      <c r="A2" s="34">
        <v>1</v>
      </c>
      <c r="B2" s="40">
        <v>145208</v>
      </c>
      <c r="C2" s="37" t="s">
        <v>2350</v>
      </c>
      <c r="D2" s="37" t="s">
        <v>79</v>
      </c>
      <c r="E2" s="37">
        <v>64</v>
      </c>
      <c r="F2" s="37" t="s">
        <v>1052</v>
      </c>
      <c r="G2" t="s">
        <v>25</v>
      </c>
      <c r="L2" s="47" t="s">
        <v>2290</v>
      </c>
      <c r="M2" s="47" t="s">
        <v>418</v>
      </c>
      <c r="N2" s="99">
        <v>4</v>
      </c>
      <c r="Q2" t="s">
        <v>59</v>
      </c>
    </row>
    <row r="3" spans="1:17" x14ac:dyDescent="0.25">
      <c r="A3" s="35">
        <v>2</v>
      </c>
      <c r="B3" s="71">
        <v>148056</v>
      </c>
      <c r="C3" s="37" t="s">
        <v>2351</v>
      </c>
      <c r="D3" s="37" t="s">
        <v>182</v>
      </c>
      <c r="E3" s="37">
        <v>40</v>
      </c>
      <c r="F3" s="37" t="s">
        <v>1052</v>
      </c>
      <c r="G3" t="s">
        <v>25</v>
      </c>
      <c r="L3" s="47"/>
      <c r="M3" s="47" t="s">
        <v>260</v>
      </c>
      <c r="N3" s="99">
        <v>1</v>
      </c>
      <c r="Q3" t="s">
        <v>61</v>
      </c>
    </row>
    <row r="4" spans="1:17" x14ac:dyDescent="0.25">
      <c r="A4" s="35">
        <v>3</v>
      </c>
      <c r="B4" s="45">
        <v>147055</v>
      </c>
      <c r="C4" s="37" t="s">
        <v>2352</v>
      </c>
      <c r="D4" s="37" t="s">
        <v>275</v>
      </c>
      <c r="E4" s="37">
        <v>22</v>
      </c>
      <c r="F4" s="37" t="s">
        <v>1052</v>
      </c>
      <c r="G4" t="s">
        <v>25</v>
      </c>
      <c r="L4" s="47"/>
      <c r="M4" s="47" t="s">
        <v>245</v>
      </c>
      <c r="N4" s="99">
        <v>7</v>
      </c>
      <c r="Q4" t="s">
        <v>64</v>
      </c>
    </row>
    <row r="5" spans="1:17" x14ac:dyDescent="0.25">
      <c r="A5" s="35">
        <v>4</v>
      </c>
      <c r="B5" s="40">
        <v>145231</v>
      </c>
      <c r="C5" s="37" t="s">
        <v>2353</v>
      </c>
      <c r="D5" s="37" t="s">
        <v>79</v>
      </c>
      <c r="E5" s="37">
        <v>20</v>
      </c>
      <c r="F5" s="37" t="s">
        <v>1052</v>
      </c>
      <c r="G5" t="s">
        <v>25</v>
      </c>
      <c r="H5" s="108" t="s">
        <v>2354</v>
      </c>
      <c r="L5" s="47"/>
      <c r="M5" s="47" t="s">
        <v>182</v>
      </c>
      <c r="N5" s="99">
        <v>5</v>
      </c>
      <c r="Q5" t="s">
        <v>67</v>
      </c>
    </row>
    <row r="6" spans="1:17" x14ac:dyDescent="0.25">
      <c r="A6" s="35">
        <v>5</v>
      </c>
      <c r="B6" s="40">
        <v>145273</v>
      </c>
      <c r="C6" s="37" t="s">
        <v>2355</v>
      </c>
      <c r="D6" s="37" t="s">
        <v>57</v>
      </c>
      <c r="E6" s="37">
        <v>17</v>
      </c>
      <c r="F6" s="37" t="s">
        <v>1052</v>
      </c>
      <c r="G6" t="s">
        <v>2356</v>
      </c>
      <c r="L6" s="47"/>
      <c r="M6" s="47" t="s">
        <v>252</v>
      </c>
      <c r="N6" s="99">
        <v>5</v>
      </c>
      <c r="Q6" t="s">
        <v>69</v>
      </c>
    </row>
    <row r="7" spans="1:17" x14ac:dyDescent="0.25">
      <c r="A7" s="35">
        <v>6</v>
      </c>
      <c r="B7" s="41">
        <v>146347</v>
      </c>
      <c r="C7" s="37" t="s">
        <v>2342</v>
      </c>
      <c r="D7" s="37" t="s">
        <v>418</v>
      </c>
      <c r="E7" s="37">
        <v>14</v>
      </c>
      <c r="F7" s="37" t="s">
        <v>1052</v>
      </c>
      <c r="G7" s="104" t="s">
        <v>2291</v>
      </c>
      <c r="H7" t="s">
        <v>2343</v>
      </c>
      <c r="L7" s="47"/>
      <c r="M7" s="47" t="s">
        <v>57</v>
      </c>
      <c r="N7" s="99">
        <v>6</v>
      </c>
      <c r="Q7" t="s">
        <v>72</v>
      </c>
    </row>
    <row r="8" spans="1:17" x14ac:dyDescent="0.25">
      <c r="A8" s="35">
        <v>7</v>
      </c>
      <c r="B8" s="40">
        <v>145180</v>
      </c>
      <c r="C8" s="37" t="s">
        <v>2357</v>
      </c>
      <c r="D8" s="37" t="s">
        <v>750</v>
      </c>
      <c r="E8" s="37">
        <v>11</v>
      </c>
      <c r="F8" s="37" t="s">
        <v>1052</v>
      </c>
      <c r="G8" t="s">
        <v>25</v>
      </c>
      <c r="L8" s="47"/>
      <c r="M8" s="47" t="s">
        <v>275</v>
      </c>
      <c r="N8" s="99">
        <v>5</v>
      </c>
      <c r="Q8" s="25" t="s">
        <v>2358</v>
      </c>
    </row>
    <row r="9" spans="1:17" x14ac:dyDescent="0.25">
      <c r="A9" s="35">
        <v>8</v>
      </c>
      <c r="B9" s="61">
        <v>147332</v>
      </c>
      <c r="C9" s="37" t="s">
        <v>2359</v>
      </c>
      <c r="D9" s="37" t="s">
        <v>275</v>
      </c>
      <c r="E9" s="37">
        <v>10</v>
      </c>
      <c r="F9" s="37" t="s">
        <v>1052</v>
      </c>
      <c r="G9" t="s">
        <v>25</v>
      </c>
      <c r="L9" s="47"/>
      <c r="M9" s="47" t="s">
        <v>750</v>
      </c>
      <c r="N9" s="99">
        <v>7</v>
      </c>
      <c r="Q9" t="s">
        <v>65</v>
      </c>
    </row>
    <row r="10" spans="1:17" x14ac:dyDescent="0.25">
      <c r="A10" s="35">
        <v>9</v>
      </c>
      <c r="B10" s="45">
        <v>146658</v>
      </c>
      <c r="C10" s="37" t="s">
        <v>2360</v>
      </c>
      <c r="D10" s="37" t="s">
        <v>418</v>
      </c>
      <c r="E10" s="37">
        <v>10</v>
      </c>
      <c r="F10" s="37" t="s">
        <v>1052</v>
      </c>
      <c r="G10" t="s">
        <v>25</v>
      </c>
      <c r="L10" s="47"/>
      <c r="M10" s="47" t="s">
        <v>404</v>
      </c>
      <c r="N10" s="99">
        <v>8</v>
      </c>
      <c r="Q10" t="s">
        <v>70</v>
      </c>
    </row>
    <row r="11" spans="1:17" x14ac:dyDescent="0.25">
      <c r="A11" s="35">
        <v>10</v>
      </c>
      <c r="B11" s="45">
        <v>146645</v>
      </c>
      <c r="C11" s="37" t="s">
        <v>2361</v>
      </c>
      <c r="D11" s="37" t="s">
        <v>418</v>
      </c>
      <c r="E11" s="37">
        <v>10</v>
      </c>
      <c r="F11" s="37" t="s">
        <v>1052</v>
      </c>
      <c r="G11" t="s">
        <v>25</v>
      </c>
      <c r="L11" t="s">
        <v>2362</v>
      </c>
      <c r="N11" s="5">
        <v>48</v>
      </c>
      <c r="Q11" t="s">
        <v>75</v>
      </c>
    </row>
    <row r="12" spans="1:17" x14ac:dyDescent="0.25">
      <c r="A12" s="35">
        <v>11</v>
      </c>
      <c r="B12" s="61">
        <v>147490</v>
      </c>
      <c r="C12" s="37" t="s">
        <v>2363</v>
      </c>
      <c r="D12" s="37" t="s">
        <v>252</v>
      </c>
      <c r="E12" s="37">
        <v>9</v>
      </c>
      <c r="F12" s="37" t="s">
        <v>1052</v>
      </c>
      <c r="G12" t="s">
        <v>25</v>
      </c>
      <c r="L12" s="47" t="s">
        <v>1109</v>
      </c>
      <c r="M12" s="47" t="s">
        <v>418</v>
      </c>
      <c r="N12" s="99">
        <v>4</v>
      </c>
      <c r="Q12" t="s">
        <v>62</v>
      </c>
    </row>
    <row r="13" spans="1:17" x14ac:dyDescent="0.25">
      <c r="A13" s="35">
        <v>12</v>
      </c>
      <c r="B13" s="61">
        <v>147203</v>
      </c>
      <c r="C13" s="37" t="s">
        <v>2364</v>
      </c>
      <c r="D13" s="37" t="s">
        <v>260</v>
      </c>
      <c r="E13" s="37">
        <v>9</v>
      </c>
      <c r="F13" s="37" t="s">
        <v>1052</v>
      </c>
      <c r="G13" s="104" t="s">
        <v>2291</v>
      </c>
      <c r="L13" s="47"/>
      <c r="M13" s="47" t="s">
        <v>260</v>
      </c>
      <c r="N13" s="99">
        <v>3</v>
      </c>
      <c r="Q13" t="s">
        <v>86</v>
      </c>
    </row>
    <row r="14" spans="1:17" x14ac:dyDescent="0.25">
      <c r="A14" s="35">
        <v>13</v>
      </c>
      <c r="B14" s="41">
        <v>146166</v>
      </c>
      <c r="C14" s="37" t="s">
        <v>2365</v>
      </c>
      <c r="D14" s="37" t="s">
        <v>404</v>
      </c>
      <c r="E14" s="37">
        <v>8</v>
      </c>
      <c r="F14" s="37" t="s">
        <v>1052</v>
      </c>
      <c r="G14" t="s">
        <v>25</v>
      </c>
      <c r="L14" s="47"/>
      <c r="M14" s="47" t="s">
        <v>245</v>
      </c>
      <c r="N14" s="99">
        <v>6</v>
      </c>
      <c r="Q14" t="s">
        <v>88</v>
      </c>
    </row>
    <row r="15" spans="1:17" x14ac:dyDescent="0.25">
      <c r="A15" s="35">
        <v>14</v>
      </c>
      <c r="B15" s="66">
        <v>147837</v>
      </c>
      <c r="C15" s="37" t="s">
        <v>2366</v>
      </c>
      <c r="D15" s="37" t="s">
        <v>245</v>
      </c>
      <c r="E15" s="37">
        <v>8</v>
      </c>
      <c r="F15" s="37" t="s">
        <v>1052</v>
      </c>
      <c r="G15" t="s">
        <v>25</v>
      </c>
      <c r="L15" s="47"/>
      <c r="M15" s="47" t="s">
        <v>182</v>
      </c>
      <c r="N15" s="99">
        <v>5</v>
      </c>
    </row>
    <row r="16" spans="1:17" x14ac:dyDescent="0.25">
      <c r="A16" s="35">
        <v>15</v>
      </c>
      <c r="B16" s="45">
        <v>146769</v>
      </c>
      <c r="C16" s="37" t="s">
        <v>2367</v>
      </c>
      <c r="D16" s="37" t="s">
        <v>404</v>
      </c>
      <c r="E16" s="37">
        <v>8</v>
      </c>
      <c r="F16" s="37" t="s">
        <v>1052</v>
      </c>
      <c r="G16" t="s">
        <v>25</v>
      </c>
      <c r="L16" s="47"/>
      <c r="M16" s="47" t="s">
        <v>252</v>
      </c>
      <c r="N16" s="99">
        <v>7</v>
      </c>
    </row>
    <row r="17" spans="1:14" x14ac:dyDescent="0.25">
      <c r="A17" s="35">
        <v>16</v>
      </c>
      <c r="B17" s="61">
        <v>147407</v>
      </c>
      <c r="C17" s="37" t="s">
        <v>2368</v>
      </c>
      <c r="D17" s="37" t="s">
        <v>275</v>
      </c>
      <c r="E17" s="37">
        <v>7</v>
      </c>
      <c r="F17" s="37" t="s">
        <v>1052</v>
      </c>
      <c r="G17" t="s">
        <v>25</v>
      </c>
      <c r="L17" s="47"/>
      <c r="M17" s="47" t="s">
        <v>57</v>
      </c>
      <c r="N17" s="99">
        <v>2</v>
      </c>
    </row>
    <row r="18" spans="1:14" x14ac:dyDescent="0.25">
      <c r="A18" s="35">
        <v>17</v>
      </c>
      <c r="B18" s="66">
        <v>147887</v>
      </c>
      <c r="C18" s="37" t="s">
        <v>2369</v>
      </c>
      <c r="D18" s="37" t="s">
        <v>245</v>
      </c>
      <c r="E18" s="37">
        <v>7</v>
      </c>
      <c r="F18" s="37" t="s">
        <v>1052</v>
      </c>
      <c r="G18" s="105" t="s">
        <v>25</v>
      </c>
      <c r="L18" s="47"/>
      <c r="M18" s="47" t="s">
        <v>275</v>
      </c>
      <c r="N18" s="99">
        <v>1</v>
      </c>
    </row>
    <row r="19" spans="1:14" x14ac:dyDescent="0.25">
      <c r="A19" s="35">
        <v>18</v>
      </c>
      <c r="B19" s="45">
        <v>146441</v>
      </c>
      <c r="C19" s="37" t="s">
        <v>2370</v>
      </c>
      <c r="D19" s="37" t="s">
        <v>404</v>
      </c>
      <c r="E19" s="37">
        <v>7</v>
      </c>
      <c r="F19" s="37" t="s">
        <v>1052</v>
      </c>
      <c r="G19" t="s">
        <v>25</v>
      </c>
      <c r="L19" s="47"/>
      <c r="M19" s="47" t="s">
        <v>750</v>
      </c>
      <c r="N19" s="99">
        <v>11</v>
      </c>
    </row>
    <row r="20" spans="1:14" x14ac:dyDescent="0.25">
      <c r="A20" s="35">
        <v>19</v>
      </c>
      <c r="B20" s="71">
        <v>148151</v>
      </c>
      <c r="C20" s="37" t="s">
        <v>2336</v>
      </c>
      <c r="D20" s="37" t="s">
        <v>252</v>
      </c>
      <c r="E20" s="37">
        <v>7</v>
      </c>
      <c r="F20" s="37" t="s">
        <v>1052</v>
      </c>
      <c r="G20" t="s">
        <v>2337</v>
      </c>
      <c r="L20" s="47"/>
      <c r="M20" s="47" t="s">
        <v>404</v>
      </c>
      <c r="N20" s="99">
        <v>9</v>
      </c>
    </row>
    <row r="21" spans="1:14" x14ac:dyDescent="0.25">
      <c r="A21" s="35">
        <v>20</v>
      </c>
      <c r="B21" s="66">
        <v>147888</v>
      </c>
      <c r="C21" s="37" t="s">
        <v>2371</v>
      </c>
      <c r="D21" s="37" t="s">
        <v>245</v>
      </c>
      <c r="E21" s="37">
        <v>7</v>
      </c>
      <c r="F21" s="37" t="s">
        <v>1052</v>
      </c>
      <c r="G21" t="s">
        <v>25</v>
      </c>
      <c r="L21" t="s">
        <v>2372</v>
      </c>
      <c r="N21" s="5">
        <v>48</v>
      </c>
    </row>
    <row r="22" spans="1:14" x14ac:dyDescent="0.25">
      <c r="A22" s="35">
        <v>21</v>
      </c>
      <c r="B22" s="61">
        <v>147290</v>
      </c>
      <c r="C22" s="37" t="s">
        <v>2373</v>
      </c>
      <c r="D22" s="37" t="s">
        <v>260</v>
      </c>
      <c r="E22" s="37">
        <v>7</v>
      </c>
      <c r="F22" s="37" t="s">
        <v>1052</v>
      </c>
      <c r="G22" s="104" t="s">
        <v>2291</v>
      </c>
      <c r="L22" s="47" t="s">
        <v>2374</v>
      </c>
      <c r="N22" s="5">
        <v>22</v>
      </c>
    </row>
    <row r="23" spans="1:14" x14ac:dyDescent="0.25">
      <c r="A23" s="35">
        <v>22</v>
      </c>
      <c r="B23" s="61">
        <v>147646</v>
      </c>
      <c r="C23" s="37" t="s">
        <v>2375</v>
      </c>
      <c r="D23" s="37" t="s">
        <v>260</v>
      </c>
      <c r="E23" s="37">
        <v>7</v>
      </c>
      <c r="F23" s="37" t="s">
        <v>1052</v>
      </c>
      <c r="G23" s="104" t="s">
        <v>2291</v>
      </c>
      <c r="L23" s="47" t="s">
        <v>1052</v>
      </c>
      <c r="M23" s="47" t="s">
        <v>79</v>
      </c>
      <c r="N23" s="99">
        <v>3</v>
      </c>
    </row>
    <row r="24" spans="1:14" x14ac:dyDescent="0.25">
      <c r="A24" s="35">
        <v>23</v>
      </c>
      <c r="B24" s="61">
        <v>147523</v>
      </c>
      <c r="C24" s="37" t="s">
        <v>2376</v>
      </c>
      <c r="D24" s="37" t="s">
        <v>275</v>
      </c>
      <c r="E24" s="37">
        <v>7</v>
      </c>
      <c r="F24" s="37" t="s">
        <v>1052</v>
      </c>
      <c r="G24" t="s">
        <v>2377</v>
      </c>
      <c r="L24" s="47"/>
      <c r="M24" s="47" t="s">
        <v>418</v>
      </c>
      <c r="N24" s="99">
        <v>9</v>
      </c>
    </row>
    <row r="25" spans="1:14" x14ac:dyDescent="0.25">
      <c r="A25" s="35">
        <v>24</v>
      </c>
      <c r="B25" s="45">
        <v>147015</v>
      </c>
      <c r="C25" s="37" t="s">
        <v>2378</v>
      </c>
      <c r="D25" s="37" t="s">
        <v>252</v>
      </c>
      <c r="E25" s="37">
        <v>7</v>
      </c>
      <c r="F25" s="37" t="s">
        <v>1052</v>
      </c>
      <c r="G25" s="131" t="s">
        <v>2291</v>
      </c>
      <c r="L25" s="47"/>
      <c r="M25" s="47" t="s">
        <v>260</v>
      </c>
      <c r="N25" s="99">
        <v>7</v>
      </c>
    </row>
    <row r="26" spans="1:14" x14ac:dyDescent="0.25">
      <c r="A26" s="35">
        <v>25</v>
      </c>
      <c r="B26" s="40">
        <v>145460</v>
      </c>
      <c r="C26" s="37" t="s">
        <v>2379</v>
      </c>
      <c r="D26" s="37" t="s">
        <v>57</v>
      </c>
      <c r="E26" s="37">
        <v>6</v>
      </c>
      <c r="F26" s="37" t="s">
        <v>1052</v>
      </c>
      <c r="G26" s="104" t="s">
        <v>2291</v>
      </c>
      <c r="L26" s="47"/>
      <c r="M26" s="47" t="s">
        <v>245</v>
      </c>
      <c r="N26" s="99">
        <v>5</v>
      </c>
    </row>
    <row r="27" spans="1:14" x14ac:dyDescent="0.25">
      <c r="A27" s="35">
        <v>26</v>
      </c>
      <c r="B27" s="40">
        <v>145246</v>
      </c>
      <c r="C27" s="37" t="s">
        <v>2380</v>
      </c>
      <c r="D27" s="37" t="s">
        <v>79</v>
      </c>
      <c r="E27" s="37">
        <v>6</v>
      </c>
      <c r="F27" s="37" t="s">
        <v>1052</v>
      </c>
      <c r="G27" t="s">
        <v>25</v>
      </c>
      <c r="L27" s="47"/>
      <c r="M27" s="47" t="s">
        <v>182</v>
      </c>
      <c r="N27" s="99">
        <v>3</v>
      </c>
    </row>
    <row r="28" spans="1:14" x14ac:dyDescent="0.25">
      <c r="A28" s="35">
        <v>27</v>
      </c>
      <c r="B28" s="66">
        <v>147741</v>
      </c>
      <c r="C28" s="37" t="s">
        <v>2381</v>
      </c>
      <c r="D28" s="37" t="s">
        <v>260</v>
      </c>
      <c r="E28" s="37">
        <v>6</v>
      </c>
      <c r="F28" s="37" t="s">
        <v>1052</v>
      </c>
      <c r="G28" s="104" t="s">
        <v>2291</v>
      </c>
      <c r="L28" s="47"/>
      <c r="M28" s="47" t="s">
        <v>252</v>
      </c>
      <c r="N28" s="99">
        <v>5</v>
      </c>
    </row>
    <row r="29" spans="1:14" x14ac:dyDescent="0.25">
      <c r="A29" s="35">
        <v>28</v>
      </c>
      <c r="B29" s="61">
        <v>147221</v>
      </c>
      <c r="C29" s="37" t="s">
        <v>2382</v>
      </c>
      <c r="D29" s="37" t="s">
        <v>260</v>
      </c>
      <c r="E29" s="37">
        <v>6</v>
      </c>
      <c r="F29" s="37" t="s">
        <v>1052</v>
      </c>
      <c r="G29" s="104" t="s">
        <v>2291</v>
      </c>
      <c r="L29" s="47"/>
      <c r="M29" s="47" t="s">
        <v>57</v>
      </c>
      <c r="N29" s="99">
        <v>3</v>
      </c>
    </row>
    <row r="30" spans="1:14" x14ac:dyDescent="0.25">
      <c r="A30" s="35">
        <v>29</v>
      </c>
      <c r="B30" s="71">
        <v>148136</v>
      </c>
      <c r="C30" s="37" t="s">
        <v>2383</v>
      </c>
      <c r="D30" s="37" t="s">
        <v>182</v>
      </c>
      <c r="E30" s="37">
        <v>6</v>
      </c>
      <c r="F30" s="37" t="s">
        <v>1052</v>
      </c>
      <c r="G30" t="s">
        <v>25</v>
      </c>
      <c r="L30" s="47"/>
      <c r="M30" s="47" t="s">
        <v>275</v>
      </c>
      <c r="N30" s="99">
        <v>5</v>
      </c>
    </row>
    <row r="31" spans="1:14" x14ac:dyDescent="0.25">
      <c r="A31" s="35">
        <v>30</v>
      </c>
      <c r="B31" s="61">
        <v>147376</v>
      </c>
      <c r="C31" s="37" t="s">
        <v>2384</v>
      </c>
      <c r="D31" s="37" t="s">
        <v>260</v>
      </c>
      <c r="E31" s="37">
        <v>6</v>
      </c>
      <c r="F31" s="37" t="s">
        <v>1052</v>
      </c>
      <c r="G31" s="104" t="s">
        <v>2291</v>
      </c>
      <c r="L31" s="47"/>
      <c r="M31" s="47" t="s">
        <v>750</v>
      </c>
      <c r="N31" s="99">
        <v>4</v>
      </c>
    </row>
    <row r="32" spans="1:14" x14ac:dyDescent="0.25">
      <c r="A32" s="35">
        <v>31</v>
      </c>
      <c r="B32" s="61">
        <v>147672</v>
      </c>
      <c r="C32" s="37" t="s">
        <v>2385</v>
      </c>
      <c r="D32" s="37" t="s">
        <v>750</v>
      </c>
      <c r="E32" s="37">
        <v>6</v>
      </c>
      <c r="F32" s="37" t="s">
        <v>1052</v>
      </c>
      <c r="G32" t="s">
        <v>25</v>
      </c>
      <c r="L32" s="47"/>
      <c r="M32" s="47" t="s">
        <v>404</v>
      </c>
      <c r="N32" s="99">
        <v>4</v>
      </c>
    </row>
    <row r="33" spans="1:14" x14ac:dyDescent="0.25">
      <c r="A33" s="35">
        <v>32</v>
      </c>
      <c r="B33" s="45">
        <v>146447</v>
      </c>
      <c r="C33" s="37" t="s">
        <v>2386</v>
      </c>
      <c r="D33" s="37" t="s">
        <v>418</v>
      </c>
      <c r="E33" s="37">
        <v>6</v>
      </c>
      <c r="F33" s="37" t="s">
        <v>1052</v>
      </c>
      <c r="G33" t="s">
        <v>25</v>
      </c>
      <c r="L33" t="s">
        <v>2387</v>
      </c>
      <c r="N33" s="5">
        <v>48</v>
      </c>
    </row>
    <row r="34" spans="1:14" x14ac:dyDescent="0.25">
      <c r="A34" s="35">
        <v>33</v>
      </c>
      <c r="B34" s="66">
        <v>147840</v>
      </c>
      <c r="C34" s="37" t="s">
        <v>2388</v>
      </c>
      <c r="D34" s="37" t="s">
        <v>182</v>
      </c>
      <c r="E34" s="37">
        <v>6</v>
      </c>
      <c r="F34" s="37" t="s">
        <v>1052</v>
      </c>
      <c r="G34" s="104" t="s">
        <v>2291</v>
      </c>
      <c r="L34" s="47" t="s">
        <v>1198</v>
      </c>
      <c r="M34" s="47" t="s">
        <v>418</v>
      </c>
      <c r="N34" s="99">
        <v>4</v>
      </c>
    </row>
    <row r="35" spans="1:14" x14ac:dyDescent="0.25">
      <c r="A35" s="35">
        <v>34</v>
      </c>
      <c r="B35" s="61">
        <v>147425</v>
      </c>
      <c r="C35" s="37" t="s">
        <v>2389</v>
      </c>
      <c r="D35" s="37" t="s">
        <v>260</v>
      </c>
      <c r="E35" s="37">
        <v>6</v>
      </c>
      <c r="F35" s="37" t="s">
        <v>1052</v>
      </c>
      <c r="G35" s="104" t="s">
        <v>2291</v>
      </c>
      <c r="L35" s="47"/>
      <c r="M35" s="47" t="s">
        <v>260</v>
      </c>
      <c r="N35" s="99">
        <v>1</v>
      </c>
    </row>
    <row r="36" spans="1:14" x14ac:dyDescent="0.25">
      <c r="A36" s="35">
        <v>35</v>
      </c>
      <c r="B36" s="41">
        <v>146359</v>
      </c>
      <c r="C36" s="37" t="s">
        <v>2390</v>
      </c>
      <c r="D36" s="37" t="s">
        <v>418</v>
      </c>
      <c r="E36" s="37">
        <v>6</v>
      </c>
      <c r="F36" s="37" t="s">
        <v>1052</v>
      </c>
      <c r="G36" t="s">
        <v>25</v>
      </c>
      <c r="L36" s="47"/>
      <c r="M36" s="47" t="s">
        <v>245</v>
      </c>
      <c r="N36" s="99">
        <v>12</v>
      </c>
    </row>
    <row r="37" spans="1:14" x14ac:dyDescent="0.25">
      <c r="A37" s="35">
        <v>36</v>
      </c>
      <c r="B37" s="45">
        <v>146453</v>
      </c>
      <c r="C37" s="37" t="s">
        <v>2391</v>
      </c>
      <c r="D37" s="37" t="s">
        <v>404</v>
      </c>
      <c r="E37" s="37">
        <v>6</v>
      </c>
      <c r="F37" s="37" t="s">
        <v>1052</v>
      </c>
      <c r="G37" t="s">
        <v>2392</v>
      </c>
      <c r="L37" s="47"/>
      <c r="M37" s="47" t="s">
        <v>182</v>
      </c>
      <c r="N37" s="99">
        <v>1</v>
      </c>
    </row>
    <row r="38" spans="1:14" x14ac:dyDescent="0.25">
      <c r="A38" s="35">
        <v>37</v>
      </c>
      <c r="B38" s="41">
        <v>146370</v>
      </c>
      <c r="C38" s="37" t="s">
        <v>2393</v>
      </c>
      <c r="D38" s="37" t="s">
        <v>418</v>
      </c>
      <c r="E38" s="37">
        <v>6</v>
      </c>
      <c r="F38" s="37" t="s">
        <v>1052</v>
      </c>
      <c r="G38" t="s">
        <v>25</v>
      </c>
      <c r="L38" s="47"/>
      <c r="M38" s="47" t="s">
        <v>252</v>
      </c>
      <c r="N38" s="99">
        <v>6</v>
      </c>
    </row>
    <row r="39" spans="1:14" x14ac:dyDescent="0.25">
      <c r="A39" s="35">
        <v>38</v>
      </c>
      <c r="B39" s="45">
        <v>146596</v>
      </c>
      <c r="C39" s="37" t="s">
        <v>2394</v>
      </c>
      <c r="D39" s="37" t="s">
        <v>418</v>
      </c>
      <c r="E39" s="37">
        <v>6</v>
      </c>
      <c r="F39" s="37" t="s">
        <v>1052</v>
      </c>
      <c r="G39" t="s">
        <v>25</v>
      </c>
      <c r="L39" s="47"/>
      <c r="M39" s="47" t="s">
        <v>57</v>
      </c>
      <c r="N39" s="99">
        <v>4</v>
      </c>
    </row>
    <row r="40" spans="1:14" x14ac:dyDescent="0.25">
      <c r="A40" s="35">
        <v>39</v>
      </c>
      <c r="B40" s="61">
        <v>147655</v>
      </c>
      <c r="C40" s="37" t="s">
        <v>2395</v>
      </c>
      <c r="D40" s="37" t="s">
        <v>252</v>
      </c>
      <c r="E40" s="37">
        <v>6</v>
      </c>
      <c r="F40" s="37" t="s">
        <v>1052</v>
      </c>
      <c r="G40" t="s">
        <v>25</v>
      </c>
      <c r="L40" s="47"/>
      <c r="M40" s="47" t="s">
        <v>750</v>
      </c>
      <c r="N40" s="99">
        <v>15</v>
      </c>
    </row>
    <row r="41" spans="1:14" x14ac:dyDescent="0.25">
      <c r="A41" s="35">
        <v>40</v>
      </c>
      <c r="B41" s="71">
        <v>148001</v>
      </c>
      <c r="C41" s="37" t="s">
        <v>2396</v>
      </c>
      <c r="D41" s="37" t="s">
        <v>418</v>
      </c>
      <c r="E41" s="37">
        <v>5</v>
      </c>
      <c r="F41" s="37" t="s">
        <v>1052</v>
      </c>
      <c r="G41" t="s">
        <v>25</v>
      </c>
      <c r="L41" s="47"/>
      <c r="M41" s="47" t="s">
        <v>404</v>
      </c>
      <c r="N41" s="99">
        <v>4</v>
      </c>
    </row>
    <row r="42" spans="1:14" x14ac:dyDescent="0.25">
      <c r="A42" s="35">
        <v>41</v>
      </c>
      <c r="B42" s="41">
        <v>146376</v>
      </c>
      <c r="C42" s="37" t="s">
        <v>2397</v>
      </c>
      <c r="D42" s="37" t="s">
        <v>418</v>
      </c>
      <c r="E42" s="37">
        <v>5</v>
      </c>
      <c r="F42" s="37" t="s">
        <v>1052</v>
      </c>
      <c r="G42" t="s">
        <v>25</v>
      </c>
      <c r="L42" t="s">
        <v>2398</v>
      </c>
      <c r="N42" s="5">
        <v>47</v>
      </c>
    </row>
    <row r="43" spans="1:14" x14ac:dyDescent="0.25">
      <c r="A43" s="35">
        <v>42</v>
      </c>
      <c r="B43" s="40">
        <v>145168</v>
      </c>
      <c r="C43" s="37" t="s">
        <v>2399</v>
      </c>
      <c r="D43" s="37" t="s">
        <v>750</v>
      </c>
      <c r="E43" s="37">
        <v>5</v>
      </c>
      <c r="F43" s="37" t="s">
        <v>1052</v>
      </c>
      <c r="G43" t="s">
        <v>25</v>
      </c>
      <c r="L43" s="47" t="s">
        <v>2400</v>
      </c>
      <c r="M43" s="47" t="s">
        <v>418</v>
      </c>
      <c r="N43" s="99">
        <v>1</v>
      </c>
    </row>
    <row r="44" spans="1:14" x14ac:dyDescent="0.25">
      <c r="A44" s="35">
        <v>43</v>
      </c>
      <c r="B44" s="40">
        <v>145167</v>
      </c>
      <c r="C44" s="37" t="s">
        <v>2401</v>
      </c>
      <c r="D44" s="37" t="s">
        <v>750</v>
      </c>
      <c r="E44" s="37">
        <v>5</v>
      </c>
      <c r="F44" s="37" t="s">
        <v>1052</v>
      </c>
      <c r="G44" t="s">
        <v>25</v>
      </c>
      <c r="L44" s="47"/>
      <c r="M44" s="47" t="s">
        <v>260</v>
      </c>
      <c r="N44" s="99">
        <v>2</v>
      </c>
    </row>
    <row r="45" spans="1:14" x14ac:dyDescent="0.25">
      <c r="A45" s="35">
        <v>44</v>
      </c>
      <c r="B45" s="66">
        <v>147889</v>
      </c>
      <c r="C45" s="37" t="s">
        <v>2402</v>
      </c>
      <c r="D45" s="37" t="s">
        <v>245</v>
      </c>
      <c r="E45" s="37">
        <v>5</v>
      </c>
      <c r="F45" s="37" t="s">
        <v>1052</v>
      </c>
      <c r="G45" t="s">
        <v>25</v>
      </c>
      <c r="L45" s="47"/>
      <c r="M45" s="47" t="s">
        <v>245</v>
      </c>
      <c r="N45" s="99">
        <v>3</v>
      </c>
    </row>
    <row r="46" spans="1:14" x14ac:dyDescent="0.25">
      <c r="A46" s="35">
        <v>45</v>
      </c>
      <c r="B46" s="61">
        <v>147645</v>
      </c>
      <c r="C46" s="37" t="s">
        <v>2403</v>
      </c>
      <c r="D46" s="37" t="s">
        <v>252</v>
      </c>
      <c r="E46" s="37">
        <v>5</v>
      </c>
      <c r="F46" s="37" t="s">
        <v>1052</v>
      </c>
      <c r="G46" t="s">
        <v>25</v>
      </c>
      <c r="L46" s="47"/>
      <c r="M46" s="47" t="s">
        <v>182</v>
      </c>
      <c r="N46" s="99">
        <v>5</v>
      </c>
    </row>
    <row r="47" spans="1:14" x14ac:dyDescent="0.25">
      <c r="A47" s="35">
        <v>46</v>
      </c>
      <c r="B47" s="45">
        <v>147058</v>
      </c>
      <c r="C47" s="37" t="s">
        <v>2404</v>
      </c>
      <c r="D47" s="37" t="s">
        <v>275</v>
      </c>
      <c r="E47" s="37">
        <v>5</v>
      </c>
      <c r="F47" s="37" t="s">
        <v>1052</v>
      </c>
      <c r="G47" t="s">
        <v>25</v>
      </c>
      <c r="L47" s="47"/>
      <c r="M47" s="47" t="s">
        <v>252</v>
      </c>
      <c r="N47" s="99">
        <v>2</v>
      </c>
    </row>
    <row r="48" spans="1:14" x14ac:dyDescent="0.25">
      <c r="A48" s="35">
        <v>47</v>
      </c>
      <c r="B48" s="66">
        <v>147872</v>
      </c>
      <c r="C48" s="37" t="s">
        <v>2338</v>
      </c>
      <c r="D48" s="37" t="s">
        <v>57</v>
      </c>
      <c r="E48" s="37">
        <v>5</v>
      </c>
      <c r="F48" s="37" t="s">
        <v>1052</v>
      </c>
      <c r="G48" t="s">
        <v>2405</v>
      </c>
      <c r="L48" s="47"/>
      <c r="M48" s="47" t="s">
        <v>57</v>
      </c>
      <c r="N48" s="99">
        <v>9</v>
      </c>
    </row>
    <row r="49" spans="1:14" x14ac:dyDescent="0.25">
      <c r="A49" s="35">
        <v>48</v>
      </c>
      <c r="B49" s="66">
        <v>147685</v>
      </c>
      <c r="C49" s="37" t="s">
        <v>2406</v>
      </c>
      <c r="D49" s="37" t="s">
        <v>245</v>
      </c>
      <c r="E49" s="37">
        <v>5</v>
      </c>
      <c r="F49" s="37" t="s">
        <v>1052</v>
      </c>
      <c r="G49" t="s">
        <v>25</v>
      </c>
      <c r="L49" s="47"/>
      <c r="M49" s="47" t="s">
        <v>275</v>
      </c>
      <c r="N49" s="99">
        <v>9</v>
      </c>
    </row>
    <row r="50" spans="1:14" x14ac:dyDescent="0.25">
      <c r="A50" s="35">
        <v>49</v>
      </c>
      <c r="B50" s="61">
        <v>147485</v>
      </c>
      <c r="C50" s="37" t="s">
        <v>2407</v>
      </c>
      <c r="D50" s="37" t="s">
        <v>260</v>
      </c>
      <c r="E50" s="37">
        <v>5</v>
      </c>
      <c r="F50" s="37" t="s">
        <v>1208</v>
      </c>
      <c r="G50" s="131" t="s">
        <v>2291</v>
      </c>
      <c r="L50" s="47"/>
      <c r="M50" s="47" t="s">
        <v>750</v>
      </c>
      <c r="N50" s="99">
        <v>8</v>
      </c>
    </row>
    <row r="51" spans="1:14" x14ac:dyDescent="0.25">
      <c r="A51" s="35">
        <v>50</v>
      </c>
      <c r="B51" s="71">
        <v>148310</v>
      </c>
      <c r="C51" s="37" t="s">
        <v>2408</v>
      </c>
      <c r="D51" s="37" t="s">
        <v>404</v>
      </c>
      <c r="E51" s="37">
        <v>5</v>
      </c>
      <c r="F51" s="37" t="s">
        <v>1208</v>
      </c>
      <c r="G51" t="s">
        <v>25</v>
      </c>
      <c r="L51" s="47"/>
      <c r="M51" s="47" t="s">
        <v>404</v>
      </c>
      <c r="N51" s="99">
        <v>8</v>
      </c>
    </row>
    <row r="52" spans="1:14" x14ac:dyDescent="0.25">
      <c r="A52" s="35">
        <v>51</v>
      </c>
      <c r="B52" s="61">
        <v>147204</v>
      </c>
      <c r="C52" s="37" t="s">
        <v>2409</v>
      </c>
      <c r="D52" s="37" t="s">
        <v>275</v>
      </c>
      <c r="E52" s="37">
        <v>5</v>
      </c>
      <c r="F52" s="37" t="s">
        <v>1208</v>
      </c>
      <c r="G52" s="18" t="s">
        <v>2410</v>
      </c>
      <c r="L52" t="s">
        <v>2411</v>
      </c>
      <c r="N52" s="5">
        <v>47</v>
      </c>
    </row>
    <row r="53" spans="1:14" x14ac:dyDescent="0.25">
      <c r="A53" s="35">
        <v>52</v>
      </c>
      <c r="B53" s="45">
        <v>147161</v>
      </c>
      <c r="C53" s="37" t="s">
        <v>2412</v>
      </c>
      <c r="D53" s="37" t="s">
        <v>260</v>
      </c>
      <c r="E53" s="37">
        <v>4</v>
      </c>
      <c r="F53" s="37" t="s">
        <v>1208</v>
      </c>
      <c r="G53" s="106" t="s">
        <v>2413</v>
      </c>
      <c r="L53" s="47" t="s">
        <v>1208</v>
      </c>
      <c r="M53" s="47" t="s">
        <v>418</v>
      </c>
      <c r="N53" s="99">
        <v>2</v>
      </c>
    </row>
    <row r="54" spans="1:14" x14ac:dyDescent="0.25">
      <c r="A54" s="35">
        <v>53</v>
      </c>
      <c r="B54" s="45">
        <v>147130</v>
      </c>
      <c r="C54" s="37" t="s">
        <v>2414</v>
      </c>
      <c r="D54" s="37" t="s">
        <v>260</v>
      </c>
      <c r="E54" s="37">
        <v>4</v>
      </c>
      <c r="F54" s="37" t="s">
        <v>1208</v>
      </c>
      <c r="G54" s="109" t="s">
        <v>2291</v>
      </c>
      <c r="L54" s="47"/>
      <c r="M54" s="47" t="s">
        <v>260</v>
      </c>
      <c r="N54" s="99">
        <v>8</v>
      </c>
    </row>
    <row r="55" spans="1:14" x14ac:dyDescent="0.25">
      <c r="A55" s="35">
        <v>54</v>
      </c>
      <c r="B55" s="96">
        <v>147881</v>
      </c>
      <c r="C55" s="37" t="s">
        <v>2415</v>
      </c>
      <c r="D55" s="37" t="s">
        <v>245</v>
      </c>
      <c r="E55" s="37">
        <v>4</v>
      </c>
      <c r="F55" s="37" t="s">
        <v>1208</v>
      </c>
      <c r="G55" t="s">
        <v>25</v>
      </c>
      <c r="L55" s="47"/>
      <c r="M55" s="47" t="s">
        <v>245</v>
      </c>
      <c r="N55" s="99">
        <v>5</v>
      </c>
    </row>
    <row r="56" spans="1:14" x14ac:dyDescent="0.25">
      <c r="A56" s="35">
        <v>55</v>
      </c>
      <c r="B56" s="61">
        <v>147464</v>
      </c>
      <c r="C56" s="37" t="s">
        <v>2416</v>
      </c>
      <c r="D56" s="37" t="s">
        <v>275</v>
      </c>
      <c r="E56" s="37">
        <v>4</v>
      </c>
      <c r="F56" s="37" t="s">
        <v>1208</v>
      </c>
      <c r="G56" t="s">
        <v>25</v>
      </c>
      <c r="L56" s="47"/>
      <c r="M56" s="47" t="s">
        <v>182</v>
      </c>
      <c r="N56" s="99">
        <v>4</v>
      </c>
    </row>
    <row r="57" spans="1:14" x14ac:dyDescent="0.25">
      <c r="A57" s="35">
        <v>56</v>
      </c>
      <c r="B57" s="66">
        <v>147906</v>
      </c>
      <c r="C57" s="37" t="s">
        <v>2417</v>
      </c>
      <c r="D57" s="37" t="s">
        <v>418</v>
      </c>
      <c r="E57" s="37">
        <v>4</v>
      </c>
      <c r="F57" s="37" t="s">
        <v>1208</v>
      </c>
      <c r="G57" t="s">
        <v>25</v>
      </c>
      <c r="L57" s="47"/>
      <c r="M57" s="47" t="s">
        <v>252</v>
      </c>
      <c r="N57" s="99">
        <v>8</v>
      </c>
    </row>
    <row r="58" spans="1:14" x14ac:dyDescent="0.25">
      <c r="A58" s="35">
        <v>57</v>
      </c>
      <c r="B58" s="61">
        <v>147479</v>
      </c>
      <c r="C58" s="37" t="s">
        <v>2418</v>
      </c>
      <c r="D58" s="37" t="s">
        <v>260</v>
      </c>
      <c r="E58" s="37">
        <v>4</v>
      </c>
      <c r="F58" s="37" t="s">
        <v>1208</v>
      </c>
      <c r="G58" s="131" t="s">
        <v>2291</v>
      </c>
      <c r="L58" s="47"/>
      <c r="M58" s="47" t="s">
        <v>57</v>
      </c>
      <c r="N58" s="99">
        <v>8</v>
      </c>
    </row>
    <row r="59" spans="1:14" x14ac:dyDescent="0.25">
      <c r="A59" s="35">
        <v>58</v>
      </c>
      <c r="B59" s="40">
        <v>145472</v>
      </c>
      <c r="C59" s="37" t="s">
        <v>2419</v>
      </c>
      <c r="D59" s="37" t="s">
        <v>57</v>
      </c>
      <c r="E59" s="37">
        <v>4</v>
      </c>
      <c r="F59" s="37" t="s">
        <v>1208</v>
      </c>
      <c r="G59" s="18" t="s">
        <v>2410</v>
      </c>
      <c r="L59" s="47"/>
      <c r="M59" s="47" t="s">
        <v>275</v>
      </c>
      <c r="N59" s="99">
        <v>4</v>
      </c>
    </row>
    <row r="60" spans="1:14" x14ac:dyDescent="0.25">
      <c r="A60" s="35">
        <v>59</v>
      </c>
      <c r="B60" s="41">
        <v>145711</v>
      </c>
      <c r="C60" s="37" t="s">
        <v>2420</v>
      </c>
      <c r="D60" s="37" t="s">
        <v>57</v>
      </c>
      <c r="E60" s="37">
        <v>4</v>
      </c>
      <c r="F60" s="37" t="s">
        <v>1208</v>
      </c>
      <c r="G60" t="s">
        <v>2377</v>
      </c>
      <c r="L60" s="47"/>
      <c r="M60" s="47" t="s">
        <v>750</v>
      </c>
      <c r="N60" s="99">
        <v>2</v>
      </c>
    </row>
    <row r="61" spans="1:14" x14ac:dyDescent="0.25">
      <c r="A61" s="35">
        <v>60</v>
      </c>
      <c r="B61" s="45">
        <v>147108</v>
      </c>
      <c r="C61" s="37" t="s">
        <v>2421</v>
      </c>
      <c r="D61" s="37" t="s">
        <v>275</v>
      </c>
      <c r="E61" s="37">
        <v>4</v>
      </c>
      <c r="F61" s="37" t="s">
        <v>1208</v>
      </c>
      <c r="G61" t="s">
        <v>25</v>
      </c>
      <c r="L61" s="47"/>
      <c r="M61" s="47" t="s">
        <v>404</v>
      </c>
      <c r="N61" s="99">
        <v>6</v>
      </c>
    </row>
    <row r="62" spans="1:14" x14ac:dyDescent="0.25">
      <c r="A62" s="35">
        <v>61</v>
      </c>
      <c r="B62" s="45">
        <v>146626</v>
      </c>
      <c r="C62" s="37" t="s">
        <v>2422</v>
      </c>
      <c r="D62" s="37" t="s">
        <v>418</v>
      </c>
      <c r="E62" s="37">
        <v>4</v>
      </c>
      <c r="F62" s="37" t="s">
        <v>1208</v>
      </c>
      <c r="G62" t="s">
        <v>2377</v>
      </c>
      <c r="L62" t="s">
        <v>2423</v>
      </c>
      <c r="N62" s="5">
        <v>47</v>
      </c>
    </row>
    <row r="63" spans="1:14" x14ac:dyDescent="0.25">
      <c r="A63" s="35">
        <v>62</v>
      </c>
      <c r="B63" s="66">
        <v>147890</v>
      </c>
      <c r="C63" s="37" t="s">
        <v>2424</v>
      </c>
      <c r="D63" s="37" t="s">
        <v>245</v>
      </c>
      <c r="E63" s="37">
        <v>4</v>
      </c>
      <c r="F63" s="37" t="s">
        <v>1208</v>
      </c>
      <c r="G63" t="s">
        <v>25</v>
      </c>
      <c r="L63" t="s">
        <v>91</v>
      </c>
      <c r="N63" s="5">
        <v>307</v>
      </c>
    </row>
    <row r="64" spans="1:14" x14ac:dyDescent="0.25">
      <c r="A64" s="35">
        <v>63</v>
      </c>
      <c r="B64" s="66">
        <v>147740</v>
      </c>
      <c r="C64" s="37" t="s">
        <v>2425</v>
      </c>
      <c r="D64" s="37" t="s">
        <v>252</v>
      </c>
      <c r="E64" s="37">
        <v>4</v>
      </c>
      <c r="F64" s="37" t="s">
        <v>1208</v>
      </c>
      <c r="G64" t="s">
        <v>25</v>
      </c>
    </row>
    <row r="65" spans="1:7" x14ac:dyDescent="0.25">
      <c r="A65" s="35">
        <v>64</v>
      </c>
      <c r="B65" s="66">
        <v>147934</v>
      </c>
      <c r="C65" s="37" t="s">
        <v>2426</v>
      </c>
      <c r="D65" s="37" t="s">
        <v>252</v>
      </c>
      <c r="E65" s="37">
        <v>4</v>
      </c>
      <c r="F65" s="37" t="s">
        <v>1208</v>
      </c>
      <c r="G65" t="s">
        <v>25</v>
      </c>
    </row>
    <row r="66" spans="1:7" x14ac:dyDescent="0.25">
      <c r="A66" s="35">
        <v>65</v>
      </c>
      <c r="B66" s="66">
        <v>147795</v>
      </c>
      <c r="C66" s="37" t="s">
        <v>2427</v>
      </c>
      <c r="D66" s="37" t="s">
        <v>252</v>
      </c>
      <c r="E66" s="37">
        <v>4</v>
      </c>
      <c r="F66" s="37" t="s">
        <v>1208</v>
      </c>
      <c r="G66" t="s">
        <v>25</v>
      </c>
    </row>
    <row r="67" spans="1:7" x14ac:dyDescent="0.25">
      <c r="A67" s="35">
        <v>66</v>
      </c>
      <c r="B67" s="61">
        <v>147183</v>
      </c>
      <c r="C67" s="37" t="s">
        <v>2428</v>
      </c>
      <c r="D67" s="37" t="s">
        <v>260</v>
      </c>
      <c r="E67" s="37">
        <v>4</v>
      </c>
      <c r="F67" s="37" t="s">
        <v>1208</v>
      </c>
      <c r="G67" s="131" t="s">
        <v>2429</v>
      </c>
    </row>
    <row r="68" spans="1:7" x14ac:dyDescent="0.25">
      <c r="A68" s="35">
        <v>67</v>
      </c>
      <c r="B68" s="66">
        <v>147804</v>
      </c>
      <c r="C68" s="37" t="s">
        <v>2430</v>
      </c>
      <c r="D68" s="37" t="s">
        <v>252</v>
      </c>
      <c r="E68" s="37">
        <v>2</v>
      </c>
      <c r="F68" s="37" t="s">
        <v>1208</v>
      </c>
      <c r="G68" s="105" t="s">
        <v>2291</v>
      </c>
    </row>
    <row r="69" spans="1:7" x14ac:dyDescent="0.25">
      <c r="A69" s="35">
        <v>68</v>
      </c>
      <c r="B69" s="96">
        <v>147877</v>
      </c>
      <c r="C69" s="37" t="s">
        <v>2431</v>
      </c>
      <c r="D69" s="37" t="s">
        <v>182</v>
      </c>
      <c r="E69" s="37">
        <v>4</v>
      </c>
      <c r="F69" s="37" t="s">
        <v>1208</v>
      </c>
      <c r="G69" s="131" t="s">
        <v>2432</v>
      </c>
    </row>
    <row r="70" spans="1:7" x14ac:dyDescent="0.25">
      <c r="A70" s="35">
        <v>69</v>
      </c>
      <c r="B70" s="66">
        <v>147821</v>
      </c>
      <c r="C70" s="37" t="s">
        <v>2433</v>
      </c>
      <c r="D70" s="37" t="s">
        <v>245</v>
      </c>
      <c r="E70" s="37">
        <v>4</v>
      </c>
      <c r="F70" s="37" t="s">
        <v>1208</v>
      </c>
      <c r="G70" t="s">
        <v>25</v>
      </c>
    </row>
    <row r="71" spans="1:7" x14ac:dyDescent="0.25">
      <c r="A71" s="35">
        <v>70</v>
      </c>
      <c r="B71" s="45">
        <v>146777</v>
      </c>
      <c r="C71" s="37" t="s">
        <v>2434</v>
      </c>
      <c r="D71" s="37" t="s">
        <v>404</v>
      </c>
      <c r="E71" s="37">
        <v>3</v>
      </c>
      <c r="F71" s="37" t="s">
        <v>1208</v>
      </c>
      <c r="G71" t="s">
        <v>25</v>
      </c>
    </row>
    <row r="72" spans="1:7" x14ac:dyDescent="0.25">
      <c r="A72" s="35">
        <v>71</v>
      </c>
      <c r="B72" s="40">
        <v>145425</v>
      </c>
      <c r="C72" s="37" t="s">
        <v>2435</v>
      </c>
      <c r="D72" s="37" t="s">
        <v>750</v>
      </c>
      <c r="E72" s="37">
        <v>3</v>
      </c>
      <c r="F72" s="37" t="s">
        <v>1208</v>
      </c>
      <c r="G72" t="s">
        <v>2377</v>
      </c>
    </row>
    <row r="73" spans="1:7" x14ac:dyDescent="0.25">
      <c r="A73" s="35">
        <v>72</v>
      </c>
      <c r="B73" s="45">
        <v>146616</v>
      </c>
      <c r="C73" s="37" t="s">
        <v>2436</v>
      </c>
      <c r="D73" s="37" t="s">
        <v>57</v>
      </c>
      <c r="E73" s="37">
        <v>3</v>
      </c>
      <c r="F73" s="37" t="s">
        <v>1208</v>
      </c>
      <c r="G73" s="131" t="s">
        <v>2413</v>
      </c>
    </row>
    <row r="74" spans="1:7" x14ac:dyDescent="0.25">
      <c r="A74" s="35">
        <v>73</v>
      </c>
      <c r="B74" s="66">
        <v>147689</v>
      </c>
      <c r="C74" s="37" t="s">
        <v>2437</v>
      </c>
      <c r="D74" s="37" t="s">
        <v>245</v>
      </c>
      <c r="E74" s="37">
        <v>3</v>
      </c>
      <c r="F74" s="37" t="s">
        <v>1208</v>
      </c>
      <c r="G74" t="s">
        <v>25</v>
      </c>
    </row>
    <row r="75" spans="1:7" x14ac:dyDescent="0.25">
      <c r="A75" s="35">
        <v>74</v>
      </c>
      <c r="B75" s="40">
        <v>145355</v>
      </c>
      <c r="C75" s="37" t="s">
        <v>2438</v>
      </c>
      <c r="D75" s="37" t="s">
        <v>57</v>
      </c>
      <c r="E75" s="37">
        <v>3</v>
      </c>
      <c r="F75" s="37" t="s">
        <v>1208</v>
      </c>
      <c r="G75" s="131" t="s">
        <v>2413</v>
      </c>
    </row>
    <row r="76" spans="1:7" x14ac:dyDescent="0.25">
      <c r="A76" s="35">
        <v>75</v>
      </c>
      <c r="B76" s="41">
        <v>145683</v>
      </c>
      <c r="C76" s="37" t="s">
        <v>2439</v>
      </c>
      <c r="D76" s="37" t="s">
        <v>57</v>
      </c>
      <c r="E76" s="37">
        <v>3</v>
      </c>
      <c r="F76" s="37" t="s">
        <v>1208</v>
      </c>
      <c r="G76" t="s">
        <v>25</v>
      </c>
    </row>
    <row r="77" spans="1:7" x14ac:dyDescent="0.25">
      <c r="A77" s="35">
        <v>76</v>
      </c>
      <c r="B77" s="61">
        <v>147259</v>
      </c>
      <c r="C77" s="37" t="s">
        <v>2440</v>
      </c>
      <c r="D77" s="37" t="s">
        <v>252</v>
      </c>
      <c r="E77" s="37">
        <v>3</v>
      </c>
      <c r="F77" s="37" t="s">
        <v>1208</v>
      </c>
      <c r="G77" t="s">
        <v>2377</v>
      </c>
    </row>
    <row r="78" spans="1:7" x14ac:dyDescent="0.25">
      <c r="A78" s="35">
        <v>77</v>
      </c>
      <c r="B78" s="45">
        <v>146946</v>
      </c>
      <c r="C78" s="37" t="s">
        <v>2441</v>
      </c>
      <c r="D78" s="37" t="s">
        <v>252</v>
      </c>
      <c r="E78" s="37">
        <v>3</v>
      </c>
      <c r="F78" s="37" t="s">
        <v>1208</v>
      </c>
      <c r="G78" t="s">
        <v>25</v>
      </c>
    </row>
    <row r="79" spans="1:7" x14ac:dyDescent="0.25">
      <c r="A79" s="35">
        <v>78</v>
      </c>
      <c r="B79" s="61">
        <v>147499</v>
      </c>
      <c r="C79" s="37" t="s">
        <v>2442</v>
      </c>
      <c r="D79" s="37" t="s">
        <v>260</v>
      </c>
      <c r="E79" s="37">
        <v>3</v>
      </c>
      <c r="F79" s="37" t="s">
        <v>1208</v>
      </c>
      <c r="G79" s="131" t="s">
        <v>2291</v>
      </c>
    </row>
    <row r="80" spans="1:7" x14ac:dyDescent="0.25">
      <c r="A80" s="35">
        <v>79</v>
      </c>
      <c r="B80" s="41">
        <v>145697</v>
      </c>
      <c r="C80" s="37" t="s">
        <v>2443</v>
      </c>
      <c r="D80" s="37" t="s">
        <v>252</v>
      </c>
      <c r="E80" s="37">
        <v>3</v>
      </c>
      <c r="F80" s="37" t="s">
        <v>1208</v>
      </c>
      <c r="G80" t="s">
        <v>25</v>
      </c>
    </row>
    <row r="81" spans="1:7" x14ac:dyDescent="0.25">
      <c r="A81" s="35">
        <v>80</v>
      </c>
      <c r="B81" s="41">
        <v>146167</v>
      </c>
      <c r="C81" s="37" t="s">
        <v>2444</v>
      </c>
      <c r="D81" s="37" t="s">
        <v>404</v>
      </c>
      <c r="E81" s="37">
        <v>3</v>
      </c>
      <c r="F81" s="37" t="s">
        <v>1208</v>
      </c>
      <c r="G81" t="s">
        <v>2377</v>
      </c>
    </row>
    <row r="82" spans="1:7" x14ac:dyDescent="0.25">
      <c r="A82" s="35">
        <v>81</v>
      </c>
      <c r="B82" s="45">
        <v>146509</v>
      </c>
      <c r="C82" s="37" t="s">
        <v>2445</v>
      </c>
      <c r="D82" s="37" t="s">
        <v>404</v>
      </c>
      <c r="E82" s="37">
        <v>3</v>
      </c>
      <c r="F82" s="37" t="s">
        <v>1208</v>
      </c>
      <c r="G82" t="s">
        <v>2377</v>
      </c>
    </row>
    <row r="83" spans="1:7" x14ac:dyDescent="0.25">
      <c r="A83" s="35">
        <v>82</v>
      </c>
      <c r="B83" s="41">
        <v>146201</v>
      </c>
      <c r="C83" s="37" t="s">
        <v>2446</v>
      </c>
      <c r="D83" s="37" t="s">
        <v>57</v>
      </c>
      <c r="E83" s="37">
        <v>3</v>
      </c>
      <c r="F83" s="37" t="s">
        <v>1208</v>
      </c>
      <c r="G83" t="s">
        <v>25</v>
      </c>
    </row>
    <row r="84" spans="1:7" x14ac:dyDescent="0.25">
      <c r="A84" s="35">
        <v>83</v>
      </c>
      <c r="B84" s="61">
        <v>147223</v>
      </c>
      <c r="C84" s="37" t="s">
        <v>2447</v>
      </c>
      <c r="D84" s="37" t="s">
        <v>260</v>
      </c>
      <c r="E84" s="37">
        <v>3</v>
      </c>
      <c r="F84" s="37" t="s">
        <v>1208</v>
      </c>
      <c r="G84" s="101" t="s">
        <v>2291</v>
      </c>
    </row>
    <row r="85" spans="1:7" x14ac:dyDescent="0.25">
      <c r="A85" s="35">
        <v>84</v>
      </c>
      <c r="B85" s="61">
        <v>147234</v>
      </c>
      <c r="C85" s="37" t="s">
        <v>2448</v>
      </c>
      <c r="D85" s="37" t="s">
        <v>404</v>
      </c>
      <c r="E85" s="37">
        <v>3</v>
      </c>
      <c r="F85" s="37" t="s">
        <v>1208</v>
      </c>
      <c r="G85" t="s">
        <v>25</v>
      </c>
    </row>
    <row r="86" spans="1:7" x14ac:dyDescent="0.25">
      <c r="A86" s="35">
        <v>85</v>
      </c>
      <c r="B86" s="66">
        <v>147826</v>
      </c>
      <c r="C86" s="37" t="s">
        <v>2449</v>
      </c>
      <c r="D86" s="37" t="s">
        <v>260</v>
      </c>
      <c r="E86" s="37">
        <v>3</v>
      </c>
      <c r="F86" s="37" t="s">
        <v>1208</v>
      </c>
      <c r="G86" s="109" t="s">
        <v>2413</v>
      </c>
    </row>
    <row r="87" spans="1:7" x14ac:dyDescent="0.25">
      <c r="A87" s="35">
        <v>86</v>
      </c>
      <c r="B87" s="40">
        <v>145497</v>
      </c>
      <c r="C87" s="37" t="s">
        <v>2450</v>
      </c>
      <c r="D87" s="37" t="s">
        <v>57</v>
      </c>
      <c r="E87" s="37">
        <v>3</v>
      </c>
      <c r="F87" s="37" t="s">
        <v>1208</v>
      </c>
      <c r="G87" t="s">
        <v>25</v>
      </c>
    </row>
    <row r="88" spans="1:7" x14ac:dyDescent="0.25">
      <c r="A88" s="35">
        <v>87</v>
      </c>
      <c r="B88" s="66">
        <v>147829</v>
      </c>
      <c r="C88" s="37" t="s">
        <v>2451</v>
      </c>
      <c r="D88" s="37" t="s">
        <v>245</v>
      </c>
      <c r="E88" s="37">
        <v>3</v>
      </c>
      <c r="F88" s="37" t="s">
        <v>1208</v>
      </c>
      <c r="G88" t="s">
        <v>25</v>
      </c>
    </row>
    <row r="89" spans="1:7" x14ac:dyDescent="0.25">
      <c r="A89" s="35">
        <v>88</v>
      </c>
      <c r="B89" s="45">
        <v>147134</v>
      </c>
      <c r="C89" s="37" t="s">
        <v>2452</v>
      </c>
      <c r="D89" s="37" t="s">
        <v>275</v>
      </c>
      <c r="E89" s="37">
        <v>3</v>
      </c>
      <c r="F89" s="37" t="s">
        <v>1208</v>
      </c>
      <c r="G89" t="s">
        <v>2377</v>
      </c>
    </row>
    <row r="90" spans="1:7" x14ac:dyDescent="0.25">
      <c r="A90" s="35">
        <v>89</v>
      </c>
      <c r="B90" s="66">
        <v>147832</v>
      </c>
      <c r="C90" s="37" t="s">
        <v>2453</v>
      </c>
      <c r="D90" s="37" t="s">
        <v>182</v>
      </c>
      <c r="E90" s="37">
        <v>3</v>
      </c>
      <c r="F90" s="37" t="s">
        <v>1208</v>
      </c>
      <c r="G90" s="131" t="s">
        <v>2432</v>
      </c>
    </row>
    <row r="91" spans="1:7" x14ac:dyDescent="0.25">
      <c r="A91" s="35">
        <v>90</v>
      </c>
      <c r="B91" s="40">
        <v>145573</v>
      </c>
      <c r="C91" s="37" t="s">
        <v>2454</v>
      </c>
      <c r="D91" s="37" t="s">
        <v>750</v>
      </c>
      <c r="E91" s="37">
        <v>3</v>
      </c>
      <c r="F91" s="37" t="s">
        <v>1208</v>
      </c>
      <c r="G91" t="s">
        <v>25</v>
      </c>
    </row>
    <row r="92" spans="1:7" x14ac:dyDescent="0.25">
      <c r="A92" s="35">
        <v>91</v>
      </c>
      <c r="B92" s="45">
        <v>146985</v>
      </c>
      <c r="C92" s="37" t="s">
        <v>2455</v>
      </c>
      <c r="D92" s="37" t="s">
        <v>252</v>
      </c>
      <c r="E92" s="37">
        <v>3</v>
      </c>
      <c r="F92" s="37" t="s">
        <v>1208</v>
      </c>
      <c r="G92" t="s">
        <v>2377</v>
      </c>
    </row>
    <row r="93" spans="1:7" x14ac:dyDescent="0.25">
      <c r="A93" s="35">
        <v>92</v>
      </c>
      <c r="B93" s="71">
        <v>147960</v>
      </c>
      <c r="C93" s="37" t="s">
        <v>2456</v>
      </c>
      <c r="D93" s="37" t="s">
        <v>182</v>
      </c>
      <c r="E93" s="37">
        <v>3</v>
      </c>
      <c r="F93" s="37" t="s">
        <v>1208</v>
      </c>
      <c r="G93" t="s">
        <v>2392</v>
      </c>
    </row>
    <row r="94" spans="1:7" x14ac:dyDescent="0.25">
      <c r="A94" s="35">
        <v>93</v>
      </c>
      <c r="B94" s="41">
        <v>146321</v>
      </c>
      <c r="C94" s="37" t="s">
        <v>2457</v>
      </c>
      <c r="D94" s="37" t="s">
        <v>57</v>
      </c>
      <c r="E94" s="37">
        <v>3</v>
      </c>
      <c r="F94" s="37" t="s">
        <v>1208</v>
      </c>
      <c r="G94" t="s">
        <v>25</v>
      </c>
    </row>
    <row r="95" spans="1:7" x14ac:dyDescent="0.25">
      <c r="A95" s="35">
        <v>94</v>
      </c>
      <c r="B95" s="45">
        <v>146719</v>
      </c>
      <c r="C95" s="37" t="s">
        <v>2458</v>
      </c>
      <c r="D95" s="37" t="s">
        <v>404</v>
      </c>
      <c r="E95" s="37">
        <v>3</v>
      </c>
      <c r="F95" s="37" t="s">
        <v>1208</v>
      </c>
      <c r="G95" t="s">
        <v>25</v>
      </c>
    </row>
    <row r="96" spans="1:7" x14ac:dyDescent="0.25">
      <c r="A96" s="35">
        <v>95</v>
      </c>
      <c r="B96" s="66">
        <v>147852</v>
      </c>
      <c r="C96" s="37" t="s">
        <v>2459</v>
      </c>
      <c r="D96" s="37" t="s">
        <v>182</v>
      </c>
      <c r="E96" s="37">
        <v>3</v>
      </c>
      <c r="F96" s="37" t="s">
        <v>1208</v>
      </c>
      <c r="G96" t="s">
        <v>25</v>
      </c>
    </row>
    <row r="97" spans="1:7" x14ac:dyDescent="0.25">
      <c r="A97" s="35">
        <v>96</v>
      </c>
      <c r="B97" s="41">
        <v>146369</v>
      </c>
      <c r="C97" s="37" t="s">
        <v>2460</v>
      </c>
      <c r="D97" s="37" t="s">
        <v>57</v>
      </c>
      <c r="E97" s="37">
        <v>3</v>
      </c>
      <c r="F97" s="37" t="s">
        <v>2290</v>
      </c>
      <c r="G97" s="103" t="s">
        <v>2291</v>
      </c>
    </row>
    <row r="98" spans="1:7" x14ac:dyDescent="0.25">
      <c r="A98" s="35">
        <v>97</v>
      </c>
      <c r="B98" s="66">
        <v>147861</v>
      </c>
      <c r="C98" s="37" t="s">
        <v>2461</v>
      </c>
      <c r="D98" s="37" t="s">
        <v>182</v>
      </c>
      <c r="E98" s="37">
        <v>3</v>
      </c>
      <c r="F98" s="37" t="s">
        <v>2290</v>
      </c>
      <c r="G98" t="s">
        <v>25</v>
      </c>
    </row>
    <row r="99" spans="1:7" x14ac:dyDescent="0.25">
      <c r="A99" s="35">
        <v>98</v>
      </c>
      <c r="B99" s="45">
        <v>146933</v>
      </c>
      <c r="C99" s="37" t="s">
        <v>2462</v>
      </c>
      <c r="D99" s="37" t="s">
        <v>252</v>
      </c>
      <c r="E99" s="37">
        <v>3</v>
      </c>
      <c r="F99" s="37" t="s">
        <v>2290</v>
      </c>
      <c r="G99" s="103" t="s">
        <v>2291</v>
      </c>
    </row>
    <row r="100" spans="1:7" x14ac:dyDescent="0.25">
      <c r="A100" s="35">
        <v>99</v>
      </c>
      <c r="B100" s="40">
        <v>145447</v>
      </c>
      <c r="C100" s="37" t="s">
        <v>2463</v>
      </c>
      <c r="D100" s="37" t="s">
        <v>57</v>
      </c>
      <c r="E100" s="37">
        <v>3</v>
      </c>
      <c r="F100" s="37" t="s">
        <v>2290</v>
      </c>
      <c r="G100" s="103" t="s">
        <v>2291</v>
      </c>
    </row>
    <row r="101" spans="1:7" x14ac:dyDescent="0.25">
      <c r="A101" s="35">
        <v>100</v>
      </c>
      <c r="B101" s="66">
        <v>147875</v>
      </c>
      <c r="C101" s="37" t="s">
        <v>2464</v>
      </c>
      <c r="D101" s="37" t="s">
        <v>182</v>
      </c>
      <c r="E101" s="37">
        <v>3</v>
      </c>
      <c r="F101" s="37" t="s">
        <v>2290</v>
      </c>
      <c r="G101" t="s">
        <v>25</v>
      </c>
    </row>
    <row r="102" spans="1:7" x14ac:dyDescent="0.25">
      <c r="A102" s="35">
        <v>101</v>
      </c>
      <c r="B102" s="45">
        <v>147077</v>
      </c>
      <c r="C102" s="37" t="s">
        <v>2465</v>
      </c>
      <c r="D102" s="37" t="s">
        <v>275</v>
      </c>
      <c r="E102" s="37">
        <v>3</v>
      </c>
      <c r="F102" s="37" t="s">
        <v>2290</v>
      </c>
      <c r="G102" s="103" t="s">
        <v>2291</v>
      </c>
    </row>
    <row r="103" spans="1:7" x14ac:dyDescent="0.25">
      <c r="A103" s="35">
        <v>102</v>
      </c>
      <c r="B103" s="40">
        <v>145144</v>
      </c>
      <c r="C103" s="37" t="s">
        <v>2466</v>
      </c>
      <c r="D103" s="37" t="s">
        <v>404</v>
      </c>
      <c r="E103" s="37">
        <v>2</v>
      </c>
      <c r="F103" s="37" t="s">
        <v>2290</v>
      </c>
      <c r="G103" t="s">
        <v>25</v>
      </c>
    </row>
    <row r="104" spans="1:7" x14ac:dyDescent="0.25">
      <c r="A104" s="35">
        <v>103</v>
      </c>
      <c r="B104" s="66">
        <v>147879</v>
      </c>
      <c r="C104" s="37" t="s">
        <v>2467</v>
      </c>
      <c r="D104" s="37" t="s">
        <v>245</v>
      </c>
      <c r="E104" s="37">
        <v>2</v>
      </c>
      <c r="F104" s="37" t="s">
        <v>2290</v>
      </c>
      <c r="G104" s="103" t="s">
        <v>2291</v>
      </c>
    </row>
    <row r="105" spans="1:7" x14ac:dyDescent="0.25">
      <c r="A105" s="35">
        <v>104</v>
      </c>
      <c r="B105" s="40">
        <v>145174</v>
      </c>
      <c r="C105" s="37" t="s">
        <v>2468</v>
      </c>
      <c r="D105" s="37" t="s">
        <v>750</v>
      </c>
      <c r="E105" s="37">
        <v>2</v>
      </c>
      <c r="F105" s="37" t="s">
        <v>2290</v>
      </c>
      <c r="G105" t="s">
        <v>25</v>
      </c>
    </row>
    <row r="106" spans="1:7" x14ac:dyDescent="0.25">
      <c r="A106" s="35">
        <v>105</v>
      </c>
      <c r="B106" s="45">
        <v>146472</v>
      </c>
      <c r="C106" s="37" t="s">
        <v>2469</v>
      </c>
      <c r="D106" s="37" t="s">
        <v>404</v>
      </c>
      <c r="E106" s="37">
        <v>2</v>
      </c>
      <c r="F106" s="37" t="s">
        <v>2290</v>
      </c>
      <c r="G106" s="100" t="s">
        <v>2470</v>
      </c>
    </row>
    <row r="107" spans="1:7" x14ac:dyDescent="0.25">
      <c r="A107" s="35">
        <v>106</v>
      </c>
      <c r="B107" s="71">
        <v>147948</v>
      </c>
      <c r="C107" s="37" t="s">
        <v>2471</v>
      </c>
      <c r="D107" s="37" t="s">
        <v>245</v>
      </c>
      <c r="E107" s="37">
        <v>2</v>
      </c>
      <c r="F107" s="37" t="s">
        <v>2290</v>
      </c>
      <c r="G107" t="s">
        <v>25</v>
      </c>
    </row>
    <row r="108" spans="1:7" x14ac:dyDescent="0.25">
      <c r="A108" s="35">
        <v>107</v>
      </c>
      <c r="B108" s="45">
        <v>146694</v>
      </c>
      <c r="C108" s="37" t="s">
        <v>2472</v>
      </c>
      <c r="D108" s="37" t="s">
        <v>418</v>
      </c>
      <c r="E108" s="37">
        <v>2</v>
      </c>
      <c r="F108" s="37" t="s">
        <v>2290</v>
      </c>
      <c r="G108" t="s">
        <v>25</v>
      </c>
    </row>
    <row r="109" spans="1:7" x14ac:dyDescent="0.25">
      <c r="A109" s="35">
        <v>108</v>
      </c>
      <c r="B109" s="71">
        <v>148333</v>
      </c>
      <c r="C109" s="37" t="s">
        <v>2473</v>
      </c>
      <c r="D109" s="37" t="s">
        <v>182</v>
      </c>
      <c r="E109" s="37">
        <v>2</v>
      </c>
      <c r="F109" s="37" t="s">
        <v>2290</v>
      </c>
      <c r="G109" t="s">
        <v>25</v>
      </c>
    </row>
    <row r="110" spans="1:7" x14ac:dyDescent="0.25">
      <c r="A110" s="35">
        <v>109</v>
      </c>
      <c r="B110" s="45">
        <v>146756</v>
      </c>
      <c r="C110" s="37" t="s">
        <v>2474</v>
      </c>
      <c r="D110" s="37" t="s">
        <v>404</v>
      </c>
      <c r="E110" s="37">
        <v>2</v>
      </c>
      <c r="F110" s="37" t="s">
        <v>2290</v>
      </c>
      <c r="G110" t="s">
        <v>25</v>
      </c>
    </row>
    <row r="111" spans="1:7" x14ac:dyDescent="0.25">
      <c r="A111" s="35">
        <v>110</v>
      </c>
      <c r="B111" s="41">
        <v>146229</v>
      </c>
      <c r="C111" s="37" t="s">
        <v>2475</v>
      </c>
      <c r="D111" s="37" t="s">
        <v>404</v>
      </c>
      <c r="E111" s="37">
        <v>2</v>
      </c>
      <c r="F111" s="37" t="s">
        <v>2290</v>
      </c>
      <c r="G111" t="s">
        <v>2356</v>
      </c>
    </row>
    <row r="112" spans="1:7" x14ac:dyDescent="0.25">
      <c r="A112" s="35">
        <v>111</v>
      </c>
      <c r="B112" s="45">
        <v>147125</v>
      </c>
      <c r="C112" s="37" t="s">
        <v>2476</v>
      </c>
      <c r="D112" s="37" t="s">
        <v>275</v>
      </c>
      <c r="E112" s="37">
        <v>2</v>
      </c>
      <c r="F112" s="37" t="s">
        <v>2290</v>
      </c>
      <c r="G112" t="s">
        <v>2377</v>
      </c>
    </row>
    <row r="113" spans="1:7" x14ac:dyDescent="0.25">
      <c r="A113" s="35">
        <v>112</v>
      </c>
      <c r="B113" s="66">
        <v>147941</v>
      </c>
      <c r="C113" s="37" t="s">
        <v>2477</v>
      </c>
      <c r="D113" s="37" t="s">
        <v>245</v>
      </c>
      <c r="E113" s="37">
        <v>2</v>
      </c>
      <c r="F113" s="37" t="s">
        <v>2290</v>
      </c>
      <c r="G113" s="103" t="s">
        <v>2291</v>
      </c>
    </row>
    <row r="114" spans="1:7" x14ac:dyDescent="0.25">
      <c r="A114" s="35">
        <v>113</v>
      </c>
      <c r="B114" s="40">
        <v>145564</v>
      </c>
      <c r="C114" s="37" t="s">
        <v>2478</v>
      </c>
      <c r="D114" s="37" t="s">
        <v>57</v>
      </c>
      <c r="E114" s="37">
        <v>2</v>
      </c>
      <c r="F114" s="37" t="s">
        <v>2290</v>
      </c>
      <c r="G114" s="103" t="s">
        <v>2291</v>
      </c>
    </row>
    <row r="115" spans="1:7" x14ac:dyDescent="0.25">
      <c r="A115" s="35">
        <v>114</v>
      </c>
      <c r="B115" s="71">
        <v>148003</v>
      </c>
      <c r="C115" s="37" t="s">
        <v>2479</v>
      </c>
      <c r="D115" s="37" t="s">
        <v>245</v>
      </c>
      <c r="E115" s="37">
        <v>2</v>
      </c>
      <c r="F115" s="37" t="s">
        <v>2290</v>
      </c>
      <c r="G115" t="s">
        <v>25</v>
      </c>
    </row>
    <row r="116" spans="1:7" x14ac:dyDescent="0.25">
      <c r="A116" s="35">
        <v>115</v>
      </c>
      <c r="B116" s="40">
        <v>145589</v>
      </c>
      <c r="C116" s="37" t="s">
        <v>2480</v>
      </c>
      <c r="D116" s="37" t="s">
        <v>750</v>
      </c>
      <c r="E116" s="37">
        <v>2</v>
      </c>
      <c r="F116" s="37" t="s">
        <v>2290</v>
      </c>
      <c r="G116" t="s">
        <v>25</v>
      </c>
    </row>
    <row r="117" spans="1:7" x14ac:dyDescent="0.25">
      <c r="A117" s="35">
        <v>116</v>
      </c>
      <c r="B117" s="41">
        <v>146377</v>
      </c>
      <c r="C117" s="37" t="s">
        <v>2481</v>
      </c>
      <c r="D117" s="37" t="s">
        <v>57</v>
      </c>
      <c r="E117" s="37">
        <v>2</v>
      </c>
      <c r="F117" s="37" t="s">
        <v>2290</v>
      </c>
      <c r="G117" s="103" t="s">
        <v>2291</v>
      </c>
    </row>
    <row r="118" spans="1:7" x14ac:dyDescent="0.25">
      <c r="A118" s="35">
        <v>117</v>
      </c>
      <c r="B118" s="61">
        <v>147236</v>
      </c>
      <c r="C118" s="37" t="s">
        <v>2482</v>
      </c>
      <c r="D118" s="37" t="s">
        <v>404</v>
      </c>
      <c r="E118" s="37">
        <v>2</v>
      </c>
      <c r="F118" s="37" t="s">
        <v>2290</v>
      </c>
      <c r="G118" t="s">
        <v>25</v>
      </c>
    </row>
    <row r="119" spans="1:7" x14ac:dyDescent="0.25">
      <c r="A119" s="35">
        <v>118</v>
      </c>
      <c r="B119" s="41">
        <v>146188</v>
      </c>
      <c r="C119" s="37" t="s">
        <v>2483</v>
      </c>
      <c r="D119" s="37" t="s">
        <v>404</v>
      </c>
      <c r="E119" s="37">
        <v>2</v>
      </c>
      <c r="F119" s="37" t="s">
        <v>2290</v>
      </c>
      <c r="G119" t="s">
        <v>25</v>
      </c>
    </row>
    <row r="120" spans="1:7" x14ac:dyDescent="0.25">
      <c r="A120" s="35">
        <v>119</v>
      </c>
      <c r="B120" s="41">
        <v>145659</v>
      </c>
      <c r="C120" s="37" t="s">
        <v>2484</v>
      </c>
      <c r="D120" s="37" t="s">
        <v>252</v>
      </c>
      <c r="E120" s="37">
        <v>2</v>
      </c>
      <c r="F120" s="37" t="s">
        <v>2290</v>
      </c>
      <c r="G120" t="s">
        <v>25</v>
      </c>
    </row>
    <row r="121" spans="1:7" x14ac:dyDescent="0.25">
      <c r="A121" s="35">
        <v>120</v>
      </c>
      <c r="B121" s="66">
        <v>147841</v>
      </c>
      <c r="C121" s="37" t="s">
        <v>2485</v>
      </c>
      <c r="D121" s="37" t="s">
        <v>245</v>
      </c>
      <c r="E121" s="37">
        <v>2</v>
      </c>
      <c r="F121" s="37" t="s">
        <v>2290</v>
      </c>
      <c r="G121" s="103" t="s">
        <v>2291</v>
      </c>
    </row>
    <row r="122" spans="1:7" x14ac:dyDescent="0.25">
      <c r="A122" s="35">
        <v>121</v>
      </c>
      <c r="B122" s="41">
        <v>145661</v>
      </c>
      <c r="C122" s="37" t="s">
        <v>2486</v>
      </c>
      <c r="D122" s="37" t="s">
        <v>750</v>
      </c>
      <c r="E122" s="37">
        <v>2</v>
      </c>
      <c r="F122" s="37" t="s">
        <v>2290</v>
      </c>
      <c r="G122" t="s">
        <v>25</v>
      </c>
    </row>
    <row r="123" spans="1:7" x14ac:dyDescent="0.25">
      <c r="A123" s="35">
        <v>122</v>
      </c>
      <c r="B123" s="40">
        <v>145177</v>
      </c>
      <c r="C123" s="37" t="s">
        <v>2487</v>
      </c>
      <c r="D123" s="37" t="s">
        <v>750</v>
      </c>
      <c r="E123" s="37">
        <v>2</v>
      </c>
      <c r="F123" s="37" t="s">
        <v>2290</v>
      </c>
      <c r="G123" t="s">
        <v>25</v>
      </c>
    </row>
    <row r="124" spans="1:7" x14ac:dyDescent="0.25">
      <c r="A124" s="35">
        <v>123</v>
      </c>
      <c r="B124" s="61">
        <v>147413</v>
      </c>
      <c r="C124" s="37" t="s">
        <v>2340</v>
      </c>
      <c r="D124" s="37" t="s">
        <v>275</v>
      </c>
      <c r="E124" s="37">
        <v>2</v>
      </c>
      <c r="F124" s="37" t="s">
        <v>2290</v>
      </c>
      <c r="G124" s="100" t="s">
        <v>2488</v>
      </c>
    </row>
    <row r="125" spans="1:7" x14ac:dyDescent="0.25">
      <c r="A125" s="35">
        <v>124</v>
      </c>
      <c r="B125" s="66">
        <v>147926</v>
      </c>
      <c r="C125" s="37" t="s">
        <v>2489</v>
      </c>
      <c r="D125" s="37" t="s">
        <v>750</v>
      </c>
      <c r="E125" s="37">
        <v>2</v>
      </c>
      <c r="F125" s="37" t="s">
        <v>2290</v>
      </c>
      <c r="G125" t="s">
        <v>25</v>
      </c>
    </row>
    <row r="126" spans="1:7" x14ac:dyDescent="0.25">
      <c r="A126" s="35">
        <v>125</v>
      </c>
      <c r="B126" s="61">
        <v>147445</v>
      </c>
      <c r="C126" s="37" t="s">
        <v>2490</v>
      </c>
      <c r="D126" s="37" t="s">
        <v>275</v>
      </c>
      <c r="E126" s="37">
        <v>2</v>
      </c>
      <c r="F126" s="37" t="s">
        <v>2290</v>
      </c>
      <c r="G126" t="s">
        <v>2377</v>
      </c>
    </row>
    <row r="127" spans="1:7" x14ac:dyDescent="0.25">
      <c r="A127" s="35">
        <v>126</v>
      </c>
      <c r="B127" s="96">
        <v>147947</v>
      </c>
      <c r="C127" s="37" t="s">
        <v>2491</v>
      </c>
      <c r="D127" s="37" t="s">
        <v>418</v>
      </c>
      <c r="E127" s="37">
        <v>2</v>
      </c>
      <c r="F127" s="37" t="s">
        <v>2290</v>
      </c>
      <c r="G127" t="s">
        <v>2356</v>
      </c>
    </row>
    <row r="128" spans="1:7" x14ac:dyDescent="0.25">
      <c r="A128" s="35">
        <v>127</v>
      </c>
      <c r="B128" s="41">
        <v>145677</v>
      </c>
      <c r="C128" s="37" t="s">
        <v>2492</v>
      </c>
      <c r="D128" s="37" t="s">
        <v>57</v>
      </c>
      <c r="E128" s="37">
        <v>2</v>
      </c>
      <c r="F128" s="37" t="s">
        <v>2290</v>
      </c>
      <c r="G128" s="103" t="s">
        <v>2291</v>
      </c>
    </row>
    <row r="129" spans="1:7" x14ac:dyDescent="0.25">
      <c r="A129" s="35">
        <v>128</v>
      </c>
      <c r="B129" s="71">
        <v>147981</v>
      </c>
      <c r="C129" s="37" t="s">
        <v>2493</v>
      </c>
      <c r="D129" s="37" t="s">
        <v>182</v>
      </c>
      <c r="E129" s="37">
        <v>2</v>
      </c>
      <c r="F129" s="37" t="s">
        <v>2290</v>
      </c>
      <c r="G129" t="s">
        <v>25</v>
      </c>
    </row>
    <row r="130" spans="1:7" x14ac:dyDescent="0.25">
      <c r="A130" s="35">
        <v>129</v>
      </c>
      <c r="B130" s="61">
        <v>147675</v>
      </c>
      <c r="C130" s="37" t="s">
        <v>2494</v>
      </c>
      <c r="D130" s="37" t="s">
        <v>750</v>
      </c>
      <c r="E130" s="37">
        <v>2</v>
      </c>
      <c r="F130" s="37" t="s">
        <v>2290</v>
      </c>
      <c r="G130" t="s">
        <v>25</v>
      </c>
    </row>
    <row r="131" spans="1:7" x14ac:dyDescent="0.25">
      <c r="A131" s="35">
        <v>130</v>
      </c>
      <c r="B131" s="71">
        <v>148005</v>
      </c>
      <c r="C131" s="37" t="s">
        <v>2495</v>
      </c>
      <c r="D131" s="37" t="s">
        <v>245</v>
      </c>
      <c r="E131" s="37">
        <v>2</v>
      </c>
      <c r="F131" s="37" t="s">
        <v>2290</v>
      </c>
      <c r="G131" s="103" t="s">
        <v>2291</v>
      </c>
    </row>
    <row r="132" spans="1:7" x14ac:dyDescent="0.25">
      <c r="A132" s="35">
        <v>131</v>
      </c>
      <c r="B132" s="66">
        <v>147687</v>
      </c>
      <c r="C132" s="37" t="s">
        <v>2496</v>
      </c>
      <c r="D132" s="37" t="s">
        <v>260</v>
      </c>
      <c r="E132" s="37">
        <v>2</v>
      </c>
      <c r="F132" s="37" t="s">
        <v>2290</v>
      </c>
      <c r="G132" s="103" t="s">
        <v>2291</v>
      </c>
    </row>
    <row r="133" spans="1:7" x14ac:dyDescent="0.25">
      <c r="A133" s="35">
        <v>132</v>
      </c>
      <c r="B133" s="71">
        <v>148114</v>
      </c>
      <c r="C133" s="37" t="s">
        <v>2497</v>
      </c>
      <c r="D133" s="37" t="s">
        <v>252</v>
      </c>
      <c r="E133" s="37">
        <v>2</v>
      </c>
      <c r="F133" s="37" t="s">
        <v>2290</v>
      </c>
      <c r="G133" t="s">
        <v>25</v>
      </c>
    </row>
    <row r="134" spans="1:7" x14ac:dyDescent="0.25">
      <c r="A134" s="35">
        <v>133</v>
      </c>
      <c r="B134" s="66">
        <v>147691</v>
      </c>
      <c r="C134" s="37" t="s">
        <v>2498</v>
      </c>
      <c r="D134" s="37" t="s">
        <v>245</v>
      </c>
      <c r="E134" s="37">
        <v>2</v>
      </c>
      <c r="F134" s="37" t="s">
        <v>2290</v>
      </c>
      <c r="G134" s="103" t="s">
        <v>2291</v>
      </c>
    </row>
    <row r="135" spans="1:7" x14ac:dyDescent="0.25">
      <c r="A135" s="35">
        <v>134</v>
      </c>
      <c r="B135" s="71">
        <v>148283</v>
      </c>
      <c r="C135" s="37" t="s">
        <v>2499</v>
      </c>
      <c r="D135" s="37" t="s">
        <v>404</v>
      </c>
      <c r="E135" s="37">
        <v>2</v>
      </c>
      <c r="F135" s="37" t="s">
        <v>2290</v>
      </c>
      <c r="G135" t="s">
        <v>25</v>
      </c>
    </row>
    <row r="136" spans="1:7" x14ac:dyDescent="0.25">
      <c r="A136" s="35">
        <v>135</v>
      </c>
      <c r="B136" s="41">
        <v>146165</v>
      </c>
      <c r="C136" s="37" t="s">
        <v>2500</v>
      </c>
      <c r="D136" s="37" t="s">
        <v>404</v>
      </c>
      <c r="E136" s="37">
        <v>2</v>
      </c>
      <c r="F136" s="37" t="s">
        <v>2290</v>
      </c>
      <c r="G136" t="s">
        <v>25</v>
      </c>
    </row>
    <row r="137" spans="1:7" x14ac:dyDescent="0.25">
      <c r="A137" s="35">
        <v>136</v>
      </c>
      <c r="B137" s="66">
        <v>147798</v>
      </c>
      <c r="C137" s="37" t="s">
        <v>2501</v>
      </c>
      <c r="D137" s="37" t="s">
        <v>252</v>
      </c>
      <c r="E137" s="37">
        <v>2</v>
      </c>
      <c r="F137" s="37" t="s">
        <v>2290</v>
      </c>
      <c r="G137" t="s">
        <v>25</v>
      </c>
    </row>
    <row r="138" spans="1:7" x14ac:dyDescent="0.25">
      <c r="A138" s="35">
        <v>137</v>
      </c>
      <c r="B138" s="40">
        <v>145166</v>
      </c>
      <c r="C138" s="37" t="s">
        <v>2502</v>
      </c>
      <c r="D138" s="37" t="s">
        <v>750</v>
      </c>
      <c r="E138" s="37">
        <v>2</v>
      </c>
      <c r="F138" s="37" t="s">
        <v>2290</v>
      </c>
      <c r="G138" t="s">
        <v>25</v>
      </c>
    </row>
    <row r="139" spans="1:7" x14ac:dyDescent="0.25">
      <c r="A139" s="35">
        <v>138</v>
      </c>
      <c r="B139" s="71">
        <v>148130</v>
      </c>
      <c r="C139" s="37" t="s">
        <v>2503</v>
      </c>
      <c r="D139" s="37" t="s">
        <v>182</v>
      </c>
      <c r="E139" s="37">
        <v>1</v>
      </c>
      <c r="F139" s="37" t="s">
        <v>2290</v>
      </c>
      <c r="G139" t="s">
        <v>25</v>
      </c>
    </row>
    <row r="140" spans="1:7" x14ac:dyDescent="0.25">
      <c r="A140" s="35">
        <v>139</v>
      </c>
      <c r="B140" s="41">
        <v>146279</v>
      </c>
      <c r="C140" s="37" t="s">
        <v>2504</v>
      </c>
      <c r="D140" s="37" t="s">
        <v>418</v>
      </c>
      <c r="E140" s="37">
        <v>1</v>
      </c>
      <c r="F140" s="37" t="s">
        <v>2290</v>
      </c>
      <c r="G140" t="s">
        <v>25</v>
      </c>
    </row>
    <row r="141" spans="1:7" x14ac:dyDescent="0.25">
      <c r="A141" s="35">
        <v>140</v>
      </c>
      <c r="B141" s="41">
        <v>146189</v>
      </c>
      <c r="C141" s="37" t="s">
        <v>2505</v>
      </c>
      <c r="D141" s="37" t="s">
        <v>57</v>
      </c>
      <c r="E141" s="37">
        <v>1</v>
      </c>
      <c r="F141" s="37" t="s">
        <v>2290</v>
      </c>
      <c r="G141" t="s">
        <v>25</v>
      </c>
    </row>
    <row r="142" spans="1:7" x14ac:dyDescent="0.25">
      <c r="A142" s="35">
        <v>141</v>
      </c>
      <c r="B142" s="45">
        <v>147049</v>
      </c>
      <c r="C142" s="37" t="s">
        <v>2506</v>
      </c>
      <c r="D142" s="37" t="s">
        <v>252</v>
      </c>
      <c r="E142" s="37">
        <v>1</v>
      </c>
      <c r="F142" s="37" t="s">
        <v>2290</v>
      </c>
      <c r="G142" t="s">
        <v>25</v>
      </c>
    </row>
    <row r="143" spans="1:7" x14ac:dyDescent="0.25">
      <c r="A143" s="35">
        <v>142</v>
      </c>
      <c r="B143" s="66">
        <v>147923</v>
      </c>
      <c r="C143" s="37" t="s">
        <v>2507</v>
      </c>
      <c r="D143" s="37" t="s">
        <v>418</v>
      </c>
      <c r="E143" s="37">
        <v>1</v>
      </c>
      <c r="F143" s="37" t="s">
        <v>2290</v>
      </c>
      <c r="G143" t="s">
        <v>25</v>
      </c>
    </row>
    <row r="144" spans="1:7" x14ac:dyDescent="0.25">
      <c r="A144" s="35">
        <v>143</v>
      </c>
      <c r="B144" s="45">
        <v>147053</v>
      </c>
      <c r="C144" s="37" t="s">
        <v>2508</v>
      </c>
      <c r="D144" s="37" t="s">
        <v>275</v>
      </c>
      <c r="E144" s="37">
        <v>1</v>
      </c>
      <c r="F144" s="37" t="s">
        <v>2290</v>
      </c>
      <c r="G144" t="s">
        <v>25</v>
      </c>
    </row>
    <row r="145" spans="1:7" x14ac:dyDescent="0.25">
      <c r="A145" s="35">
        <v>144</v>
      </c>
      <c r="B145" s="71">
        <v>148461</v>
      </c>
      <c r="C145" s="37" t="s">
        <v>2509</v>
      </c>
      <c r="D145" s="37" t="s">
        <v>275</v>
      </c>
      <c r="E145" s="37">
        <v>1</v>
      </c>
      <c r="F145" s="37" t="s">
        <v>2400</v>
      </c>
      <c r="G145" t="s">
        <v>25</v>
      </c>
    </row>
    <row r="146" spans="1:7" x14ac:dyDescent="0.25">
      <c r="A146" s="35">
        <v>145</v>
      </c>
      <c r="B146" s="40">
        <v>145157</v>
      </c>
      <c r="C146" s="37" t="s">
        <v>2510</v>
      </c>
      <c r="D146" s="37" t="s">
        <v>404</v>
      </c>
      <c r="E146" s="37">
        <v>1</v>
      </c>
      <c r="F146" s="37" t="s">
        <v>2400</v>
      </c>
      <c r="G146" t="s">
        <v>25</v>
      </c>
    </row>
    <row r="147" spans="1:7" x14ac:dyDescent="0.25">
      <c r="A147" s="35">
        <v>146</v>
      </c>
      <c r="B147" s="66">
        <v>147842</v>
      </c>
      <c r="C147" s="37" t="s">
        <v>2511</v>
      </c>
      <c r="D147" s="37" t="s">
        <v>182</v>
      </c>
      <c r="E147" s="37">
        <v>1</v>
      </c>
      <c r="F147" s="37" t="s">
        <v>2400</v>
      </c>
      <c r="G147" t="s">
        <v>25</v>
      </c>
    </row>
    <row r="148" spans="1:7" x14ac:dyDescent="0.25">
      <c r="A148" s="35">
        <v>147</v>
      </c>
      <c r="B148" s="40">
        <v>145159</v>
      </c>
      <c r="C148" s="37" t="s">
        <v>2512</v>
      </c>
      <c r="D148" s="37" t="s">
        <v>750</v>
      </c>
      <c r="E148" s="37">
        <v>1</v>
      </c>
      <c r="F148" s="37" t="s">
        <v>2400</v>
      </c>
      <c r="G148" t="s">
        <v>25</v>
      </c>
    </row>
    <row r="149" spans="1:7" x14ac:dyDescent="0.25">
      <c r="A149" s="35">
        <v>148</v>
      </c>
      <c r="B149" s="66">
        <v>147882</v>
      </c>
      <c r="C149" s="37" t="s">
        <v>2513</v>
      </c>
      <c r="D149" s="37" t="s">
        <v>182</v>
      </c>
      <c r="E149" s="37">
        <v>1</v>
      </c>
      <c r="F149" s="37" t="s">
        <v>2400</v>
      </c>
      <c r="G149" t="s">
        <v>25</v>
      </c>
    </row>
    <row r="150" spans="1:7" x14ac:dyDescent="0.25">
      <c r="A150" s="35">
        <v>149</v>
      </c>
      <c r="B150" s="40">
        <v>145138</v>
      </c>
      <c r="C150" s="37" t="s">
        <v>2514</v>
      </c>
      <c r="D150" s="37" t="s">
        <v>750</v>
      </c>
      <c r="E150" s="37">
        <v>1</v>
      </c>
      <c r="F150" s="37" t="s">
        <v>2400</v>
      </c>
      <c r="G150" t="s">
        <v>25</v>
      </c>
    </row>
    <row r="151" spans="1:7" x14ac:dyDescent="0.25">
      <c r="A151" s="35">
        <v>150</v>
      </c>
      <c r="B151" s="45">
        <v>146786</v>
      </c>
      <c r="C151" s="37" t="s">
        <v>2515</v>
      </c>
      <c r="D151" s="37" t="s">
        <v>404</v>
      </c>
      <c r="E151" s="37">
        <v>1</v>
      </c>
      <c r="F151" s="37" t="s">
        <v>2400</v>
      </c>
      <c r="G151" t="s">
        <v>25</v>
      </c>
    </row>
    <row r="152" spans="1:7" x14ac:dyDescent="0.25">
      <c r="A152" s="35">
        <v>151</v>
      </c>
      <c r="B152" s="40">
        <v>145160</v>
      </c>
      <c r="C152" s="37" t="s">
        <v>2516</v>
      </c>
      <c r="D152" s="37" t="s">
        <v>750</v>
      </c>
      <c r="E152" s="37">
        <v>1</v>
      </c>
      <c r="F152" s="37" t="s">
        <v>2400</v>
      </c>
      <c r="G152" t="s">
        <v>25</v>
      </c>
    </row>
    <row r="153" spans="1:7" x14ac:dyDescent="0.25">
      <c r="A153" s="35">
        <v>152</v>
      </c>
      <c r="B153" s="71">
        <v>148300</v>
      </c>
      <c r="C153" s="37" t="s">
        <v>2517</v>
      </c>
      <c r="D153" s="37" t="s">
        <v>275</v>
      </c>
      <c r="E153" s="37">
        <v>1</v>
      </c>
      <c r="F153" s="37" t="s">
        <v>2400</v>
      </c>
      <c r="G153" t="s">
        <v>25</v>
      </c>
    </row>
    <row r="154" spans="1:7" x14ac:dyDescent="0.25">
      <c r="A154" s="35">
        <v>153</v>
      </c>
      <c r="B154" s="45">
        <v>146427</v>
      </c>
      <c r="C154" s="37" t="s">
        <v>2518</v>
      </c>
      <c r="D154" s="37" t="s">
        <v>245</v>
      </c>
      <c r="E154" s="37">
        <v>1</v>
      </c>
      <c r="F154" s="37" t="s">
        <v>2400</v>
      </c>
      <c r="G154" t="s">
        <v>25</v>
      </c>
    </row>
    <row r="155" spans="1:7" x14ac:dyDescent="0.25">
      <c r="A155" s="35">
        <v>154</v>
      </c>
      <c r="B155" s="66">
        <v>147800</v>
      </c>
      <c r="C155" s="37" t="s">
        <v>2519</v>
      </c>
      <c r="D155" s="37" t="s">
        <v>252</v>
      </c>
      <c r="E155" s="37">
        <v>1</v>
      </c>
      <c r="F155" s="37" t="s">
        <v>2400</v>
      </c>
      <c r="G155" t="s">
        <v>25</v>
      </c>
    </row>
    <row r="156" spans="1:7" x14ac:dyDescent="0.25">
      <c r="A156" s="35">
        <v>155</v>
      </c>
      <c r="B156" s="40">
        <v>145553</v>
      </c>
      <c r="C156" s="37" t="s">
        <v>2520</v>
      </c>
      <c r="D156" s="37" t="s">
        <v>750</v>
      </c>
      <c r="E156" s="37">
        <v>1</v>
      </c>
      <c r="F156" s="37" t="s">
        <v>2400</v>
      </c>
      <c r="G156" t="s">
        <v>25</v>
      </c>
    </row>
    <row r="157" spans="1:7" x14ac:dyDescent="0.25">
      <c r="A157" s="35">
        <v>156</v>
      </c>
      <c r="B157" s="66">
        <v>147835</v>
      </c>
      <c r="C157" s="37" t="s">
        <v>2521</v>
      </c>
      <c r="D157" s="37" t="s">
        <v>182</v>
      </c>
      <c r="E157" s="37">
        <v>1</v>
      </c>
      <c r="F157" s="37" t="s">
        <v>2400</v>
      </c>
      <c r="G157" t="s">
        <v>25</v>
      </c>
    </row>
    <row r="158" spans="1:7" x14ac:dyDescent="0.25">
      <c r="A158" s="35">
        <v>157</v>
      </c>
      <c r="B158" s="40">
        <v>145555</v>
      </c>
      <c r="C158" s="37" t="s">
        <v>2522</v>
      </c>
      <c r="D158" s="37" t="s">
        <v>57</v>
      </c>
      <c r="E158" s="37">
        <v>1</v>
      </c>
      <c r="F158" s="37" t="s">
        <v>2400</v>
      </c>
      <c r="G158" t="s">
        <v>25</v>
      </c>
    </row>
    <row r="159" spans="1:7" x14ac:dyDescent="0.25">
      <c r="A159" s="35">
        <v>158</v>
      </c>
      <c r="B159" s="41">
        <v>146267</v>
      </c>
      <c r="C159" s="37" t="s">
        <v>2523</v>
      </c>
      <c r="D159" s="37" t="s">
        <v>418</v>
      </c>
      <c r="E159" s="37">
        <v>1</v>
      </c>
      <c r="F159" s="37" t="s">
        <v>2400</v>
      </c>
      <c r="G159" t="s">
        <v>25</v>
      </c>
    </row>
    <row r="160" spans="1:7" x14ac:dyDescent="0.25">
      <c r="A160" s="35">
        <v>159</v>
      </c>
      <c r="B160" s="45">
        <v>147148</v>
      </c>
      <c r="C160" s="37" t="s">
        <v>2524</v>
      </c>
      <c r="D160" s="37" t="s">
        <v>275</v>
      </c>
      <c r="E160" s="37">
        <v>1</v>
      </c>
      <c r="F160" s="37" t="s">
        <v>2400</v>
      </c>
      <c r="G160" t="s">
        <v>25</v>
      </c>
    </row>
    <row r="161" spans="1:7" x14ac:dyDescent="0.25">
      <c r="A161" s="35">
        <v>160</v>
      </c>
      <c r="B161" s="40">
        <v>145406</v>
      </c>
      <c r="C161" s="37" t="s">
        <v>2525</v>
      </c>
      <c r="D161" s="37" t="s">
        <v>57</v>
      </c>
      <c r="E161" s="37">
        <v>1</v>
      </c>
      <c r="F161" s="37" t="s">
        <v>2400</v>
      </c>
      <c r="G161" t="s">
        <v>25</v>
      </c>
    </row>
    <row r="162" spans="1:7" x14ac:dyDescent="0.25">
      <c r="A162" s="35">
        <v>161</v>
      </c>
      <c r="B162" s="40">
        <v>145149</v>
      </c>
      <c r="C162" s="37" t="s">
        <v>2526</v>
      </c>
      <c r="D162" s="37" t="s">
        <v>404</v>
      </c>
      <c r="E162" s="37">
        <v>1</v>
      </c>
      <c r="F162" s="37" t="s">
        <v>2400</v>
      </c>
      <c r="G162" t="s">
        <v>25</v>
      </c>
    </row>
    <row r="163" spans="1:7" x14ac:dyDescent="0.25">
      <c r="A163" s="35">
        <v>162</v>
      </c>
      <c r="B163" s="41">
        <v>146339</v>
      </c>
      <c r="C163" s="37" t="s">
        <v>2527</v>
      </c>
      <c r="D163" s="37" t="s">
        <v>57</v>
      </c>
      <c r="E163" s="37">
        <v>1</v>
      </c>
      <c r="F163" s="37" t="s">
        <v>2400</v>
      </c>
      <c r="G163" t="s">
        <v>25</v>
      </c>
    </row>
    <row r="164" spans="1:7" x14ac:dyDescent="0.25">
      <c r="A164" s="35">
        <v>163</v>
      </c>
      <c r="B164" s="61">
        <v>147172</v>
      </c>
      <c r="C164" s="37" t="s">
        <v>2528</v>
      </c>
      <c r="D164" s="37" t="s">
        <v>275</v>
      </c>
      <c r="E164" s="37">
        <v>1</v>
      </c>
      <c r="F164" s="37" t="s">
        <v>2400</v>
      </c>
      <c r="G164" t="s">
        <v>25</v>
      </c>
    </row>
    <row r="165" spans="1:7" x14ac:dyDescent="0.25">
      <c r="A165" s="35">
        <v>164</v>
      </c>
      <c r="B165" s="40">
        <v>145155</v>
      </c>
      <c r="C165" s="37" t="s">
        <v>2529</v>
      </c>
      <c r="D165" s="37" t="s">
        <v>404</v>
      </c>
      <c r="E165" s="37">
        <v>1</v>
      </c>
      <c r="F165" s="37" t="s">
        <v>2400</v>
      </c>
      <c r="G165" t="s">
        <v>25</v>
      </c>
    </row>
    <row r="166" spans="1:7" x14ac:dyDescent="0.25">
      <c r="A166" s="35">
        <v>165</v>
      </c>
      <c r="B166" s="40">
        <v>145161</v>
      </c>
      <c r="C166" s="37" t="s">
        <v>2530</v>
      </c>
      <c r="D166" s="37" t="s">
        <v>750</v>
      </c>
      <c r="E166" s="37">
        <v>1</v>
      </c>
      <c r="F166" s="37" t="s">
        <v>2400</v>
      </c>
      <c r="G166" t="s">
        <v>25</v>
      </c>
    </row>
    <row r="167" spans="1:7" x14ac:dyDescent="0.25">
      <c r="A167" s="35">
        <v>166</v>
      </c>
      <c r="B167" s="71">
        <v>148052</v>
      </c>
      <c r="C167" s="37" t="s">
        <v>2531</v>
      </c>
      <c r="D167" s="37" t="s">
        <v>245</v>
      </c>
      <c r="E167" s="37">
        <v>1</v>
      </c>
      <c r="F167" s="37" t="s">
        <v>2400</v>
      </c>
      <c r="G167" t="s">
        <v>25</v>
      </c>
    </row>
    <row r="168" spans="1:7" x14ac:dyDescent="0.25">
      <c r="A168" s="35">
        <v>167</v>
      </c>
      <c r="B168" s="61">
        <v>147190</v>
      </c>
      <c r="C168" s="37" t="s">
        <v>2532</v>
      </c>
      <c r="D168" s="37" t="s">
        <v>275</v>
      </c>
      <c r="E168" s="37">
        <v>1</v>
      </c>
      <c r="F168" s="37" t="s">
        <v>2400</v>
      </c>
      <c r="G168" t="s">
        <v>25</v>
      </c>
    </row>
    <row r="169" spans="1:7" x14ac:dyDescent="0.25">
      <c r="A169" s="35">
        <v>168</v>
      </c>
      <c r="B169" s="71">
        <v>148152</v>
      </c>
      <c r="C169" s="37" t="s">
        <v>2533</v>
      </c>
      <c r="D169" s="37" t="s">
        <v>182</v>
      </c>
      <c r="E169" s="37">
        <v>1</v>
      </c>
      <c r="F169" s="37" t="s">
        <v>2400</v>
      </c>
      <c r="G169" t="s">
        <v>25</v>
      </c>
    </row>
    <row r="170" spans="1:7" x14ac:dyDescent="0.25">
      <c r="A170" s="35">
        <v>169</v>
      </c>
      <c r="B170" s="40">
        <v>145584</v>
      </c>
      <c r="C170" s="37" t="s">
        <v>2534</v>
      </c>
      <c r="D170" s="37" t="s">
        <v>57</v>
      </c>
      <c r="E170" s="37">
        <v>1</v>
      </c>
      <c r="F170" s="37" t="s">
        <v>2400</v>
      </c>
      <c r="G170" t="s">
        <v>25</v>
      </c>
    </row>
    <row r="171" spans="1:7" x14ac:dyDescent="0.25">
      <c r="A171" s="35">
        <v>170</v>
      </c>
      <c r="B171" s="71">
        <v>148338</v>
      </c>
      <c r="C171" s="37" t="s">
        <v>2535</v>
      </c>
      <c r="D171" s="37" t="s">
        <v>750</v>
      </c>
      <c r="E171" s="37">
        <v>1</v>
      </c>
      <c r="F171" s="37" t="s">
        <v>2400</v>
      </c>
      <c r="G171" t="s">
        <v>25</v>
      </c>
    </row>
    <row r="172" spans="1:7" x14ac:dyDescent="0.25">
      <c r="A172" s="35">
        <v>171</v>
      </c>
      <c r="B172" s="40">
        <v>145152</v>
      </c>
      <c r="C172" s="37" t="s">
        <v>2536</v>
      </c>
      <c r="D172" s="37" t="s">
        <v>750</v>
      </c>
      <c r="E172" s="37">
        <v>1</v>
      </c>
      <c r="F172" s="37" t="s">
        <v>2400</v>
      </c>
      <c r="G172" t="s">
        <v>25</v>
      </c>
    </row>
    <row r="173" spans="1:7" x14ac:dyDescent="0.25">
      <c r="A173" s="35">
        <v>172</v>
      </c>
      <c r="B173" s="41">
        <v>146399</v>
      </c>
      <c r="C173" s="37" t="s">
        <v>2537</v>
      </c>
      <c r="D173" s="37" t="s">
        <v>57</v>
      </c>
      <c r="E173" s="37">
        <v>1</v>
      </c>
      <c r="F173" s="37" t="s">
        <v>2400</v>
      </c>
      <c r="G173" t="s">
        <v>25</v>
      </c>
    </row>
    <row r="174" spans="1:7" x14ac:dyDescent="0.25">
      <c r="A174" s="35">
        <v>173</v>
      </c>
      <c r="B174" s="61">
        <v>147206</v>
      </c>
      <c r="C174" s="37" t="s">
        <v>2538</v>
      </c>
      <c r="D174" s="37" t="s">
        <v>275</v>
      </c>
      <c r="E174" s="37">
        <v>1</v>
      </c>
      <c r="F174" s="37" t="s">
        <v>2400</v>
      </c>
      <c r="G174" t="s">
        <v>25</v>
      </c>
    </row>
    <row r="175" spans="1:7" x14ac:dyDescent="0.25">
      <c r="A175" s="35">
        <v>174</v>
      </c>
      <c r="B175" s="41">
        <v>146187</v>
      </c>
      <c r="C175" s="37" t="s">
        <v>2539</v>
      </c>
      <c r="D175" s="37" t="s">
        <v>404</v>
      </c>
      <c r="E175" s="37">
        <v>1</v>
      </c>
      <c r="F175" s="37" t="s">
        <v>2400</v>
      </c>
      <c r="G175" t="s">
        <v>25</v>
      </c>
    </row>
    <row r="176" spans="1:7" x14ac:dyDescent="0.25">
      <c r="A176" s="35">
        <v>175</v>
      </c>
      <c r="B176" s="61">
        <v>147209</v>
      </c>
      <c r="C176" s="37" t="s">
        <v>2540</v>
      </c>
      <c r="D176" s="37" t="s">
        <v>275</v>
      </c>
      <c r="E176" s="37">
        <v>1</v>
      </c>
      <c r="F176" s="37" t="s">
        <v>2400</v>
      </c>
      <c r="G176" t="s">
        <v>25</v>
      </c>
    </row>
    <row r="177" spans="1:7" x14ac:dyDescent="0.25">
      <c r="A177" s="35">
        <v>176</v>
      </c>
      <c r="B177" s="66">
        <v>147833</v>
      </c>
      <c r="C177" s="37" t="s">
        <v>2541</v>
      </c>
      <c r="D177" s="37" t="s">
        <v>245</v>
      </c>
      <c r="E177" s="37">
        <v>1</v>
      </c>
      <c r="F177" s="37" t="s">
        <v>2400</v>
      </c>
      <c r="G177" t="s">
        <v>25</v>
      </c>
    </row>
    <row r="178" spans="1:7" x14ac:dyDescent="0.25">
      <c r="A178" s="35">
        <v>177</v>
      </c>
      <c r="B178" s="61">
        <v>147212</v>
      </c>
      <c r="C178" s="37" t="s">
        <v>2542</v>
      </c>
      <c r="D178" s="37" t="s">
        <v>275</v>
      </c>
      <c r="E178" s="37">
        <v>1</v>
      </c>
      <c r="F178" s="37" t="s">
        <v>2400</v>
      </c>
      <c r="G178" t="s">
        <v>25</v>
      </c>
    </row>
    <row r="179" spans="1:7" x14ac:dyDescent="0.25">
      <c r="A179" s="35">
        <v>178</v>
      </c>
      <c r="B179" s="41">
        <v>146215</v>
      </c>
      <c r="C179" s="37" t="s">
        <v>2543</v>
      </c>
      <c r="D179" s="37" t="s">
        <v>404</v>
      </c>
      <c r="E179" s="37">
        <v>1</v>
      </c>
      <c r="F179" s="37" t="s">
        <v>2400</v>
      </c>
      <c r="G179" t="s">
        <v>2392</v>
      </c>
    </row>
    <row r="180" spans="1:7" x14ac:dyDescent="0.25">
      <c r="A180" s="35">
        <v>179</v>
      </c>
      <c r="B180" s="61">
        <v>147217</v>
      </c>
      <c r="C180" s="37" t="s">
        <v>2544</v>
      </c>
      <c r="D180" s="37" t="s">
        <v>275</v>
      </c>
      <c r="E180" s="37">
        <v>1</v>
      </c>
      <c r="F180" s="37" t="s">
        <v>2400</v>
      </c>
      <c r="G180" t="s">
        <v>25</v>
      </c>
    </row>
    <row r="181" spans="1:7" x14ac:dyDescent="0.25">
      <c r="A181" s="35">
        <v>180</v>
      </c>
      <c r="B181" s="45">
        <v>146714</v>
      </c>
      <c r="C181" s="37" t="s">
        <v>2545</v>
      </c>
      <c r="D181" s="37" t="s">
        <v>252</v>
      </c>
      <c r="E181" s="37">
        <v>1</v>
      </c>
      <c r="F181" s="37" t="s">
        <v>2400</v>
      </c>
      <c r="G181" t="s">
        <v>25</v>
      </c>
    </row>
    <row r="182" spans="1:7" x14ac:dyDescent="0.25">
      <c r="A182" s="35">
        <v>181</v>
      </c>
      <c r="B182" s="41">
        <v>145609</v>
      </c>
      <c r="C182" s="37" t="s">
        <v>2546</v>
      </c>
      <c r="D182" s="37" t="s">
        <v>750</v>
      </c>
      <c r="E182" s="37">
        <v>1</v>
      </c>
      <c r="F182" s="37" t="s">
        <v>2400</v>
      </c>
      <c r="G182" t="s">
        <v>25</v>
      </c>
    </row>
    <row r="183" spans="1:7" x14ac:dyDescent="0.25">
      <c r="A183" s="35">
        <v>182</v>
      </c>
      <c r="B183" s="66">
        <v>147867</v>
      </c>
      <c r="C183" s="37" t="s">
        <v>2547</v>
      </c>
      <c r="D183" s="37" t="s">
        <v>182</v>
      </c>
      <c r="E183" s="37">
        <v>1</v>
      </c>
      <c r="F183" s="37" t="s">
        <v>2400</v>
      </c>
      <c r="G183" t="s">
        <v>25</v>
      </c>
    </row>
    <row r="184" spans="1:7" x14ac:dyDescent="0.25">
      <c r="A184" s="35">
        <v>183</v>
      </c>
      <c r="B184" s="61">
        <v>147222</v>
      </c>
      <c r="C184" s="37" t="s">
        <v>2548</v>
      </c>
      <c r="D184" s="37" t="s">
        <v>404</v>
      </c>
      <c r="E184" s="37">
        <v>1</v>
      </c>
      <c r="F184" s="37" t="s">
        <v>2400</v>
      </c>
      <c r="G184" t="s">
        <v>25</v>
      </c>
    </row>
    <row r="185" spans="1:7" x14ac:dyDescent="0.25">
      <c r="A185" s="35">
        <v>184</v>
      </c>
      <c r="B185" s="41">
        <v>146319</v>
      </c>
      <c r="C185" s="37" t="s">
        <v>2549</v>
      </c>
      <c r="D185" s="37" t="s">
        <v>57</v>
      </c>
      <c r="E185" s="37">
        <v>1</v>
      </c>
      <c r="F185" s="37" t="s">
        <v>2400</v>
      </c>
      <c r="G185" t="s">
        <v>25</v>
      </c>
    </row>
    <row r="186" spans="1:7" x14ac:dyDescent="0.25">
      <c r="A186" s="35">
        <v>185</v>
      </c>
      <c r="B186" s="41">
        <v>145614</v>
      </c>
      <c r="C186" s="37" t="s">
        <v>2550</v>
      </c>
      <c r="D186" s="37" t="s">
        <v>57</v>
      </c>
      <c r="E186" s="37">
        <v>1</v>
      </c>
      <c r="F186" s="37" t="s">
        <v>2400</v>
      </c>
      <c r="G186" t="s">
        <v>25</v>
      </c>
    </row>
    <row r="187" spans="1:7" x14ac:dyDescent="0.25">
      <c r="A187" s="35">
        <v>186</v>
      </c>
      <c r="B187" s="45">
        <v>146737</v>
      </c>
      <c r="C187" s="37" t="s">
        <v>2551</v>
      </c>
      <c r="D187" s="37" t="s">
        <v>404</v>
      </c>
      <c r="E187" s="37">
        <v>1</v>
      </c>
      <c r="F187" s="37" t="s">
        <v>2400</v>
      </c>
      <c r="G187" t="s">
        <v>25</v>
      </c>
    </row>
    <row r="188" spans="1:7" x14ac:dyDescent="0.25">
      <c r="A188" s="35">
        <v>187</v>
      </c>
      <c r="B188" s="61">
        <v>147224</v>
      </c>
      <c r="C188" s="37" t="s">
        <v>2552</v>
      </c>
      <c r="D188" s="37" t="s">
        <v>260</v>
      </c>
      <c r="E188" s="37">
        <v>1</v>
      </c>
      <c r="F188" s="37" t="s">
        <v>2400</v>
      </c>
      <c r="G188" t="s">
        <v>25</v>
      </c>
    </row>
    <row r="189" spans="1:7" x14ac:dyDescent="0.25">
      <c r="A189" s="35">
        <v>188</v>
      </c>
      <c r="B189" s="41">
        <v>146334</v>
      </c>
      <c r="C189" s="37" t="s">
        <v>2553</v>
      </c>
      <c r="D189" s="37" t="s">
        <v>57</v>
      </c>
      <c r="E189" s="37">
        <v>1</v>
      </c>
      <c r="F189" s="37" t="s">
        <v>2400</v>
      </c>
      <c r="G189" t="s">
        <v>25</v>
      </c>
    </row>
    <row r="190" spans="1:7" x14ac:dyDescent="0.25">
      <c r="A190" s="35">
        <v>189</v>
      </c>
      <c r="B190" s="61">
        <v>147226</v>
      </c>
      <c r="C190" s="37" t="s">
        <v>2554</v>
      </c>
      <c r="D190" s="37" t="s">
        <v>260</v>
      </c>
      <c r="E190" s="37">
        <v>1</v>
      </c>
      <c r="F190" s="37" t="s">
        <v>2400</v>
      </c>
      <c r="G190" t="s">
        <v>25</v>
      </c>
    </row>
    <row r="191" spans="1:7" x14ac:dyDescent="0.25">
      <c r="A191" s="35">
        <v>190</v>
      </c>
      <c r="B191" s="41">
        <v>146350</v>
      </c>
      <c r="C191" s="37" t="s">
        <v>2555</v>
      </c>
      <c r="D191" s="37" t="s">
        <v>57</v>
      </c>
      <c r="E191" s="37">
        <v>1</v>
      </c>
      <c r="F191" s="37" t="s">
        <v>2400</v>
      </c>
      <c r="G191" t="s">
        <v>25</v>
      </c>
    </row>
    <row r="192" spans="1:7" x14ac:dyDescent="0.25">
      <c r="A192" s="35">
        <v>191</v>
      </c>
      <c r="B192" s="61">
        <v>147229</v>
      </c>
      <c r="C192" s="37" t="s">
        <v>2556</v>
      </c>
      <c r="D192" s="37" t="s">
        <v>404</v>
      </c>
      <c r="E192" s="37">
        <v>1</v>
      </c>
      <c r="F192" s="37" t="s">
        <v>1109</v>
      </c>
      <c r="G192" t="s">
        <v>25</v>
      </c>
    </row>
    <row r="193" spans="1:7" x14ac:dyDescent="0.25">
      <c r="A193" s="35">
        <v>192</v>
      </c>
      <c r="B193" s="40">
        <v>145188</v>
      </c>
      <c r="C193" s="37" t="s">
        <v>2557</v>
      </c>
      <c r="D193" s="37" t="s">
        <v>750</v>
      </c>
      <c r="E193" s="37">
        <v>1</v>
      </c>
      <c r="F193" s="37" t="s">
        <v>1109</v>
      </c>
      <c r="G193" t="s">
        <v>25</v>
      </c>
    </row>
    <row r="194" spans="1:7" x14ac:dyDescent="0.25">
      <c r="A194" s="35">
        <v>193</v>
      </c>
      <c r="B194" s="61">
        <v>147230</v>
      </c>
      <c r="C194" s="37" t="s">
        <v>2558</v>
      </c>
      <c r="D194" s="37" t="s">
        <v>252</v>
      </c>
      <c r="E194" s="37">
        <v>1</v>
      </c>
      <c r="F194" s="37" t="s">
        <v>1109</v>
      </c>
      <c r="G194" t="s">
        <v>25</v>
      </c>
    </row>
    <row r="195" spans="1:7" x14ac:dyDescent="0.25">
      <c r="A195" s="35">
        <v>194</v>
      </c>
      <c r="B195" s="71">
        <v>147954</v>
      </c>
      <c r="C195" s="37" t="s">
        <v>2559</v>
      </c>
      <c r="D195" s="37" t="s">
        <v>182</v>
      </c>
      <c r="E195" s="37">
        <v>1</v>
      </c>
      <c r="F195" s="37" t="s">
        <v>1109</v>
      </c>
      <c r="G195" t="s">
        <v>25</v>
      </c>
    </row>
    <row r="196" spans="1:7" x14ac:dyDescent="0.25">
      <c r="A196" s="35">
        <v>195</v>
      </c>
      <c r="B196" s="61">
        <v>147232</v>
      </c>
      <c r="C196" s="37" t="s">
        <v>2560</v>
      </c>
      <c r="D196" s="37" t="s">
        <v>260</v>
      </c>
      <c r="E196" s="37">
        <v>1</v>
      </c>
      <c r="F196" s="37" t="s">
        <v>1109</v>
      </c>
      <c r="G196" t="s">
        <v>25</v>
      </c>
    </row>
    <row r="197" spans="1:7" x14ac:dyDescent="0.25">
      <c r="A197" s="35">
        <v>196</v>
      </c>
      <c r="B197" s="45">
        <v>146935</v>
      </c>
      <c r="C197" s="37" t="s">
        <v>2561</v>
      </c>
      <c r="D197" s="37" t="s">
        <v>252</v>
      </c>
      <c r="E197" s="37">
        <v>1</v>
      </c>
      <c r="F197" s="37" t="s">
        <v>1109</v>
      </c>
      <c r="G197" t="s">
        <v>25</v>
      </c>
    </row>
    <row r="198" spans="1:7" x14ac:dyDescent="0.25">
      <c r="A198" s="35">
        <v>197</v>
      </c>
      <c r="B198" s="71">
        <v>150328</v>
      </c>
      <c r="C198" s="37" t="s">
        <v>2562</v>
      </c>
      <c r="D198" s="37" t="s">
        <v>750</v>
      </c>
      <c r="E198" s="37">
        <v>1</v>
      </c>
      <c r="F198" s="37" t="s">
        <v>1109</v>
      </c>
      <c r="G198" t="s">
        <v>25</v>
      </c>
    </row>
    <row r="199" spans="1:7" x14ac:dyDescent="0.25">
      <c r="A199" s="35">
        <v>198</v>
      </c>
      <c r="B199" s="71">
        <v>148069</v>
      </c>
      <c r="C199" s="37" t="s">
        <v>2563</v>
      </c>
      <c r="D199" s="37" t="s">
        <v>182</v>
      </c>
      <c r="E199" s="37">
        <v>1</v>
      </c>
      <c r="F199" s="37" t="s">
        <v>1109</v>
      </c>
      <c r="G199" t="s">
        <v>25</v>
      </c>
    </row>
    <row r="200" spans="1:7" x14ac:dyDescent="0.25">
      <c r="A200" s="35">
        <v>199</v>
      </c>
      <c r="B200" s="61">
        <v>147235</v>
      </c>
      <c r="C200" s="37" t="s">
        <v>2564</v>
      </c>
      <c r="D200" s="37" t="s">
        <v>404</v>
      </c>
      <c r="E200" s="37">
        <v>1</v>
      </c>
      <c r="F200" s="37" t="s">
        <v>1109</v>
      </c>
      <c r="G200" t="s">
        <v>25</v>
      </c>
    </row>
    <row r="201" spans="1:7" x14ac:dyDescent="0.25">
      <c r="A201" s="35">
        <v>200</v>
      </c>
      <c r="B201" s="71">
        <v>148140</v>
      </c>
      <c r="C201" s="37" t="s">
        <v>2565</v>
      </c>
      <c r="D201" s="37" t="s">
        <v>182</v>
      </c>
      <c r="E201" s="37">
        <v>1</v>
      </c>
      <c r="F201" s="37" t="s">
        <v>1109</v>
      </c>
      <c r="G201" t="s">
        <v>25</v>
      </c>
    </row>
    <row r="202" spans="1:7" x14ac:dyDescent="0.25">
      <c r="A202" s="35">
        <v>201</v>
      </c>
      <c r="B202" s="40">
        <v>145279</v>
      </c>
      <c r="C202" s="37" t="s">
        <v>2566</v>
      </c>
      <c r="D202" s="37" t="s">
        <v>750</v>
      </c>
      <c r="E202" s="37">
        <v>1</v>
      </c>
      <c r="F202" s="37" t="s">
        <v>1109</v>
      </c>
      <c r="G202" t="s">
        <v>25</v>
      </c>
    </row>
    <row r="203" spans="1:7" x14ac:dyDescent="0.25">
      <c r="A203" s="35">
        <v>202</v>
      </c>
      <c r="B203" s="45">
        <v>147044</v>
      </c>
      <c r="C203" s="37" t="s">
        <v>2567</v>
      </c>
      <c r="D203" s="37" t="s">
        <v>275</v>
      </c>
      <c r="E203" s="37">
        <v>1</v>
      </c>
      <c r="F203" s="37" t="s">
        <v>1109</v>
      </c>
      <c r="G203" t="s">
        <v>25</v>
      </c>
    </row>
    <row r="204" spans="1:7" x14ac:dyDescent="0.25">
      <c r="A204" s="35">
        <v>203</v>
      </c>
      <c r="B204" s="61">
        <v>147258</v>
      </c>
      <c r="C204" s="37" t="s">
        <v>2568</v>
      </c>
      <c r="D204" s="37" t="s">
        <v>252</v>
      </c>
      <c r="E204" s="37">
        <v>1</v>
      </c>
      <c r="F204" s="37" t="s">
        <v>1109</v>
      </c>
      <c r="G204" t="s">
        <v>25</v>
      </c>
    </row>
    <row r="205" spans="1:7" x14ac:dyDescent="0.25">
      <c r="A205" s="35">
        <v>204</v>
      </c>
      <c r="B205" s="41">
        <v>146382</v>
      </c>
      <c r="C205" s="37" t="s">
        <v>2569</v>
      </c>
      <c r="D205" s="37" t="s">
        <v>418</v>
      </c>
      <c r="E205" s="37">
        <v>1</v>
      </c>
      <c r="F205" s="37" t="s">
        <v>1109</v>
      </c>
      <c r="G205" t="s">
        <v>25</v>
      </c>
    </row>
    <row r="206" spans="1:7" x14ac:dyDescent="0.25">
      <c r="A206" s="35">
        <v>205</v>
      </c>
      <c r="B206" s="96">
        <v>151538</v>
      </c>
      <c r="C206" s="37" t="s">
        <v>2570</v>
      </c>
      <c r="D206" s="37" t="s">
        <v>57</v>
      </c>
      <c r="E206" s="37">
        <v>1</v>
      </c>
      <c r="F206" s="37" t="s">
        <v>1109</v>
      </c>
      <c r="G206" t="s">
        <v>25</v>
      </c>
    </row>
    <row r="207" spans="1:7" x14ac:dyDescent="0.25">
      <c r="A207" s="35">
        <v>206</v>
      </c>
      <c r="B207" s="71">
        <v>148345</v>
      </c>
      <c r="C207" s="37" t="s">
        <v>2571</v>
      </c>
      <c r="D207" s="37" t="s">
        <v>750</v>
      </c>
      <c r="E207" s="37">
        <v>1</v>
      </c>
      <c r="F207" s="37" t="s">
        <v>1109</v>
      </c>
      <c r="G207" t="s">
        <v>25</v>
      </c>
    </row>
    <row r="208" spans="1:7" x14ac:dyDescent="0.25">
      <c r="A208" s="35">
        <v>207</v>
      </c>
      <c r="B208" s="45">
        <v>146405</v>
      </c>
      <c r="C208" s="37" t="s">
        <v>2572</v>
      </c>
      <c r="D208" s="37" t="s">
        <v>245</v>
      </c>
      <c r="E208" s="37">
        <v>1</v>
      </c>
      <c r="F208" s="37" t="s">
        <v>1109</v>
      </c>
      <c r="G208" t="s">
        <v>25</v>
      </c>
    </row>
    <row r="209" spans="1:7" x14ac:dyDescent="0.25">
      <c r="A209" s="35">
        <v>208</v>
      </c>
      <c r="B209" s="71">
        <v>148540</v>
      </c>
      <c r="C209" s="37" t="s">
        <v>2573</v>
      </c>
      <c r="D209" s="37" t="s">
        <v>404</v>
      </c>
      <c r="E209" s="37">
        <v>1</v>
      </c>
      <c r="F209" s="37" t="s">
        <v>1109</v>
      </c>
      <c r="G209" t="s">
        <v>25</v>
      </c>
    </row>
    <row r="210" spans="1:7" x14ac:dyDescent="0.25">
      <c r="A210" s="35">
        <v>209</v>
      </c>
      <c r="B210" s="61">
        <v>147313</v>
      </c>
      <c r="C210" s="37" t="s">
        <v>2574</v>
      </c>
      <c r="D210" s="37" t="s">
        <v>418</v>
      </c>
      <c r="E210" s="37">
        <v>1</v>
      </c>
      <c r="F210" s="37" t="s">
        <v>1109</v>
      </c>
      <c r="G210" t="s">
        <v>25</v>
      </c>
    </row>
    <row r="211" spans="1:7" x14ac:dyDescent="0.25">
      <c r="A211" s="35">
        <v>210</v>
      </c>
      <c r="B211" s="40">
        <v>145377</v>
      </c>
      <c r="C211" s="37" t="s">
        <v>2575</v>
      </c>
      <c r="D211" s="37" t="s">
        <v>750</v>
      </c>
      <c r="E211" s="37">
        <v>1</v>
      </c>
      <c r="F211" s="37" t="s">
        <v>1109</v>
      </c>
      <c r="G211" t="s">
        <v>25</v>
      </c>
    </row>
    <row r="212" spans="1:7" x14ac:dyDescent="0.25">
      <c r="A212" s="35">
        <v>211</v>
      </c>
      <c r="B212" s="40">
        <v>145335</v>
      </c>
      <c r="C212" s="37" t="s">
        <v>2576</v>
      </c>
      <c r="D212" s="37" t="s">
        <v>750</v>
      </c>
      <c r="E212" s="37">
        <v>1</v>
      </c>
      <c r="F212" s="37" t="s">
        <v>1109</v>
      </c>
      <c r="G212" t="s">
        <v>25</v>
      </c>
    </row>
    <row r="213" spans="1:7" x14ac:dyDescent="0.25">
      <c r="A213" s="35">
        <v>212</v>
      </c>
      <c r="B213" s="41">
        <v>146185</v>
      </c>
      <c r="C213" s="37" t="s">
        <v>2577</v>
      </c>
      <c r="D213" s="37" t="s">
        <v>57</v>
      </c>
      <c r="E213" s="37">
        <v>1</v>
      </c>
      <c r="F213" s="37" t="s">
        <v>1109</v>
      </c>
      <c r="G213" t="s">
        <v>25</v>
      </c>
    </row>
    <row r="214" spans="1:7" x14ac:dyDescent="0.25">
      <c r="A214" s="35">
        <v>213</v>
      </c>
      <c r="B214" s="41">
        <v>145668</v>
      </c>
      <c r="C214" s="37" t="s">
        <v>2578</v>
      </c>
      <c r="D214" s="37" t="s">
        <v>750</v>
      </c>
      <c r="E214" s="37">
        <v>1</v>
      </c>
      <c r="F214" s="37" t="s">
        <v>1109</v>
      </c>
      <c r="G214" t="s">
        <v>25</v>
      </c>
    </row>
    <row r="215" spans="1:7" x14ac:dyDescent="0.25">
      <c r="A215" s="35">
        <v>214</v>
      </c>
      <c r="B215" s="40">
        <v>145399</v>
      </c>
      <c r="C215" s="37" t="s">
        <v>2579</v>
      </c>
      <c r="D215" s="37" t="s">
        <v>750</v>
      </c>
      <c r="E215" s="37">
        <v>1</v>
      </c>
      <c r="F215" s="37" t="s">
        <v>1109</v>
      </c>
      <c r="G215" t="s">
        <v>25</v>
      </c>
    </row>
    <row r="216" spans="1:7" x14ac:dyDescent="0.25">
      <c r="A216" s="35">
        <v>215</v>
      </c>
      <c r="B216" s="41">
        <v>145669</v>
      </c>
      <c r="C216" s="37" t="s">
        <v>2580</v>
      </c>
      <c r="D216" s="37" t="s">
        <v>252</v>
      </c>
      <c r="E216" s="37">
        <v>1</v>
      </c>
      <c r="F216" s="37" t="s">
        <v>1109</v>
      </c>
      <c r="G216" t="s">
        <v>25</v>
      </c>
    </row>
    <row r="217" spans="1:7" x14ac:dyDescent="0.25">
      <c r="A217" s="35">
        <v>216</v>
      </c>
      <c r="B217" s="41">
        <v>146196</v>
      </c>
      <c r="C217" s="37" t="s">
        <v>2581</v>
      </c>
      <c r="D217" s="37" t="s">
        <v>404</v>
      </c>
      <c r="E217" s="37">
        <v>1</v>
      </c>
      <c r="F217" s="37" t="s">
        <v>1109</v>
      </c>
      <c r="G217" t="s">
        <v>25</v>
      </c>
    </row>
    <row r="218" spans="1:7" x14ac:dyDescent="0.25">
      <c r="A218" s="35">
        <v>217</v>
      </c>
      <c r="B218" s="45">
        <v>146524</v>
      </c>
      <c r="C218" s="37" t="s">
        <v>2582</v>
      </c>
      <c r="D218" s="37" t="s">
        <v>404</v>
      </c>
      <c r="E218" s="37">
        <v>1</v>
      </c>
      <c r="F218" s="37" t="s">
        <v>1109</v>
      </c>
      <c r="G218" t="s">
        <v>25</v>
      </c>
    </row>
    <row r="219" spans="1:7" x14ac:dyDescent="0.25">
      <c r="A219" s="35">
        <v>218</v>
      </c>
      <c r="B219" s="66">
        <v>147834</v>
      </c>
      <c r="C219" s="37" t="s">
        <v>2583</v>
      </c>
      <c r="D219" s="37" t="s">
        <v>245</v>
      </c>
      <c r="E219" s="37">
        <v>1</v>
      </c>
      <c r="F219" s="37" t="s">
        <v>1109</v>
      </c>
      <c r="G219" t="s">
        <v>25</v>
      </c>
    </row>
    <row r="220" spans="1:7" x14ac:dyDescent="0.25">
      <c r="A220" s="35">
        <v>219</v>
      </c>
      <c r="B220" s="41">
        <v>145676</v>
      </c>
      <c r="C220" s="37" t="s">
        <v>2584</v>
      </c>
      <c r="D220" s="37" t="s">
        <v>252</v>
      </c>
      <c r="E220" s="37">
        <v>1</v>
      </c>
      <c r="F220" s="37" t="s">
        <v>1109</v>
      </c>
      <c r="G220" t="s">
        <v>25</v>
      </c>
    </row>
    <row r="221" spans="1:7" x14ac:dyDescent="0.25">
      <c r="A221" s="35">
        <v>220</v>
      </c>
      <c r="B221" s="45">
        <v>146418</v>
      </c>
      <c r="C221" s="37" t="s">
        <v>2585</v>
      </c>
      <c r="D221" s="37" t="s">
        <v>404</v>
      </c>
      <c r="E221" s="37">
        <v>1</v>
      </c>
      <c r="F221" s="37" t="s">
        <v>1109</v>
      </c>
      <c r="G221" t="s">
        <v>25</v>
      </c>
    </row>
    <row r="222" spans="1:7" x14ac:dyDescent="0.25">
      <c r="A222" s="35">
        <v>221</v>
      </c>
      <c r="B222" s="45">
        <v>146553</v>
      </c>
      <c r="C222" s="37" t="s">
        <v>2586</v>
      </c>
      <c r="D222" s="37" t="s">
        <v>418</v>
      </c>
      <c r="E222" s="37">
        <v>1</v>
      </c>
      <c r="F222" s="37" t="s">
        <v>1109</v>
      </c>
      <c r="G222" t="s">
        <v>25</v>
      </c>
    </row>
    <row r="223" spans="1:7" x14ac:dyDescent="0.25">
      <c r="A223" s="35">
        <v>222</v>
      </c>
      <c r="B223" s="45">
        <v>146706</v>
      </c>
      <c r="C223" s="37" t="s">
        <v>2587</v>
      </c>
      <c r="D223" s="37" t="s">
        <v>404</v>
      </c>
      <c r="E223" s="37">
        <v>1</v>
      </c>
      <c r="F223" s="37" t="s">
        <v>1109</v>
      </c>
      <c r="G223" t="s">
        <v>25</v>
      </c>
    </row>
    <row r="224" spans="1:7" x14ac:dyDescent="0.25">
      <c r="A224" s="35">
        <v>223</v>
      </c>
      <c r="B224" s="45">
        <v>146556</v>
      </c>
      <c r="C224" s="37" t="s">
        <v>2588</v>
      </c>
      <c r="D224" s="37" t="s">
        <v>418</v>
      </c>
      <c r="E224" s="37">
        <v>1</v>
      </c>
      <c r="F224" s="37" t="s">
        <v>1109</v>
      </c>
      <c r="G224" t="s">
        <v>25</v>
      </c>
    </row>
    <row r="225" spans="1:7" x14ac:dyDescent="0.25">
      <c r="A225" s="35">
        <v>224</v>
      </c>
      <c r="B225" s="66">
        <v>147844</v>
      </c>
      <c r="C225" s="37" t="s">
        <v>2589</v>
      </c>
      <c r="D225" s="37" t="s">
        <v>182</v>
      </c>
      <c r="E225" s="37">
        <v>1</v>
      </c>
      <c r="F225" s="37" t="s">
        <v>1109</v>
      </c>
      <c r="G225" t="s">
        <v>25</v>
      </c>
    </row>
    <row r="226" spans="1:7" x14ac:dyDescent="0.25">
      <c r="A226" s="35">
        <v>225</v>
      </c>
      <c r="B226" s="41">
        <v>145681</v>
      </c>
      <c r="C226" s="37" t="s">
        <v>2590</v>
      </c>
      <c r="D226" s="37" t="s">
        <v>750</v>
      </c>
      <c r="E226" s="37">
        <v>1</v>
      </c>
      <c r="F226" s="37" t="s">
        <v>1109</v>
      </c>
      <c r="G226" t="s">
        <v>25</v>
      </c>
    </row>
    <row r="227" spans="1:7" x14ac:dyDescent="0.25">
      <c r="A227" s="35">
        <v>226</v>
      </c>
      <c r="B227" s="66">
        <v>147858</v>
      </c>
      <c r="C227" s="37" t="s">
        <v>2591</v>
      </c>
      <c r="D227" s="37" t="s">
        <v>260</v>
      </c>
      <c r="E227" s="37">
        <v>1</v>
      </c>
      <c r="F227" s="37" t="s">
        <v>1109</v>
      </c>
      <c r="G227" t="s">
        <v>25</v>
      </c>
    </row>
    <row r="228" spans="1:7" x14ac:dyDescent="0.25">
      <c r="A228" s="35">
        <v>227</v>
      </c>
      <c r="B228" s="40">
        <v>145162</v>
      </c>
      <c r="C228" s="37" t="s">
        <v>2592</v>
      </c>
      <c r="D228" s="37" t="s">
        <v>750</v>
      </c>
      <c r="E228" s="37">
        <v>1</v>
      </c>
      <c r="F228" s="37" t="s">
        <v>1109</v>
      </c>
      <c r="G228" t="s">
        <v>25</v>
      </c>
    </row>
    <row r="229" spans="1:7" x14ac:dyDescent="0.25">
      <c r="A229" s="35">
        <v>228</v>
      </c>
      <c r="B229" s="66">
        <v>147865</v>
      </c>
      <c r="C229" s="37" t="s">
        <v>2593</v>
      </c>
      <c r="D229" s="37" t="s">
        <v>260</v>
      </c>
      <c r="E229" s="37">
        <v>1</v>
      </c>
      <c r="F229" s="37" t="s">
        <v>1109</v>
      </c>
      <c r="G229" t="s">
        <v>25</v>
      </c>
    </row>
    <row r="230" spans="1:7" x14ac:dyDescent="0.25">
      <c r="A230" s="35">
        <v>229</v>
      </c>
      <c r="B230" s="41">
        <v>145684</v>
      </c>
      <c r="C230" s="37" t="s">
        <v>2594</v>
      </c>
      <c r="D230" s="37" t="s">
        <v>252</v>
      </c>
      <c r="E230" s="37">
        <v>1</v>
      </c>
      <c r="F230" s="37" t="s">
        <v>1109</v>
      </c>
      <c r="G230" t="s">
        <v>25</v>
      </c>
    </row>
    <row r="231" spans="1:7" x14ac:dyDescent="0.25">
      <c r="A231" s="35">
        <v>230</v>
      </c>
      <c r="B231" s="66">
        <v>147869</v>
      </c>
      <c r="C231" s="37" t="s">
        <v>2595</v>
      </c>
      <c r="D231" s="37" t="s">
        <v>182</v>
      </c>
      <c r="E231" s="37">
        <v>1</v>
      </c>
      <c r="F231" s="37" t="s">
        <v>1109</v>
      </c>
      <c r="G231" t="s">
        <v>25</v>
      </c>
    </row>
    <row r="232" spans="1:7" x14ac:dyDescent="0.25">
      <c r="A232" s="35">
        <v>231</v>
      </c>
      <c r="B232" s="41">
        <v>145692</v>
      </c>
      <c r="C232" s="37" t="s">
        <v>2596</v>
      </c>
      <c r="D232" s="37" t="s">
        <v>252</v>
      </c>
      <c r="E232" s="37">
        <v>1</v>
      </c>
      <c r="F232" s="37" t="s">
        <v>1109</v>
      </c>
      <c r="G232" t="s">
        <v>25</v>
      </c>
    </row>
    <row r="233" spans="1:7" x14ac:dyDescent="0.25">
      <c r="A233" s="35">
        <v>232</v>
      </c>
      <c r="B233" s="66">
        <v>147874</v>
      </c>
      <c r="C233" s="37" t="s">
        <v>2597</v>
      </c>
      <c r="D233" s="37" t="s">
        <v>245</v>
      </c>
      <c r="E233" s="37">
        <v>1</v>
      </c>
      <c r="F233" s="37" t="s">
        <v>1109</v>
      </c>
      <c r="G233" t="s">
        <v>25</v>
      </c>
    </row>
    <row r="234" spans="1:7" x14ac:dyDescent="0.25">
      <c r="A234" s="35">
        <v>233</v>
      </c>
      <c r="B234" s="61">
        <v>147500</v>
      </c>
      <c r="C234" s="37" t="s">
        <v>2598</v>
      </c>
      <c r="D234" s="37" t="s">
        <v>404</v>
      </c>
      <c r="E234" s="37">
        <v>1</v>
      </c>
      <c r="F234" s="37" t="s">
        <v>1109</v>
      </c>
      <c r="G234" t="s">
        <v>25</v>
      </c>
    </row>
    <row r="235" spans="1:7" x14ac:dyDescent="0.25">
      <c r="A235" s="35">
        <v>234</v>
      </c>
      <c r="B235" s="66">
        <v>147876</v>
      </c>
      <c r="C235" s="37" t="s">
        <v>2599</v>
      </c>
      <c r="D235" s="37" t="s">
        <v>245</v>
      </c>
      <c r="E235" s="37">
        <v>1</v>
      </c>
      <c r="F235" s="37" t="s">
        <v>1109</v>
      </c>
      <c r="G235" t="s">
        <v>25</v>
      </c>
    </row>
    <row r="236" spans="1:7" x14ac:dyDescent="0.25">
      <c r="A236" s="35">
        <v>235</v>
      </c>
      <c r="B236" s="41">
        <v>145694</v>
      </c>
      <c r="C236" s="37" t="s">
        <v>2600</v>
      </c>
      <c r="D236" s="37" t="s">
        <v>750</v>
      </c>
      <c r="E236" s="37">
        <v>1</v>
      </c>
      <c r="F236" s="37" t="s">
        <v>1109</v>
      </c>
      <c r="G236" t="s">
        <v>25</v>
      </c>
    </row>
    <row r="237" spans="1:7" x14ac:dyDescent="0.25">
      <c r="A237" s="35">
        <v>236</v>
      </c>
      <c r="B237" s="66">
        <v>147878</v>
      </c>
      <c r="C237" s="37" t="s">
        <v>2601</v>
      </c>
      <c r="D237" s="37" t="s">
        <v>245</v>
      </c>
      <c r="E237" s="37">
        <v>1</v>
      </c>
      <c r="F237" s="37" t="s">
        <v>1109</v>
      </c>
      <c r="G237" t="s">
        <v>25</v>
      </c>
    </row>
    <row r="238" spans="1:7" x14ac:dyDescent="0.25">
      <c r="A238" s="35">
        <v>237</v>
      </c>
      <c r="B238" s="61">
        <v>147532</v>
      </c>
      <c r="C238" s="37" t="s">
        <v>2602</v>
      </c>
      <c r="D238" s="37" t="s">
        <v>404</v>
      </c>
      <c r="E238" s="37">
        <v>1</v>
      </c>
      <c r="F238" s="37" t="s">
        <v>1109</v>
      </c>
      <c r="G238" t="s">
        <v>25</v>
      </c>
    </row>
    <row r="239" spans="1:7" x14ac:dyDescent="0.25">
      <c r="A239" s="35">
        <v>238</v>
      </c>
      <c r="B239" s="41">
        <v>146322</v>
      </c>
      <c r="C239" s="37" t="s">
        <v>2603</v>
      </c>
      <c r="D239" s="37" t="s">
        <v>245</v>
      </c>
      <c r="E239" s="37">
        <v>1</v>
      </c>
      <c r="F239" s="37" t="s">
        <v>1109</v>
      </c>
      <c r="G239" t="s">
        <v>25</v>
      </c>
    </row>
    <row r="240" spans="1:7" x14ac:dyDescent="0.25">
      <c r="A240" s="35">
        <v>239</v>
      </c>
      <c r="B240" s="61">
        <v>147559</v>
      </c>
      <c r="C240" s="37" t="s">
        <v>2604</v>
      </c>
      <c r="D240" s="37" t="s">
        <v>245</v>
      </c>
      <c r="E240" s="37">
        <v>1</v>
      </c>
      <c r="F240" s="37" t="s">
        <v>1198</v>
      </c>
      <c r="G240" t="s">
        <v>25</v>
      </c>
    </row>
    <row r="241" spans="1:7" x14ac:dyDescent="0.25">
      <c r="A241" s="35">
        <v>240</v>
      </c>
      <c r="B241" s="39">
        <v>147883</v>
      </c>
      <c r="C241" s="37" t="s">
        <v>2605</v>
      </c>
      <c r="D241" s="37" t="s">
        <v>245</v>
      </c>
      <c r="E241" s="37">
        <v>1</v>
      </c>
      <c r="F241" s="37" t="s">
        <v>1198</v>
      </c>
      <c r="G241" t="s">
        <v>25</v>
      </c>
    </row>
    <row r="242" spans="1:7" x14ac:dyDescent="0.25">
      <c r="A242" s="35">
        <v>241</v>
      </c>
      <c r="B242" s="61">
        <v>147564</v>
      </c>
      <c r="C242" s="37" t="s">
        <v>2606</v>
      </c>
      <c r="D242" s="37" t="s">
        <v>245</v>
      </c>
      <c r="E242" s="37">
        <v>1</v>
      </c>
      <c r="F242" s="37" t="s">
        <v>1198</v>
      </c>
      <c r="G242" t="s">
        <v>25</v>
      </c>
    </row>
    <row r="243" spans="1:7" x14ac:dyDescent="0.25">
      <c r="A243" s="35">
        <v>242</v>
      </c>
      <c r="B243" s="41">
        <v>146338</v>
      </c>
      <c r="C243" s="37" t="s">
        <v>2607</v>
      </c>
      <c r="D243" s="37" t="s">
        <v>57</v>
      </c>
      <c r="E243" s="37">
        <v>1</v>
      </c>
      <c r="F243" s="37" t="s">
        <v>1198</v>
      </c>
      <c r="G243" t="s">
        <v>25</v>
      </c>
    </row>
    <row r="244" spans="1:7" x14ac:dyDescent="0.25">
      <c r="A244" s="35">
        <v>243</v>
      </c>
      <c r="B244" s="40">
        <v>145165</v>
      </c>
      <c r="C244" s="37" t="s">
        <v>2608</v>
      </c>
      <c r="D244" s="37" t="s">
        <v>750</v>
      </c>
      <c r="E244" s="37">
        <v>1</v>
      </c>
      <c r="F244" s="37" t="s">
        <v>1198</v>
      </c>
      <c r="G244" t="s">
        <v>25</v>
      </c>
    </row>
    <row r="245" spans="1:7" x14ac:dyDescent="0.25">
      <c r="A245" s="35">
        <v>244</v>
      </c>
      <c r="B245" s="40">
        <v>145142</v>
      </c>
      <c r="C245" s="37" t="s">
        <v>2609</v>
      </c>
      <c r="D245" s="37" t="s">
        <v>404</v>
      </c>
      <c r="E245" s="37">
        <v>1</v>
      </c>
      <c r="F245" s="37" t="s">
        <v>1198</v>
      </c>
      <c r="G245" t="s">
        <v>25</v>
      </c>
    </row>
    <row r="246" spans="1:7" x14ac:dyDescent="0.25">
      <c r="A246" s="35">
        <v>245</v>
      </c>
      <c r="B246" s="41">
        <v>145705</v>
      </c>
      <c r="C246" s="37" t="s">
        <v>2610</v>
      </c>
      <c r="D246" s="37" t="s">
        <v>750</v>
      </c>
      <c r="E246" s="37">
        <v>1</v>
      </c>
      <c r="F246" s="37" t="s">
        <v>1198</v>
      </c>
      <c r="G246" t="s">
        <v>25</v>
      </c>
    </row>
    <row r="247" spans="1:7" x14ac:dyDescent="0.25">
      <c r="A247" s="35">
        <v>246</v>
      </c>
      <c r="B247" s="96">
        <v>151534</v>
      </c>
      <c r="C247" s="37" t="s">
        <v>2611</v>
      </c>
      <c r="D247" s="37" t="s">
        <v>418</v>
      </c>
      <c r="E247" s="37">
        <v>1</v>
      </c>
      <c r="F247" s="37" t="s">
        <v>1198</v>
      </c>
      <c r="G247" t="s">
        <v>25</v>
      </c>
    </row>
    <row r="248" spans="1:7" x14ac:dyDescent="0.25">
      <c r="A248" s="35">
        <v>247</v>
      </c>
      <c r="B248" s="61">
        <v>147654</v>
      </c>
      <c r="C248" s="37" t="s">
        <v>2612</v>
      </c>
      <c r="D248" s="37" t="s">
        <v>245</v>
      </c>
      <c r="E248" s="37">
        <v>1</v>
      </c>
      <c r="F248" s="37" t="s">
        <v>1198</v>
      </c>
      <c r="G248" t="s">
        <v>25</v>
      </c>
    </row>
    <row r="249" spans="1:7" x14ac:dyDescent="0.25">
      <c r="A249" s="35">
        <v>248</v>
      </c>
      <c r="B249" s="45">
        <v>146422</v>
      </c>
      <c r="C249" s="37" t="s">
        <v>2613</v>
      </c>
      <c r="D249" s="37" t="s">
        <v>418</v>
      </c>
      <c r="E249" s="37">
        <v>1</v>
      </c>
      <c r="F249" s="37" t="s">
        <v>1198</v>
      </c>
      <c r="G249" t="s">
        <v>25</v>
      </c>
    </row>
    <row r="250" spans="1:7" x14ac:dyDescent="0.25">
      <c r="A250" s="35">
        <v>249</v>
      </c>
      <c r="B250" s="45">
        <v>146403</v>
      </c>
      <c r="C250" s="37" t="s">
        <v>2614</v>
      </c>
      <c r="D250" s="37" t="s">
        <v>404</v>
      </c>
      <c r="E250" s="37">
        <v>1</v>
      </c>
      <c r="F250" s="37" t="s">
        <v>1198</v>
      </c>
      <c r="G250" t="s">
        <v>25</v>
      </c>
    </row>
    <row r="251" spans="1:7" x14ac:dyDescent="0.25">
      <c r="A251" s="35">
        <v>250</v>
      </c>
      <c r="B251" s="45">
        <v>146765</v>
      </c>
      <c r="C251" s="37" t="s">
        <v>2615</v>
      </c>
      <c r="D251" s="37" t="s">
        <v>252</v>
      </c>
      <c r="E251" s="37">
        <v>1</v>
      </c>
      <c r="F251" s="37" t="s">
        <v>1198</v>
      </c>
      <c r="G251" t="s">
        <v>25</v>
      </c>
    </row>
    <row r="252" spans="1:7" x14ac:dyDescent="0.25">
      <c r="A252" s="35">
        <v>251</v>
      </c>
      <c r="B252" s="61">
        <v>147661</v>
      </c>
      <c r="C252" s="37" t="s">
        <v>2616</v>
      </c>
      <c r="D252" s="37" t="s">
        <v>245</v>
      </c>
      <c r="E252" s="37">
        <v>1</v>
      </c>
      <c r="F252" s="37" t="s">
        <v>1198</v>
      </c>
      <c r="G252" t="s">
        <v>25</v>
      </c>
    </row>
    <row r="253" spans="1:7" x14ac:dyDescent="0.25">
      <c r="A253" s="35">
        <v>252</v>
      </c>
      <c r="B253" s="40">
        <v>145437</v>
      </c>
      <c r="C253" s="37" t="s">
        <v>2617</v>
      </c>
      <c r="D253" s="37" t="s">
        <v>750</v>
      </c>
      <c r="E253" s="37">
        <v>1</v>
      </c>
      <c r="F253" s="37" t="s">
        <v>1198</v>
      </c>
      <c r="G253" t="s">
        <v>25</v>
      </c>
    </row>
    <row r="254" spans="1:7" x14ac:dyDescent="0.25">
      <c r="A254" s="35">
        <v>253</v>
      </c>
      <c r="B254" s="61">
        <v>147666</v>
      </c>
      <c r="C254" s="37" t="s">
        <v>2618</v>
      </c>
      <c r="D254" s="37" t="s">
        <v>245</v>
      </c>
      <c r="E254" s="37">
        <v>1</v>
      </c>
      <c r="F254" s="37" t="s">
        <v>1198</v>
      </c>
      <c r="G254" t="s">
        <v>25</v>
      </c>
    </row>
    <row r="255" spans="1:7" x14ac:dyDescent="0.25">
      <c r="A255" s="35">
        <v>254</v>
      </c>
      <c r="B255" s="41">
        <v>146360</v>
      </c>
      <c r="C255" s="37" t="s">
        <v>2619</v>
      </c>
      <c r="D255" s="37" t="s">
        <v>57</v>
      </c>
      <c r="E255" s="37">
        <v>1</v>
      </c>
      <c r="F255" s="37" t="s">
        <v>1198</v>
      </c>
      <c r="G255" t="s">
        <v>25</v>
      </c>
    </row>
    <row r="256" spans="1:7" x14ac:dyDescent="0.25">
      <c r="A256" s="35">
        <v>255</v>
      </c>
      <c r="B256" s="61">
        <v>147670</v>
      </c>
      <c r="C256" s="37" t="s">
        <v>2620</v>
      </c>
      <c r="D256" s="37" t="s">
        <v>750</v>
      </c>
      <c r="E256" s="37">
        <v>1</v>
      </c>
      <c r="F256" s="37" t="s">
        <v>1198</v>
      </c>
      <c r="G256" t="s">
        <v>25</v>
      </c>
    </row>
    <row r="257" spans="1:7" x14ac:dyDescent="0.25">
      <c r="A257" s="35">
        <v>256</v>
      </c>
      <c r="B257" s="40">
        <v>145190</v>
      </c>
      <c r="C257" s="37" t="s">
        <v>2621</v>
      </c>
      <c r="D257" s="37" t="s">
        <v>750</v>
      </c>
      <c r="E257" s="37">
        <v>1</v>
      </c>
      <c r="F257" s="37" t="s">
        <v>1198</v>
      </c>
      <c r="G257" t="s">
        <v>25</v>
      </c>
    </row>
    <row r="258" spans="1:7" x14ac:dyDescent="0.25">
      <c r="A258" s="35">
        <v>257</v>
      </c>
      <c r="B258" s="41">
        <v>145723</v>
      </c>
      <c r="C258" s="37" t="s">
        <v>2622</v>
      </c>
      <c r="D258" s="37" t="s">
        <v>750</v>
      </c>
      <c r="E258" s="37">
        <v>1</v>
      </c>
      <c r="F258" s="37" t="s">
        <v>1198</v>
      </c>
      <c r="G258" t="s">
        <v>25</v>
      </c>
    </row>
    <row r="259" spans="1:7" x14ac:dyDescent="0.25">
      <c r="A259" s="35">
        <v>258</v>
      </c>
      <c r="B259" s="40">
        <v>145445</v>
      </c>
      <c r="C259" s="37" t="s">
        <v>2623</v>
      </c>
      <c r="D259" s="37" t="s">
        <v>750</v>
      </c>
      <c r="E259" s="37">
        <v>1</v>
      </c>
      <c r="F259" s="37" t="s">
        <v>1198</v>
      </c>
      <c r="G259" t="s">
        <v>25</v>
      </c>
    </row>
    <row r="260" spans="1:7" x14ac:dyDescent="0.25">
      <c r="A260" s="35">
        <v>259</v>
      </c>
      <c r="B260" s="40">
        <v>145342</v>
      </c>
      <c r="C260" s="37" t="s">
        <v>2624</v>
      </c>
      <c r="D260" s="37" t="s">
        <v>750</v>
      </c>
      <c r="E260" s="37">
        <v>1</v>
      </c>
      <c r="F260" s="37" t="s">
        <v>1198</v>
      </c>
      <c r="G260" t="s">
        <v>25</v>
      </c>
    </row>
    <row r="261" spans="1:7" x14ac:dyDescent="0.25">
      <c r="A261" s="35">
        <v>260</v>
      </c>
      <c r="B261" s="45">
        <v>146954</v>
      </c>
      <c r="C261" s="37" t="s">
        <v>2625</v>
      </c>
      <c r="D261" s="37" t="s">
        <v>252</v>
      </c>
      <c r="E261" s="37">
        <v>1</v>
      </c>
      <c r="F261" s="37" t="s">
        <v>1198</v>
      </c>
      <c r="G261" t="s">
        <v>25</v>
      </c>
    </row>
    <row r="262" spans="1:7" x14ac:dyDescent="0.25">
      <c r="A262" s="35">
        <v>261</v>
      </c>
      <c r="B262" s="61">
        <v>147684</v>
      </c>
      <c r="C262" s="37" t="s">
        <v>2626</v>
      </c>
      <c r="D262" s="37" t="s">
        <v>245</v>
      </c>
      <c r="E262" s="37">
        <v>1</v>
      </c>
      <c r="F262" s="37" t="s">
        <v>1198</v>
      </c>
      <c r="G262" t="s">
        <v>25</v>
      </c>
    </row>
    <row r="263" spans="1:7" x14ac:dyDescent="0.25">
      <c r="A263" s="35">
        <v>262</v>
      </c>
      <c r="B263" s="40">
        <v>145156</v>
      </c>
      <c r="C263" s="37" t="s">
        <v>2627</v>
      </c>
      <c r="D263" s="37" t="s">
        <v>57</v>
      </c>
      <c r="E263" s="37">
        <v>1</v>
      </c>
      <c r="F263" s="37" t="s">
        <v>1198</v>
      </c>
      <c r="G263" t="s">
        <v>25</v>
      </c>
    </row>
    <row r="264" spans="1:7" x14ac:dyDescent="0.25">
      <c r="A264" s="35">
        <v>263</v>
      </c>
      <c r="B264" s="41">
        <v>145762</v>
      </c>
      <c r="C264" s="37" t="s">
        <v>2628</v>
      </c>
      <c r="D264" s="37" t="s">
        <v>750</v>
      </c>
      <c r="E264" s="37">
        <v>1</v>
      </c>
      <c r="F264" s="37" t="s">
        <v>1198</v>
      </c>
      <c r="G264" t="s">
        <v>25</v>
      </c>
    </row>
    <row r="265" spans="1:7" x14ac:dyDescent="0.25">
      <c r="A265" s="35">
        <v>264</v>
      </c>
      <c r="B265" s="40">
        <v>145148</v>
      </c>
      <c r="C265" s="37" t="s">
        <v>2629</v>
      </c>
      <c r="D265" s="37" t="s">
        <v>750</v>
      </c>
      <c r="E265" s="37">
        <v>1</v>
      </c>
      <c r="F265" s="37" t="s">
        <v>1198</v>
      </c>
      <c r="G265" t="s">
        <v>25</v>
      </c>
    </row>
    <row r="266" spans="1:7" x14ac:dyDescent="0.25">
      <c r="A266" s="35">
        <v>265</v>
      </c>
      <c r="B266" s="66">
        <v>147686</v>
      </c>
      <c r="C266" s="37" t="s">
        <v>2630</v>
      </c>
      <c r="D266" s="37" t="s">
        <v>245</v>
      </c>
      <c r="E266" s="37">
        <v>1</v>
      </c>
      <c r="F266" s="37" t="s">
        <v>1198</v>
      </c>
      <c r="G266" t="s">
        <v>25</v>
      </c>
    </row>
    <row r="267" spans="1:7" x14ac:dyDescent="0.25">
      <c r="A267" s="35">
        <v>266</v>
      </c>
      <c r="B267" s="45">
        <v>147033</v>
      </c>
      <c r="C267" s="37" t="s">
        <v>2631</v>
      </c>
      <c r="D267" s="37" t="s">
        <v>252</v>
      </c>
      <c r="E267" s="37">
        <v>1</v>
      </c>
      <c r="F267" s="37" t="s">
        <v>1198</v>
      </c>
      <c r="G267" t="s">
        <v>25</v>
      </c>
    </row>
    <row r="268" spans="1:7" x14ac:dyDescent="0.25">
      <c r="A268" s="35">
        <v>267</v>
      </c>
      <c r="B268" s="45">
        <v>146610</v>
      </c>
      <c r="C268" s="37" t="s">
        <v>2632</v>
      </c>
      <c r="D268" s="37" t="s">
        <v>418</v>
      </c>
      <c r="E268" s="37">
        <v>1</v>
      </c>
      <c r="F268" s="37" t="s">
        <v>1198</v>
      </c>
      <c r="G268" t="s">
        <v>25</v>
      </c>
    </row>
    <row r="269" spans="1:7" x14ac:dyDescent="0.25">
      <c r="A269" s="35">
        <v>268</v>
      </c>
      <c r="B269" s="71">
        <v>148166</v>
      </c>
      <c r="C269" s="37" t="s">
        <v>2633</v>
      </c>
      <c r="D269" s="37" t="s">
        <v>182</v>
      </c>
      <c r="E269" s="37">
        <v>1</v>
      </c>
      <c r="F269" s="37" t="s">
        <v>1198</v>
      </c>
      <c r="G269" t="s">
        <v>25</v>
      </c>
    </row>
    <row r="270" spans="1:7" x14ac:dyDescent="0.25">
      <c r="A270" s="35">
        <v>269</v>
      </c>
      <c r="B270" s="41">
        <v>145783</v>
      </c>
      <c r="C270" s="37" t="s">
        <v>2634</v>
      </c>
      <c r="D270" s="37" t="s">
        <v>750</v>
      </c>
      <c r="E270" s="37">
        <v>1</v>
      </c>
      <c r="F270" s="37" t="s">
        <v>1198</v>
      </c>
      <c r="G270" t="s">
        <v>25</v>
      </c>
    </row>
    <row r="271" spans="1:7" x14ac:dyDescent="0.25">
      <c r="A271" s="35">
        <v>270</v>
      </c>
      <c r="B271" s="71">
        <v>148297</v>
      </c>
      <c r="C271" s="37" t="s">
        <v>2635</v>
      </c>
      <c r="D271" s="37" t="s">
        <v>418</v>
      </c>
      <c r="E271" s="37">
        <v>1</v>
      </c>
      <c r="F271" s="37" t="s">
        <v>1198</v>
      </c>
      <c r="G271" t="s">
        <v>25</v>
      </c>
    </row>
    <row r="272" spans="1:7" x14ac:dyDescent="0.25">
      <c r="A272" s="35">
        <v>271</v>
      </c>
      <c r="B272" s="40">
        <v>145344</v>
      </c>
      <c r="C272" s="37" t="s">
        <v>2636</v>
      </c>
      <c r="D272" s="37" t="s">
        <v>57</v>
      </c>
      <c r="E272" s="37">
        <v>1</v>
      </c>
      <c r="F272" s="37" t="s">
        <v>1198</v>
      </c>
      <c r="G272" t="s">
        <v>25</v>
      </c>
    </row>
    <row r="273" spans="1:8" x14ac:dyDescent="0.25">
      <c r="A273" s="35">
        <v>272</v>
      </c>
      <c r="B273" s="71">
        <v>148304</v>
      </c>
      <c r="C273" s="37" t="s">
        <v>2637</v>
      </c>
      <c r="D273" s="37" t="s">
        <v>404</v>
      </c>
      <c r="E273" s="37">
        <v>1</v>
      </c>
      <c r="F273" s="37" t="s">
        <v>1198</v>
      </c>
      <c r="G273" t="s">
        <v>25</v>
      </c>
    </row>
    <row r="274" spans="1:8" x14ac:dyDescent="0.25">
      <c r="A274" s="35">
        <v>273</v>
      </c>
      <c r="B274" s="66">
        <v>147696</v>
      </c>
      <c r="C274" s="37" t="s">
        <v>2638</v>
      </c>
      <c r="D274" s="37" t="s">
        <v>252</v>
      </c>
      <c r="E274" s="37">
        <v>1</v>
      </c>
      <c r="F274" s="37" t="s">
        <v>1198</v>
      </c>
      <c r="G274" t="s">
        <v>25</v>
      </c>
    </row>
    <row r="275" spans="1:8" x14ac:dyDescent="0.25">
      <c r="A275" s="35">
        <v>274</v>
      </c>
      <c r="B275" s="45">
        <v>147045</v>
      </c>
      <c r="C275" s="37" t="s">
        <v>2639</v>
      </c>
      <c r="D275" s="37" t="s">
        <v>252</v>
      </c>
      <c r="E275" s="37">
        <v>1</v>
      </c>
      <c r="F275" s="37" t="s">
        <v>1198</v>
      </c>
      <c r="G275" t="s">
        <v>25</v>
      </c>
    </row>
    <row r="276" spans="1:8" x14ac:dyDescent="0.25">
      <c r="A276" s="35">
        <v>275</v>
      </c>
      <c r="B276" s="66">
        <v>147701</v>
      </c>
      <c r="C276" s="37" t="s">
        <v>2640</v>
      </c>
      <c r="D276" s="37" t="s">
        <v>245</v>
      </c>
      <c r="E276" s="37">
        <v>1</v>
      </c>
      <c r="F276" s="37" t="s">
        <v>1198</v>
      </c>
      <c r="G276" t="s">
        <v>25</v>
      </c>
    </row>
    <row r="277" spans="1:8" x14ac:dyDescent="0.25">
      <c r="A277" s="35">
        <v>276</v>
      </c>
      <c r="B277" s="71">
        <v>148341</v>
      </c>
      <c r="C277" s="37" t="s">
        <v>2641</v>
      </c>
      <c r="D277" s="37" t="s">
        <v>260</v>
      </c>
      <c r="E277" s="37">
        <v>1</v>
      </c>
      <c r="F277" s="37" t="s">
        <v>1198</v>
      </c>
      <c r="G277" t="s">
        <v>25</v>
      </c>
    </row>
    <row r="278" spans="1:8" x14ac:dyDescent="0.25">
      <c r="A278" s="35">
        <v>277</v>
      </c>
      <c r="B278" s="66">
        <v>147707</v>
      </c>
      <c r="C278" s="37" t="s">
        <v>2642</v>
      </c>
      <c r="D278" s="37" t="s">
        <v>245</v>
      </c>
      <c r="E278" s="37">
        <v>1</v>
      </c>
      <c r="F278" s="37" t="s">
        <v>1198</v>
      </c>
      <c r="G278" t="s">
        <v>25</v>
      </c>
    </row>
    <row r="279" spans="1:8" x14ac:dyDescent="0.25">
      <c r="A279" s="35">
        <v>278</v>
      </c>
      <c r="B279" s="71">
        <v>148450</v>
      </c>
      <c r="C279" s="37" t="s">
        <v>2643</v>
      </c>
      <c r="D279" s="37" t="s">
        <v>750</v>
      </c>
      <c r="E279" s="37">
        <v>1</v>
      </c>
      <c r="F279" s="37" t="s">
        <v>1198</v>
      </c>
      <c r="G279" t="s">
        <v>25</v>
      </c>
    </row>
    <row r="280" spans="1:8" x14ac:dyDescent="0.25">
      <c r="A280" s="35">
        <v>279</v>
      </c>
      <c r="B280" s="40">
        <v>145154</v>
      </c>
      <c r="C280" s="37" t="s">
        <v>2644</v>
      </c>
      <c r="D280" s="37" t="s">
        <v>750</v>
      </c>
      <c r="E280" s="37">
        <v>1</v>
      </c>
      <c r="F280" s="37" t="s">
        <v>1198</v>
      </c>
      <c r="G280" t="s">
        <v>25</v>
      </c>
    </row>
    <row r="281" spans="1:8" x14ac:dyDescent="0.25">
      <c r="A281" s="35">
        <v>280</v>
      </c>
      <c r="B281" s="71">
        <v>148403</v>
      </c>
      <c r="C281" s="37" t="s">
        <v>2645</v>
      </c>
      <c r="D281" s="37" t="s">
        <v>404</v>
      </c>
      <c r="E281" s="37">
        <v>1</v>
      </c>
      <c r="F281" s="37" t="s">
        <v>1198</v>
      </c>
      <c r="G281" t="s">
        <v>25</v>
      </c>
    </row>
    <row r="282" spans="1:8" x14ac:dyDescent="0.25">
      <c r="A282" s="35">
        <v>281</v>
      </c>
      <c r="B282" s="40">
        <v>145140</v>
      </c>
      <c r="C282" s="37" t="s">
        <v>2646</v>
      </c>
      <c r="D282" s="37" t="s">
        <v>750</v>
      </c>
      <c r="E282" s="37">
        <v>1</v>
      </c>
      <c r="F282" s="37" t="s">
        <v>1198</v>
      </c>
      <c r="G282" t="s">
        <v>25</v>
      </c>
    </row>
    <row r="283" spans="1:8" x14ac:dyDescent="0.25">
      <c r="A283" s="35">
        <v>282</v>
      </c>
      <c r="B283" s="41">
        <v>146396</v>
      </c>
      <c r="C283" s="37" t="s">
        <v>2647</v>
      </c>
      <c r="D283" s="37" t="s">
        <v>245</v>
      </c>
      <c r="E283" s="37">
        <v>1</v>
      </c>
      <c r="F283" s="37" t="s">
        <v>1198</v>
      </c>
      <c r="G283" t="s">
        <v>25</v>
      </c>
    </row>
    <row r="284" spans="1:8" x14ac:dyDescent="0.25">
      <c r="A284" s="36">
        <v>283</v>
      </c>
      <c r="B284" s="66">
        <v>147787</v>
      </c>
      <c r="C284" s="37" t="s">
        <v>2648</v>
      </c>
      <c r="D284" s="37" t="s">
        <v>245</v>
      </c>
      <c r="E284" s="37">
        <v>1</v>
      </c>
      <c r="F284" s="37" t="s">
        <v>1198</v>
      </c>
      <c r="G284" t="s">
        <v>25</v>
      </c>
    </row>
    <row r="285" spans="1:8" x14ac:dyDescent="0.25">
      <c r="A285" s="34">
        <v>284</v>
      </c>
      <c r="B285" s="45">
        <v>147047</v>
      </c>
      <c r="C285" s="37" t="s">
        <v>2649</v>
      </c>
      <c r="D285" s="37" t="s">
        <v>252</v>
      </c>
      <c r="E285" s="37">
        <v>1</v>
      </c>
      <c r="F285" s="37" t="s">
        <v>1198</v>
      </c>
      <c r="G285" t="s">
        <v>25</v>
      </c>
    </row>
    <row r="286" spans="1:8" x14ac:dyDescent="0.25">
      <c r="A286" s="35">
        <v>285</v>
      </c>
      <c r="B286" s="40">
        <v>145141</v>
      </c>
      <c r="C286" s="37" t="s">
        <v>2650</v>
      </c>
      <c r="D286" s="37" t="s">
        <v>750</v>
      </c>
      <c r="E286" s="37">
        <v>1</v>
      </c>
      <c r="F286" s="37" t="s">
        <v>1198</v>
      </c>
      <c r="G286" t="s">
        <v>25</v>
      </c>
    </row>
    <row r="287" spans="1:8" x14ac:dyDescent="0.25">
      <c r="A287" s="34">
        <v>286</v>
      </c>
      <c r="B287" s="97">
        <v>151451</v>
      </c>
      <c r="C287" s="37" t="s">
        <v>2651</v>
      </c>
      <c r="D287" s="22" t="s">
        <v>275</v>
      </c>
      <c r="E287" s="22">
        <v>5</v>
      </c>
      <c r="F287" s="22" t="s">
        <v>2374</v>
      </c>
      <c r="G287" s="18" t="s">
        <v>2410</v>
      </c>
      <c r="H287" s="46"/>
    </row>
    <row r="288" spans="1:8" x14ac:dyDescent="0.25">
      <c r="A288" s="35">
        <v>287</v>
      </c>
      <c r="B288" s="72">
        <v>151728</v>
      </c>
      <c r="C288" s="37" t="s">
        <v>2652</v>
      </c>
      <c r="D288" s="22" t="s">
        <v>275</v>
      </c>
      <c r="E288" s="22">
        <v>3</v>
      </c>
      <c r="F288" s="22" t="s">
        <v>2374</v>
      </c>
      <c r="G288" t="s">
        <v>2377</v>
      </c>
      <c r="H288" s="46"/>
    </row>
    <row r="289" spans="1:8" x14ac:dyDescent="0.25">
      <c r="A289" s="34">
        <v>288</v>
      </c>
      <c r="B289" s="97">
        <v>151455</v>
      </c>
      <c r="C289" s="37" t="s">
        <v>2653</v>
      </c>
      <c r="D289" s="22" t="s">
        <v>275</v>
      </c>
      <c r="E289" s="22">
        <v>2</v>
      </c>
      <c r="F289" s="22" t="s">
        <v>2374</v>
      </c>
      <c r="G289" s="18" t="s">
        <v>2410</v>
      </c>
      <c r="H289" s="46"/>
    </row>
    <row r="290" spans="1:8" x14ac:dyDescent="0.25">
      <c r="A290" s="35">
        <v>289</v>
      </c>
      <c r="B290" s="97">
        <v>151454</v>
      </c>
      <c r="C290" s="37" t="s">
        <v>2654</v>
      </c>
      <c r="D290" s="22" t="s">
        <v>275</v>
      </c>
      <c r="E290" s="22">
        <v>2</v>
      </c>
      <c r="F290" s="22" t="s">
        <v>2374</v>
      </c>
      <c r="G290" t="s">
        <v>25</v>
      </c>
      <c r="H290" s="46"/>
    </row>
    <row r="291" spans="1:8" x14ac:dyDescent="0.25">
      <c r="A291" s="34">
        <v>290</v>
      </c>
      <c r="B291" s="95">
        <v>151549</v>
      </c>
      <c r="C291" s="37" t="s">
        <v>2655</v>
      </c>
      <c r="D291" s="22" t="s">
        <v>252</v>
      </c>
      <c r="E291" s="22">
        <v>2</v>
      </c>
      <c r="F291" s="22" t="s">
        <v>2374</v>
      </c>
      <c r="G291" s="18" t="s">
        <v>2656</v>
      </c>
    </row>
    <row r="292" spans="1:8" x14ac:dyDescent="0.25">
      <c r="A292" s="35">
        <v>291</v>
      </c>
      <c r="B292" s="72">
        <v>150333</v>
      </c>
      <c r="C292" s="37" t="s">
        <v>2657</v>
      </c>
      <c r="D292" s="22" t="s">
        <v>404</v>
      </c>
      <c r="E292" s="22">
        <v>1</v>
      </c>
      <c r="F292" s="22" t="s">
        <v>2374</v>
      </c>
      <c r="G292" s="18" t="s">
        <v>2410</v>
      </c>
      <c r="H292" s="46"/>
    </row>
    <row r="293" spans="1:8" x14ac:dyDescent="0.25">
      <c r="A293" s="34">
        <v>292</v>
      </c>
      <c r="B293" s="97">
        <v>151456</v>
      </c>
      <c r="C293" s="37" t="s">
        <v>2658</v>
      </c>
      <c r="D293" s="22" t="s">
        <v>57</v>
      </c>
      <c r="E293" s="22">
        <v>1</v>
      </c>
      <c r="F293" s="22" t="s">
        <v>2374</v>
      </c>
      <c r="G293" s="18" t="s">
        <v>2410</v>
      </c>
    </row>
    <row r="294" spans="1:8" x14ac:dyDescent="0.25">
      <c r="A294" s="35">
        <v>293</v>
      </c>
      <c r="B294" s="97">
        <v>151541</v>
      </c>
      <c r="C294" s="37" t="s">
        <v>2659</v>
      </c>
      <c r="D294" s="22" t="s">
        <v>275</v>
      </c>
      <c r="E294" s="22">
        <v>1</v>
      </c>
      <c r="F294" s="22" t="s">
        <v>2374</v>
      </c>
      <c r="G294" s="18" t="s">
        <v>2410</v>
      </c>
      <c r="H294" s="46"/>
    </row>
    <row r="295" spans="1:8" x14ac:dyDescent="0.25">
      <c r="A295" s="34">
        <v>294</v>
      </c>
      <c r="B295" s="72">
        <v>151546</v>
      </c>
      <c r="C295" s="37" t="s">
        <v>2660</v>
      </c>
      <c r="D295" s="22" t="s">
        <v>260</v>
      </c>
      <c r="E295" s="22">
        <v>1</v>
      </c>
      <c r="F295" s="22" t="s">
        <v>2374</v>
      </c>
      <c r="G295" s="18" t="s">
        <v>2410</v>
      </c>
    </row>
    <row r="296" spans="1:8" x14ac:dyDescent="0.25">
      <c r="A296" s="35">
        <v>295</v>
      </c>
      <c r="B296" s="72">
        <v>151548</v>
      </c>
      <c r="C296" s="37" t="s">
        <v>2661</v>
      </c>
      <c r="D296" s="22" t="s">
        <v>245</v>
      </c>
      <c r="E296" s="22">
        <v>1</v>
      </c>
      <c r="F296" s="22" t="s">
        <v>2374</v>
      </c>
      <c r="G296" s="18" t="s">
        <v>2410</v>
      </c>
    </row>
    <row r="297" spans="1:8" x14ac:dyDescent="0.25">
      <c r="A297" s="34">
        <v>296</v>
      </c>
      <c r="B297" s="97">
        <v>151468</v>
      </c>
      <c r="C297" s="37" t="s">
        <v>2662</v>
      </c>
      <c r="D297" s="22" t="s">
        <v>404</v>
      </c>
      <c r="E297" s="22">
        <v>1</v>
      </c>
      <c r="F297" s="22" t="s">
        <v>2374</v>
      </c>
      <c r="G297" s="18" t="s">
        <v>2410</v>
      </c>
      <c r="H297" s="48"/>
    </row>
    <row r="298" spans="1:8" x14ac:dyDescent="0.25">
      <c r="A298" s="35">
        <v>297</v>
      </c>
      <c r="B298" s="97">
        <v>151537</v>
      </c>
      <c r="C298" s="37" t="s">
        <v>1655</v>
      </c>
      <c r="D298" s="22" t="s">
        <v>750</v>
      </c>
      <c r="E298" s="22">
        <v>1</v>
      </c>
      <c r="F298" s="22" t="s">
        <v>2374</v>
      </c>
      <c r="G298" s="18" t="s">
        <v>2410</v>
      </c>
      <c r="H298" s="48"/>
    </row>
    <row r="299" spans="1:8" x14ac:dyDescent="0.25">
      <c r="A299" s="34">
        <v>298</v>
      </c>
      <c r="B299" s="97">
        <v>151543</v>
      </c>
      <c r="C299" s="37" t="s">
        <v>2663</v>
      </c>
      <c r="D299" s="22" t="s">
        <v>275</v>
      </c>
      <c r="E299" s="22">
        <v>1</v>
      </c>
      <c r="F299" s="22" t="s">
        <v>2374</v>
      </c>
      <c r="G299" s="18" t="s">
        <v>2410</v>
      </c>
    </row>
    <row r="300" spans="1:8" x14ac:dyDescent="0.25">
      <c r="A300" s="35">
        <v>299</v>
      </c>
      <c r="B300" s="97">
        <v>151540</v>
      </c>
      <c r="C300" s="37" t="s">
        <v>2664</v>
      </c>
      <c r="D300" s="22" t="s">
        <v>57</v>
      </c>
      <c r="E300" s="22">
        <v>1</v>
      </c>
      <c r="F300" s="22" t="s">
        <v>2374</v>
      </c>
      <c r="G300" s="18" t="s">
        <v>2410</v>
      </c>
      <c r="H300" s="48"/>
    </row>
    <row r="301" spans="1:8" x14ac:dyDescent="0.25">
      <c r="A301" s="34">
        <v>300</v>
      </c>
      <c r="B301" s="72">
        <v>151550</v>
      </c>
      <c r="C301" s="37" t="s">
        <v>2665</v>
      </c>
      <c r="D301" s="22" t="s">
        <v>750</v>
      </c>
      <c r="E301" s="22">
        <v>1</v>
      </c>
      <c r="F301" s="22" t="s">
        <v>2374</v>
      </c>
      <c r="G301" t="s">
        <v>25</v>
      </c>
    </row>
    <row r="302" spans="1:8" x14ac:dyDescent="0.25">
      <c r="A302" s="35">
        <v>301</v>
      </c>
      <c r="B302" s="73">
        <v>152250</v>
      </c>
      <c r="C302" s="37" t="s">
        <v>2666</v>
      </c>
      <c r="D302" s="22" t="s">
        <v>182</v>
      </c>
      <c r="E302" s="22">
        <v>1</v>
      </c>
      <c r="F302" s="22" t="s">
        <v>2374</v>
      </c>
      <c r="G302" t="s">
        <v>25</v>
      </c>
    </row>
    <row r="303" spans="1:8" x14ac:dyDescent="0.25">
      <c r="A303" s="34">
        <v>302</v>
      </c>
      <c r="B303" s="97">
        <v>151542</v>
      </c>
      <c r="C303" s="37" t="s">
        <v>2667</v>
      </c>
      <c r="D303" s="22" t="s">
        <v>275</v>
      </c>
      <c r="E303" s="22">
        <v>1</v>
      </c>
      <c r="F303" s="22" t="s">
        <v>2374</v>
      </c>
      <c r="G303" t="s">
        <v>2668</v>
      </c>
      <c r="H303" s="48"/>
    </row>
    <row r="304" spans="1:8" x14ac:dyDescent="0.25">
      <c r="A304" s="35">
        <v>303</v>
      </c>
      <c r="B304" s="97">
        <v>151460</v>
      </c>
      <c r="C304" s="37" t="s">
        <v>2669</v>
      </c>
      <c r="D304" s="22" t="s">
        <v>275</v>
      </c>
      <c r="E304" s="22">
        <v>1</v>
      </c>
      <c r="F304" s="22" t="s">
        <v>2374</v>
      </c>
      <c r="G304" t="s">
        <v>2668</v>
      </c>
    </row>
    <row r="305" spans="1:7" x14ac:dyDescent="0.25">
      <c r="A305" s="34">
        <v>304</v>
      </c>
      <c r="B305" s="97">
        <v>151539</v>
      </c>
      <c r="C305" s="37" t="s">
        <v>2670</v>
      </c>
      <c r="D305" s="22" t="s">
        <v>252</v>
      </c>
      <c r="E305" s="22">
        <v>1</v>
      </c>
      <c r="F305" s="22" t="s">
        <v>2374</v>
      </c>
      <c r="G305" t="s">
        <v>2668</v>
      </c>
    </row>
    <row r="306" spans="1:7" x14ac:dyDescent="0.25">
      <c r="A306" s="35">
        <v>305</v>
      </c>
      <c r="B306" s="97">
        <v>151544</v>
      </c>
      <c r="C306" s="37" t="s">
        <v>2671</v>
      </c>
      <c r="D306" s="22" t="s">
        <v>260</v>
      </c>
      <c r="E306" s="22">
        <v>1</v>
      </c>
      <c r="F306" s="22" t="s">
        <v>2374</v>
      </c>
      <c r="G306" t="s">
        <v>2668</v>
      </c>
    </row>
    <row r="307" spans="1:7" x14ac:dyDescent="0.25">
      <c r="A307" s="34">
        <v>306</v>
      </c>
      <c r="B307" s="98">
        <v>152254</v>
      </c>
      <c r="C307" s="37" t="s">
        <v>2672</v>
      </c>
      <c r="D307" s="22" t="s">
        <v>245</v>
      </c>
      <c r="E307" s="22">
        <v>1</v>
      </c>
      <c r="F307" s="22" t="s">
        <v>2374</v>
      </c>
      <c r="G307" t="s">
        <v>2668</v>
      </c>
    </row>
    <row r="308" spans="1:7" x14ac:dyDescent="0.25">
      <c r="A308" s="35">
        <v>307</v>
      </c>
      <c r="B308" s="97">
        <v>151545</v>
      </c>
      <c r="C308" s="37" t="s">
        <v>2254</v>
      </c>
      <c r="D308" s="22" t="s">
        <v>260</v>
      </c>
      <c r="E308" s="22">
        <v>1</v>
      </c>
      <c r="F308" s="22" t="s">
        <v>2374</v>
      </c>
      <c r="G308" t="s">
        <v>2668</v>
      </c>
    </row>
    <row r="309" spans="1:7" x14ac:dyDescent="0.25">
      <c r="A309" s="35">
        <v>308</v>
      </c>
      <c r="B309" s="111">
        <v>152638</v>
      </c>
      <c r="C309" s="37" t="s">
        <v>2344</v>
      </c>
      <c r="D309" s="59" t="s">
        <v>2673</v>
      </c>
      <c r="E309" s="22">
        <v>1</v>
      </c>
      <c r="F309" s="22" t="s">
        <v>2374</v>
      </c>
      <c r="G309" t="s">
        <v>2674</v>
      </c>
    </row>
    <row r="310" spans="1:7" x14ac:dyDescent="0.25">
      <c r="A310" s="35">
        <v>309</v>
      </c>
      <c r="B310" s="81">
        <v>152635</v>
      </c>
      <c r="C310" s="37" t="s">
        <v>2675</v>
      </c>
      <c r="D310" s="59" t="s">
        <v>2673</v>
      </c>
      <c r="E310" s="22">
        <v>1</v>
      </c>
      <c r="F310" s="22" t="s">
        <v>2374</v>
      </c>
      <c r="G310" t="s">
        <v>25</v>
      </c>
    </row>
    <row r="311" spans="1:7" x14ac:dyDescent="0.25">
      <c r="A311" s="35">
        <v>310</v>
      </c>
      <c r="B311" s="10">
        <v>153100</v>
      </c>
      <c r="C311" s="37" t="s">
        <v>2676</v>
      </c>
      <c r="D311" s="60" t="s">
        <v>2677</v>
      </c>
      <c r="E311" s="22">
        <v>1</v>
      </c>
      <c r="F311" s="22" t="s">
        <v>182</v>
      </c>
    </row>
    <row r="312" spans="1:7" x14ac:dyDescent="0.25">
      <c r="A312" s="35">
        <v>311</v>
      </c>
      <c r="B312" s="112">
        <v>153043</v>
      </c>
      <c r="C312" s="37" t="s">
        <v>2678</v>
      </c>
      <c r="D312" s="59" t="s">
        <v>2679</v>
      </c>
      <c r="E312" s="22">
        <v>2</v>
      </c>
      <c r="F312" s="22" t="s">
        <v>2374</v>
      </c>
      <c r="G312" t="s">
        <v>2674</v>
      </c>
    </row>
    <row r="313" spans="1:7" x14ac:dyDescent="0.25">
      <c r="A313" s="35">
        <v>312</v>
      </c>
      <c r="B313" s="112">
        <v>153060</v>
      </c>
      <c r="C313" s="37" t="s">
        <v>2680</v>
      </c>
      <c r="D313" s="59" t="s">
        <v>2673</v>
      </c>
      <c r="E313" s="22">
        <v>1</v>
      </c>
      <c r="F313" s="22" t="s">
        <v>2374</v>
      </c>
      <c r="G313" t="s">
        <v>2674</v>
      </c>
    </row>
    <row r="314" spans="1:7" x14ac:dyDescent="0.25">
      <c r="A314" s="35">
        <v>313</v>
      </c>
      <c r="B314" s="113">
        <v>153099</v>
      </c>
      <c r="C314" s="37" t="s">
        <v>2681</v>
      </c>
      <c r="D314" s="22" t="s">
        <v>275</v>
      </c>
      <c r="E314" s="22">
        <v>1</v>
      </c>
      <c r="F314" s="22" t="s">
        <v>2374</v>
      </c>
      <c r="G314" t="s">
        <v>2674</v>
      </c>
    </row>
    <row r="315" spans="1:7" x14ac:dyDescent="0.25">
      <c r="A315" s="35">
        <v>314</v>
      </c>
      <c r="B315" s="130">
        <v>153462</v>
      </c>
      <c r="C315" s="37" t="s">
        <v>2682</v>
      </c>
      <c r="D315" s="59" t="s">
        <v>1458</v>
      </c>
      <c r="E315" s="22">
        <v>1</v>
      </c>
      <c r="F315" s="22" t="s">
        <v>2374</v>
      </c>
    </row>
    <row r="316" spans="1:7" x14ac:dyDescent="0.25">
      <c r="A316" s="35">
        <v>315</v>
      </c>
      <c r="B316" s="22">
        <v>153465</v>
      </c>
      <c r="C316" s="37" t="s">
        <v>2683</v>
      </c>
      <c r="D316" s="59" t="s">
        <v>1458</v>
      </c>
      <c r="E316" s="22">
        <v>1</v>
      </c>
      <c r="F316" s="22" t="s">
        <v>2374</v>
      </c>
    </row>
    <row r="317" spans="1:7" x14ac:dyDescent="0.25">
      <c r="A317" s="35">
        <v>316</v>
      </c>
      <c r="B317" s="2">
        <v>152838</v>
      </c>
      <c r="C317" s="37" t="s">
        <v>2684</v>
      </c>
      <c r="D317" s="22" t="s">
        <v>1107</v>
      </c>
      <c r="E317" s="22">
        <v>1</v>
      </c>
      <c r="F317" s="22" t="s">
        <v>2374</v>
      </c>
    </row>
    <row r="318" spans="1:7" x14ac:dyDescent="0.25">
      <c r="A318" s="35">
        <v>317</v>
      </c>
      <c r="B318" s="22">
        <v>153320</v>
      </c>
      <c r="C318" s="37" t="s">
        <v>2685</v>
      </c>
      <c r="D318" s="59" t="s">
        <v>2673</v>
      </c>
      <c r="E318" s="22">
        <v>1</v>
      </c>
      <c r="F318" s="22" t="s">
        <v>750</v>
      </c>
    </row>
    <row r="355" spans="2:4" x14ac:dyDescent="0.25">
      <c r="B355" s="340" t="s">
        <v>2299</v>
      </c>
      <c r="C355" s="29" t="s">
        <v>2300</v>
      </c>
      <c r="D355" s="339" t="s">
        <v>577</v>
      </c>
    </row>
  </sheetData>
  <autoFilter ref="A1:H318" xr:uid="{00000000-0009-0000-0000-000008000000}"/>
  <conditionalFormatting sqref="B1 B314 B316 B318:B354 B356:B1048576">
    <cfRule type="duplicateValues" dxfId="226" priority="130"/>
  </conditionalFormatting>
  <conditionalFormatting sqref="B2:B309">
    <cfRule type="duplicateValues" dxfId="225" priority="125"/>
    <cfRule type="duplicateValues" dxfId="224" priority="127"/>
    <cfRule type="duplicateValues" dxfId="223" priority="128"/>
  </conditionalFormatting>
  <conditionalFormatting sqref="B310">
    <cfRule type="duplicateValues" dxfId="222" priority="114"/>
    <cfRule type="duplicateValues" dxfId="221" priority="115"/>
    <cfRule type="duplicateValues" dxfId="220" priority="116"/>
  </conditionalFormatting>
  <conditionalFormatting sqref="B311">
    <cfRule type="expression" dxfId="219" priority="97">
      <formula>$B311="CAMBIO NUESTRO"</formula>
    </cfRule>
    <cfRule type="expression" dxfId="218" priority="98">
      <formula>$B311="OTROS CAMBIO"</formula>
    </cfRule>
    <cfRule type="expression" dxfId="217" priority="99">
      <formula>$B311="PENDIENTE"</formula>
    </cfRule>
    <cfRule type="expression" dxfId="216" priority="100">
      <formula>$B311="CONTINUA"</formula>
    </cfRule>
  </conditionalFormatting>
  <conditionalFormatting sqref="B311:B312">
    <cfRule type="duplicateValues" dxfId="215" priority="94"/>
    <cfRule type="expression" dxfId="214" priority="95">
      <formula>$B311="PENDIENTE DEFINIR"</formula>
    </cfRule>
    <cfRule type="expression" dxfId="213" priority="96">
      <formula>$B311="NO CONTINUA"</formula>
    </cfRule>
    <cfRule type="duplicateValues" dxfId="212" priority="101"/>
  </conditionalFormatting>
  <conditionalFormatting sqref="B312:B313">
    <cfRule type="expression" dxfId="211" priority="85">
      <formula>$B312="CAMBIO NUESTRO"</formula>
    </cfRule>
    <cfRule type="expression" dxfId="210" priority="86">
      <formula>$B312="OTROS CAMBIO"</formula>
    </cfRule>
    <cfRule type="expression" dxfId="209" priority="87">
      <formula>$B312="PENDIENTE"</formula>
    </cfRule>
    <cfRule type="expression" dxfId="208" priority="88">
      <formula>$B312="CONTINUA"</formula>
    </cfRule>
  </conditionalFormatting>
  <conditionalFormatting sqref="B313">
    <cfRule type="duplicateValues" dxfId="207" priority="82"/>
    <cfRule type="expression" dxfId="206" priority="83">
      <formula>$B313="PENDIENTE DEFINIR"</formula>
    </cfRule>
    <cfRule type="expression" dxfId="205" priority="84">
      <formula>$B313="NO CONTINUA"</formula>
    </cfRule>
    <cfRule type="duplicateValues" dxfId="204" priority="89"/>
  </conditionalFormatting>
  <conditionalFormatting sqref="B314 B316 B318:B354 B356:B1048576">
    <cfRule type="duplicateValues" dxfId="203" priority="132"/>
    <cfRule type="duplicateValues" dxfId="202" priority="133"/>
  </conditionalFormatting>
  <conditionalFormatting sqref="B317">
    <cfRule type="duplicateValues" dxfId="201" priority="42"/>
    <cfRule type="expression" dxfId="200" priority="43">
      <formula>$B317="PENDIENTE DEFINIR"</formula>
    </cfRule>
    <cfRule type="expression" dxfId="199" priority="44">
      <formula>$B317="NO CONTINUA"</formula>
    </cfRule>
    <cfRule type="expression" dxfId="198" priority="45">
      <formula>$B317="CAMBIO NUESTRO"</formula>
    </cfRule>
    <cfRule type="expression" dxfId="197" priority="46">
      <formula>$B317="OTROS CAMBIO"</formula>
    </cfRule>
    <cfRule type="expression" dxfId="196" priority="47">
      <formula>$B317="PENDIENTE"</formula>
    </cfRule>
    <cfRule type="expression" dxfId="195" priority="48">
      <formula>$B317="CONTINUA"</formula>
    </cfRule>
    <cfRule type="duplicateValues" dxfId="194" priority="49"/>
  </conditionalFormatting>
  <conditionalFormatting sqref="B355">
    <cfRule type="duplicateValues" dxfId="188" priority="7"/>
  </conditionalFormatting>
  <conditionalFormatting sqref="C2:C318">
    <cfRule type="duplicateValues" dxfId="186" priority="23987"/>
  </conditionalFormatting>
  <conditionalFormatting sqref="D309:D313">
    <cfRule type="expression" dxfId="185" priority="70">
      <formula>$B309="PENDIENTE DEFINIR"</formula>
    </cfRule>
    <cfRule type="expression" dxfId="184" priority="71">
      <formula>$B309="NO CONTINUA"</formula>
    </cfRule>
    <cfRule type="expression" dxfId="183" priority="72">
      <formula>$B309="CAMBIO NUESTRO"</formula>
    </cfRule>
    <cfRule type="expression" dxfId="182" priority="73">
      <formula>$B309="OTROS CAMBIO"</formula>
    </cfRule>
    <cfRule type="expression" dxfId="181" priority="74">
      <formula>$B309="PENDIENTE"</formula>
    </cfRule>
    <cfRule type="expression" dxfId="180" priority="75">
      <formula>$B309="CONTINUA"</formula>
    </cfRule>
  </conditionalFormatting>
  <conditionalFormatting sqref="D315:D316">
    <cfRule type="expression" dxfId="179" priority="58">
      <formula>$B315="PENDIENTE DEFINIR"</formula>
    </cfRule>
    <cfRule type="expression" dxfId="178" priority="65">
      <formula>$B315="NO CONTINUA"</formula>
    </cfRule>
    <cfRule type="expression" dxfId="177" priority="66">
      <formula>$B315="CAMBIO NUESTRO"</formula>
    </cfRule>
    <cfRule type="expression" dxfId="176" priority="67">
      <formula>$B315="OTROS CAMBIO"</formula>
    </cfRule>
    <cfRule type="expression" dxfId="175" priority="68">
      <formula>$B315="PENDIENTE"</formula>
    </cfRule>
    <cfRule type="expression" dxfId="174" priority="69">
      <formula>$B315="CONTINUA"</formula>
    </cfRule>
  </conditionalFormatting>
  <conditionalFormatting sqref="D318">
    <cfRule type="expression" dxfId="173" priority="36">
      <formula>$B318="PENDIENTE DEFINIR"</formula>
    </cfRule>
    <cfRule type="expression" dxfId="172" priority="37">
      <formula>$B318="NO CONTINUA"</formula>
    </cfRule>
    <cfRule type="expression" dxfId="171" priority="38">
      <formula>$B318="CAMBIO NUESTRO"</formula>
    </cfRule>
    <cfRule type="expression" dxfId="170" priority="39">
      <formula>$B318="OTROS CAMBIO"</formula>
    </cfRule>
    <cfRule type="expression" dxfId="169" priority="40">
      <formula>$B318="PENDIENTE"</formula>
    </cfRule>
    <cfRule type="expression" dxfId="168" priority="41">
      <formula>$B318="CONTINUA"</formula>
    </cfRule>
  </conditionalFormatting>
  <dataValidations count="1">
    <dataValidation allowBlank="1" showInputMessage="1" showErrorMessage="1" sqref="B317 C355" xr:uid="{00000000-0002-0000-0800-000000000000}"/>
  </dataValidations>
  <pageMargins left="0.7" right="0.7" top="0.75" bottom="0.75" header="0.3" footer="0.3"/>
  <legacyDrawing r:id="rId2"/>
  <extLst>
    <ext xmlns:x14="http://schemas.microsoft.com/office/spreadsheetml/2009/9/main" uri="{78C0D931-6437-407d-A8EE-F0AAD7539E65}">
      <x14:conditionalFormattings>
        <x14:conditionalFormatting xmlns:xm="http://schemas.microsoft.com/office/excel/2006/main">
          <x14:cfRule type="expression" priority="2" id="{A2325C58-10FB-48CF-B794-D4AFA3BBC5F2}">
            <xm:f>'2026'!#REF!="NO CONTINUA"</xm:f>
            <x14:dxf>
              <font>
                <color theme="1"/>
              </font>
              <fill>
                <patternFill patternType="solid">
                  <bgColor rgb="FFE05555"/>
                </patternFill>
              </fill>
            </x14:dxf>
          </x14:cfRule>
          <x14:cfRule type="expression" priority="3" id="{D4B650E9-1F43-4B42-B698-FCE430560C40}">
            <xm:f>'2026'!#REF!="CAMBIO NUESTRO"</xm:f>
            <x14:dxf>
              <font>
                <color theme="1"/>
              </font>
              <fill>
                <patternFill patternType="solid">
                  <bgColor rgb="FFCE84E8"/>
                </patternFill>
              </fill>
            </x14:dxf>
          </x14:cfRule>
          <x14:cfRule type="expression" priority="4" id="{B1291585-BE4F-4312-96DF-C3D485124A47}">
            <xm:f>'2026'!#REF!="OTROS CAMBIO"</xm:f>
            <x14:dxf>
              <font>
                <color theme="1"/>
              </font>
              <fill>
                <patternFill patternType="solid">
                  <bgColor rgb="FF00B0F0"/>
                </patternFill>
              </fill>
            </x14:dxf>
          </x14:cfRule>
          <x14:cfRule type="expression" priority="5" id="{5C1E5243-209C-4821-AE27-7A0D917FC0A9}">
            <xm:f>'2026'!#REF!="PENDIENTE"</xm:f>
            <x14:dxf>
              <font>
                <color theme="1"/>
              </font>
              <fill>
                <patternFill patternType="solid">
                  <bgColor rgb="FFFFFF00"/>
                </patternFill>
              </fill>
            </x14:dxf>
          </x14:cfRule>
          <x14:cfRule type="expression" priority="6" id="{B95C2991-B74C-44A4-8763-FD7AE42B003B}">
            <xm:f>'2026'!#REF!="CONTINUA"</xm:f>
            <x14:dxf>
              <font>
                <color theme="1"/>
              </font>
              <fill>
                <patternFill patternType="solid">
                  <bgColor rgb="FF00B050"/>
                </patternFill>
              </fill>
            </x14:dxf>
          </x14:cfRule>
          <xm:sqref>B355 D355</xm:sqref>
        </x14:conditionalFormatting>
        <x14:conditionalFormatting xmlns:xm="http://schemas.microsoft.com/office/excel/2006/main">
          <x14:cfRule type="expression" priority="1" id="{D9EAEC3D-5FC3-4D7E-A6D2-A4971B5FAF80}">
            <xm:f>'2026'!#REF!="PENDIENTE DEFINIR"</xm:f>
            <x14:dxf>
              <font>
                <color theme="1"/>
              </font>
              <fill>
                <patternFill patternType="solid">
                  <bgColor theme="5"/>
                </patternFill>
              </fill>
            </x14:dxf>
          </x14:cfRule>
          <xm:sqref>B355:D355</xm:sqref>
        </x14:conditionalFormatting>
      </x14:conditionalFormatting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24"/>
  <sheetViews>
    <sheetView topLeftCell="A7" workbookViewId="0">
      <selection activeCell="E19" sqref="E19:E20"/>
    </sheetView>
  </sheetViews>
  <sheetFormatPr baseColWidth="10" defaultColWidth="9.140625" defaultRowHeight="15" x14ac:dyDescent="0.25"/>
  <cols>
    <col min="1" max="1" width="40.7109375" customWidth="1"/>
    <col min="2" max="2" width="17.85546875" customWidth="1"/>
    <col min="3" max="3" width="23.5703125" customWidth="1"/>
    <col min="4" max="4" width="21.7109375" customWidth="1"/>
    <col min="5" max="5" width="22.7109375" customWidth="1"/>
  </cols>
  <sheetData>
    <row r="1" spans="1:6" x14ac:dyDescent="0.25">
      <c r="A1" s="12" t="s">
        <v>50</v>
      </c>
      <c r="B1" s="12" t="s">
        <v>2686</v>
      </c>
    </row>
    <row r="2" spans="1:6" ht="30.75" customHeight="1" x14ac:dyDescent="0.25">
      <c r="A2" s="63" t="s">
        <v>2687</v>
      </c>
      <c r="B2" s="363" t="s">
        <v>2688</v>
      </c>
    </row>
    <row r="3" spans="1:6" x14ac:dyDescent="0.25">
      <c r="A3" s="7" t="s">
        <v>1140</v>
      </c>
      <c r="B3" s="363"/>
    </row>
    <row r="4" spans="1:6" x14ac:dyDescent="0.25">
      <c r="A4" s="7" t="s">
        <v>2689</v>
      </c>
      <c r="B4" s="364" t="s">
        <v>2690</v>
      </c>
    </row>
    <row r="5" spans="1:6" x14ac:dyDescent="0.25">
      <c r="A5" s="7" t="s">
        <v>1215</v>
      </c>
      <c r="B5" s="365"/>
    </row>
    <row r="6" spans="1:6" x14ac:dyDescent="0.25">
      <c r="A6" s="7" t="s">
        <v>1046</v>
      </c>
      <c r="B6" s="364" t="s">
        <v>2290</v>
      </c>
    </row>
    <row r="7" spans="1:6" x14ac:dyDescent="0.25">
      <c r="A7" s="7" t="s">
        <v>1205</v>
      </c>
      <c r="B7" s="365"/>
    </row>
    <row r="8" spans="1:6" x14ac:dyDescent="0.25">
      <c r="A8" s="7" t="s">
        <v>1193</v>
      </c>
      <c r="B8" s="363" t="s">
        <v>2400</v>
      </c>
    </row>
    <row r="9" spans="1:6" x14ac:dyDescent="0.25">
      <c r="A9" s="7" t="s">
        <v>1420</v>
      </c>
      <c r="B9" s="363"/>
    </row>
    <row r="10" spans="1:6" x14ac:dyDescent="0.25">
      <c r="A10" s="7" t="s">
        <v>1458</v>
      </c>
      <c r="B10" s="363"/>
    </row>
    <row r="11" spans="1:6" x14ac:dyDescent="0.25">
      <c r="A11" s="7" t="s">
        <v>2691</v>
      </c>
      <c r="B11" s="363"/>
    </row>
    <row r="12" spans="1:6" x14ac:dyDescent="0.25">
      <c r="B12" s="5"/>
    </row>
    <row r="13" spans="1:6" ht="15" customHeight="1" x14ac:dyDescent="0.25">
      <c r="A13" s="359" t="s">
        <v>2692</v>
      </c>
      <c r="B13" s="360"/>
      <c r="C13" s="28"/>
      <c r="D13" s="359" t="s">
        <v>2693</v>
      </c>
      <c r="E13" s="360"/>
      <c r="F13" s="28"/>
    </row>
    <row r="14" spans="1:6" x14ac:dyDescent="0.25">
      <c r="A14" s="218" t="s">
        <v>50</v>
      </c>
      <c r="B14" s="219" t="s">
        <v>2686</v>
      </c>
      <c r="C14" s="28"/>
      <c r="D14" s="218" t="s">
        <v>50</v>
      </c>
      <c r="E14" s="219" t="s">
        <v>2686</v>
      </c>
      <c r="F14" s="28"/>
    </row>
    <row r="15" spans="1:6" x14ac:dyDescent="0.25">
      <c r="A15" s="218" t="s">
        <v>2687</v>
      </c>
      <c r="B15" s="351" t="s">
        <v>2688</v>
      </c>
      <c r="C15" s="28"/>
      <c r="D15" s="218" t="s">
        <v>2687</v>
      </c>
      <c r="E15" s="361" t="s">
        <v>2688</v>
      </c>
      <c r="F15" s="28"/>
    </row>
    <row r="16" spans="1:6" x14ac:dyDescent="0.25">
      <c r="A16" s="218" t="s">
        <v>1140</v>
      </c>
      <c r="B16" s="352"/>
      <c r="C16" s="28"/>
      <c r="D16" s="218" t="s">
        <v>1140</v>
      </c>
      <c r="E16" s="362"/>
      <c r="F16" s="28"/>
    </row>
    <row r="17" spans="1:6" x14ac:dyDescent="0.25">
      <c r="A17" s="218" t="s">
        <v>2689</v>
      </c>
      <c r="B17" s="351" t="s">
        <v>2690</v>
      </c>
      <c r="C17" s="28"/>
      <c r="D17" s="218" t="s">
        <v>2689</v>
      </c>
      <c r="E17" s="353" t="s">
        <v>2690</v>
      </c>
      <c r="F17" s="28"/>
    </row>
    <row r="18" spans="1:6" x14ac:dyDescent="0.25">
      <c r="A18" s="218" t="s">
        <v>1215</v>
      </c>
      <c r="B18" s="352"/>
      <c r="C18" s="28"/>
      <c r="D18" s="218" t="s">
        <v>1215</v>
      </c>
      <c r="E18" s="358"/>
      <c r="F18" s="28"/>
    </row>
    <row r="19" spans="1:6" x14ac:dyDescent="0.25">
      <c r="A19" s="218" t="s">
        <v>1046</v>
      </c>
      <c r="B19" s="351" t="s">
        <v>2290</v>
      </c>
      <c r="C19" s="28"/>
      <c r="D19" s="218" t="s">
        <v>1046</v>
      </c>
      <c r="E19" s="353" t="s">
        <v>2290</v>
      </c>
      <c r="F19" s="28"/>
    </row>
    <row r="20" spans="1:6" x14ac:dyDescent="0.25">
      <c r="A20" s="218" t="s">
        <v>1205</v>
      </c>
      <c r="B20" s="352"/>
      <c r="C20" s="28"/>
      <c r="D20" s="218" t="s">
        <v>1205</v>
      </c>
      <c r="E20" s="353"/>
      <c r="F20" s="28"/>
    </row>
    <row r="21" spans="1:6" x14ac:dyDescent="0.25">
      <c r="A21" s="218" t="s">
        <v>1193</v>
      </c>
      <c r="B21" s="354" t="s">
        <v>2400</v>
      </c>
      <c r="C21" s="28"/>
      <c r="D21" s="220" t="s">
        <v>1193</v>
      </c>
      <c r="E21" s="356" t="s">
        <v>2400</v>
      </c>
      <c r="F21" s="28"/>
    </row>
    <row r="22" spans="1:6" x14ac:dyDescent="0.25">
      <c r="A22" s="218" t="s">
        <v>1420</v>
      </c>
      <c r="B22" s="354"/>
      <c r="C22" s="28"/>
      <c r="D22" s="220" t="s">
        <v>1420</v>
      </c>
      <c r="E22" s="357"/>
      <c r="F22" s="28"/>
    </row>
    <row r="23" spans="1:6" x14ac:dyDescent="0.25">
      <c r="A23" s="218" t="s">
        <v>1458</v>
      </c>
      <c r="B23" s="354"/>
      <c r="C23" s="28"/>
      <c r="D23" s="218" t="s">
        <v>1458</v>
      </c>
      <c r="E23" s="353" t="s">
        <v>2694</v>
      </c>
      <c r="F23" s="28"/>
    </row>
    <row r="24" spans="1:6" x14ac:dyDescent="0.25">
      <c r="A24" s="218" t="s">
        <v>2691</v>
      </c>
      <c r="B24" s="355"/>
      <c r="C24" s="28"/>
      <c r="D24" s="218" t="s">
        <v>2691</v>
      </c>
      <c r="E24" s="358"/>
      <c r="F24" s="28"/>
    </row>
  </sheetData>
  <mergeCells count="15">
    <mergeCell ref="B2:B3"/>
    <mergeCell ref="B4:B5"/>
    <mergeCell ref="B6:B7"/>
    <mergeCell ref="B8:B11"/>
    <mergeCell ref="A13:B13"/>
    <mergeCell ref="D13:E13"/>
    <mergeCell ref="B15:B16"/>
    <mergeCell ref="E15:E16"/>
    <mergeCell ref="B17:B18"/>
    <mergeCell ref="E17:E18"/>
    <mergeCell ref="B19:B20"/>
    <mergeCell ref="E19:E20"/>
    <mergeCell ref="B21:B24"/>
    <mergeCell ref="E21:E22"/>
    <mergeCell ref="E23:E24"/>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P897"/>
  <sheetViews>
    <sheetView workbookViewId="0">
      <pane ySplit="1" topLeftCell="A789" activePane="bottomLeft" state="frozen"/>
      <selection pane="bottomLeft" activeCell="K808" sqref="K808"/>
    </sheetView>
  </sheetViews>
  <sheetFormatPr baseColWidth="10" defaultColWidth="9.140625" defaultRowHeight="15" x14ac:dyDescent="0.25"/>
  <cols>
    <col min="2" max="2" width="21.42578125" style="67" hidden="1" customWidth="1"/>
    <col min="3" max="3" width="13.140625" customWidth="1"/>
    <col min="4" max="4" width="21.42578125" customWidth="1"/>
    <col min="5" max="5" width="14.85546875" customWidth="1"/>
    <col min="6" max="6" width="21.42578125" style="11" customWidth="1"/>
    <col min="7" max="7" width="42.42578125" customWidth="1"/>
    <col min="8" max="8" width="9.140625" customWidth="1"/>
    <col min="9" max="9" width="21.42578125" style="67" hidden="1" customWidth="1"/>
    <col min="10" max="10" width="9.140625" customWidth="1"/>
    <col min="11" max="11" width="27.85546875" customWidth="1"/>
    <col min="12" max="12" width="16.140625" customWidth="1"/>
  </cols>
  <sheetData>
    <row r="1" spans="1:16" ht="43.5" customHeight="1" x14ac:dyDescent="0.25">
      <c r="A1" s="82" t="s">
        <v>2695</v>
      </c>
      <c r="B1" s="83" t="s">
        <v>2696</v>
      </c>
      <c r="C1" s="82" t="s">
        <v>2697</v>
      </c>
      <c r="D1" s="82" t="s">
        <v>1158</v>
      </c>
      <c r="E1" s="82" t="s">
        <v>2698</v>
      </c>
      <c r="F1" s="187" t="s">
        <v>2699</v>
      </c>
      <c r="G1" s="82" t="s">
        <v>2700</v>
      </c>
      <c r="H1" s="84" t="s">
        <v>2701</v>
      </c>
      <c r="I1" s="82" t="s">
        <v>2702</v>
      </c>
      <c r="J1" s="12" t="s">
        <v>2703</v>
      </c>
      <c r="K1" s="85" t="s">
        <v>1013</v>
      </c>
      <c r="L1" s="82" t="s">
        <v>2289</v>
      </c>
      <c r="O1" s="28" t="s">
        <v>1013</v>
      </c>
      <c r="P1" s="28" t="s">
        <v>2347</v>
      </c>
    </row>
    <row r="2" spans="1:16" x14ac:dyDescent="0.25">
      <c r="A2" s="86">
        <v>1</v>
      </c>
      <c r="B2" s="86">
        <v>-2026</v>
      </c>
      <c r="C2" s="87">
        <v>46036</v>
      </c>
      <c r="D2" s="88" t="s">
        <v>750</v>
      </c>
      <c r="E2" s="88" t="s">
        <v>2486</v>
      </c>
      <c r="F2" s="188">
        <v>145661</v>
      </c>
      <c r="G2" s="189" t="s">
        <v>856</v>
      </c>
      <c r="H2" s="88" t="s">
        <v>1089</v>
      </c>
      <c r="I2" s="89" t="s">
        <v>2704</v>
      </c>
      <c r="J2" s="185" t="str">
        <f t="shared" ref="J2:J65" si="0">IF(H2="PROFESIONAL","P",IF(H2="APOYO A LA GESTION","AG",""))</f>
        <v>P</v>
      </c>
      <c r="K2" s="90" t="str">
        <f t="shared" ref="K2:K65" si="1">TEXT(A2,"000")&amp;B2&amp;I2&amp;J2&amp;"("&amp;F2&amp;")"</f>
        <v>001-2026 CPS-P(145661)</v>
      </c>
      <c r="L2" s="91">
        <v>45671</v>
      </c>
      <c r="O2" s="28" t="s">
        <v>2276</v>
      </c>
      <c r="P2" s="342">
        <v>1</v>
      </c>
    </row>
    <row r="3" spans="1:16" x14ac:dyDescent="0.25">
      <c r="A3" s="86">
        <v>2</v>
      </c>
      <c r="B3" s="86">
        <v>-2026</v>
      </c>
      <c r="C3" s="87">
        <v>46036</v>
      </c>
      <c r="D3" s="88" t="s">
        <v>750</v>
      </c>
      <c r="E3" s="88" t="s">
        <v>2486</v>
      </c>
      <c r="F3" s="188">
        <v>145661</v>
      </c>
      <c r="G3" s="189" t="s">
        <v>915</v>
      </c>
      <c r="H3" s="88" t="s">
        <v>1089</v>
      </c>
      <c r="I3" s="89" t="s">
        <v>2704</v>
      </c>
      <c r="J3" s="185" t="str">
        <f t="shared" si="0"/>
        <v>P</v>
      </c>
      <c r="K3" s="90" t="str">
        <f t="shared" si="1"/>
        <v>002-2026 CPS-P(145661)</v>
      </c>
      <c r="L3" s="91">
        <v>45671</v>
      </c>
      <c r="O3" s="28" t="s">
        <v>2705</v>
      </c>
      <c r="P3" s="218">
        <v>2</v>
      </c>
    </row>
    <row r="4" spans="1:16" x14ac:dyDescent="0.25">
      <c r="A4" s="86">
        <v>3</v>
      </c>
      <c r="B4" s="86">
        <v>-2026</v>
      </c>
      <c r="C4" s="87">
        <v>46036</v>
      </c>
      <c r="D4" s="88" t="s">
        <v>750</v>
      </c>
      <c r="E4" s="88" t="s">
        <v>2502</v>
      </c>
      <c r="F4" s="188">
        <v>145166</v>
      </c>
      <c r="G4" s="189" t="s">
        <v>836</v>
      </c>
      <c r="H4" s="88" t="s">
        <v>1089</v>
      </c>
      <c r="I4" s="89" t="s">
        <v>2704</v>
      </c>
      <c r="J4" s="185" t="str">
        <f t="shared" si="0"/>
        <v>P</v>
      </c>
      <c r="K4" s="90" t="str">
        <f t="shared" si="1"/>
        <v>003-2026 CPS-P(145166)</v>
      </c>
      <c r="L4" s="91">
        <v>45671</v>
      </c>
      <c r="O4" s="28" t="s">
        <v>2706</v>
      </c>
      <c r="P4" s="218">
        <v>3</v>
      </c>
    </row>
    <row r="5" spans="1:16" x14ac:dyDescent="0.25">
      <c r="A5" s="86">
        <v>4</v>
      </c>
      <c r="B5" s="86">
        <v>-2026</v>
      </c>
      <c r="C5" s="87">
        <v>46036</v>
      </c>
      <c r="D5" s="88" t="s">
        <v>750</v>
      </c>
      <c r="E5" s="88" t="s">
        <v>2401</v>
      </c>
      <c r="F5" s="188">
        <v>145167</v>
      </c>
      <c r="G5" s="189" t="s">
        <v>839</v>
      </c>
      <c r="H5" s="88" t="s">
        <v>1089</v>
      </c>
      <c r="I5" s="89" t="s">
        <v>2704</v>
      </c>
      <c r="J5" s="185" t="str">
        <f t="shared" si="0"/>
        <v>P</v>
      </c>
      <c r="K5" s="90" t="str">
        <f t="shared" si="1"/>
        <v>004-2026 CPS-P(145167)</v>
      </c>
      <c r="L5" s="91">
        <v>45671</v>
      </c>
      <c r="O5" s="28" t="s">
        <v>2707</v>
      </c>
      <c r="P5" s="218">
        <v>4</v>
      </c>
    </row>
    <row r="6" spans="1:16" x14ac:dyDescent="0.25">
      <c r="A6" s="86">
        <v>5</v>
      </c>
      <c r="B6" s="86">
        <v>-2026</v>
      </c>
      <c r="C6" s="87">
        <v>46036</v>
      </c>
      <c r="D6" s="88" t="s">
        <v>750</v>
      </c>
      <c r="E6" s="88" t="s">
        <v>2401</v>
      </c>
      <c r="F6" s="188">
        <v>145167</v>
      </c>
      <c r="G6" s="189" t="s">
        <v>840</v>
      </c>
      <c r="H6" s="88" t="s">
        <v>1089</v>
      </c>
      <c r="I6" s="89" t="s">
        <v>2704</v>
      </c>
      <c r="J6" s="185" t="str">
        <f t="shared" si="0"/>
        <v>P</v>
      </c>
      <c r="K6" s="90" t="str">
        <f t="shared" si="1"/>
        <v>005-2026 CPS-P(145167)</v>
      </c>
      <c r="L6" s="91">
        <v>45671</v>
      </c>
      <c r="O6" s="28" t="s">
        <v>2708</v>
      </c>
      <c r="P6" s="218">
        <v>5</v>
      </c>
    </row>
    <row r="7" spans="1:16" x14ac:dyDescent="0.25">
      <c r="A7" s="86">
        <v>6</v>
      </c>
      <c r="B7" s="86">
        <v>-2026</v>
      </c>
      <c r="C7" s="87">
        <v>46036</v>
      </c>
      <c r="D7" s="88" t="s">
        <v>750</v>
      </c>
      <c r="E7" s="88" t="s">
        <v>2401</v>
      </c>
      <c r="F7" s="188">
        <v>145167</v>
      </c>
      <c r="G7" s="189" t="s">
        <v>842</v>
      </c>
      <c r="H7" s="88" t="s">
        <v>1089</v>
      </c>
      <c r="I7" s="89" t="s">
        <v>2704</v>
      </c>
      <c r="J7" s="185" t="str">
        <f t="shared" si="0"/>
        <v>P</v>
      </c>
      <c r="K7" s="90" t="str">
        <f t="shared" si="1"/>
        <v>006-2026 CPS-P(145167)</v>
      </c>
      <c r="L7" s="91">
        <v>45671</v>
      </c>
      <c r="O7" s="28" t="s">
        <v>2709</v>
      </c>
      <c r="P7" s="218">
        <v>6</v>
      </c>
    </row>
    <row r="8" spans="1:16" x14ac:dyDescent="0.25">
      <c r="A8" s="86">
        <v>7</v>
      </c>
      <c r="B8" s="86">
        <v>-2026</v>
      </c>
      <c r="C8" s="87">
        <v>46036</v>
      </c>
      <c r="D8" s="88" t="s">
        <v>750</v>
      </c>
      <c r="E8" s="88" t="s">
        <v>2401</v>
      </c>
      <c r="F8" s="188">
        <v>145167</v>
      </c>
      <c r="G8" s="189" t="s">
        <v>1085</v>
      </c>
      <c r="H8" s="88" t="s">
        <v>1089</v>
      </c>
      <c r="I8" s="89" t="s">
        <v>2704</v>
      </c>
      <c r="J8" s="185" t="str">
        <f t="shared" si="0"/>
        <v>P</v>
      </c>
      <c r="K8" s="90" t="str">
        <f t="shared" si="1"/>
        <v>007-2026 CPS-P(145167)</v>
      </c>
      <c r="L8" s="91">
        <v>45671</v>
      </c>
      <c r="O8" s="28" t="s">
        <v>2710</v>
      </c>
      <c r="P8" s="218">
        <v>7</v>
      </c>
    </row>
    <row r="9" spans="1:16" x14ac:dyDescent="0.25">
      <c r="A9" s="86">
        <v>8</v>
      </c>
      <c r="B9" s="86">
        <v>-2026</v>
      </c>
      <c r="C9" s="87">
        <v>46036</v>
      </c>
      <c r="D9" s="88" t="s">
        <v>750</v>
      </c>
      <c r="E9" s="88" t="s">
        <v>2401</v>
      </c>
      <c r="F9" s="188">
        <v>145167</v>
      </c>
      <c r="G9" s="189" t="s">
        <v>846</v>
      </c>
      <c r="H9" s="88" t="s">
        <v>1089</v>
      </c>
      <c r="I9" s="89" t="s">
        <v>2704</v>
      </c>
      <c r="J9" s="185" t="str">
        <f t="shared" si="0"/>
        <v>P</v>
      </c>
      <c r="K9" s="90" t="str">
        <f t="shared" si="1"/>
        <v>008-2026 CPS-P(145167)</v>
      </c>
      <c r="L9" s="91">
        <v>45671</v>
      </c>
      <c r="O9" s="28" t="s">
        <v>2711</v>
      </c>
      <c r="P9" s="218">
        <v>8</v>
      </c>
    </row>
    <row r="10" spans="1:16" x14ac:dyDescent="0.25">
      <c r="A10" s="86">
        <v>9</v>
      </c>
      <c r="B10" s="86">
        <v>-2026</v>
      </c>
      <c r="C10" s="87">
        <v>46036</v>
      </c>
      <c r="D10" s="88" t="s">
        <v>750</v>
      </c>
      <c r="E10" s="88" t="s">
        <v>2623</v>
      </c>
      <c r="F10" s="188">
        <v>145445</v>
      </c>
      <c r="G10" s="189" t="s">
        <v>542</v>
      </c>
      <c r="H10" s="88" t="s">
        <v>2712</v>
      </c>
      <c r="I10" s="89" t="s">
        <v>2704</v>
      </c>
      <c r="J10" s="185" t="str">
        <f t="shared" si="0"/>
        <v>AG</v>
      </c>
      <c r="K10" s="90" t="str">
        <f t="shared" si="1"/>
        <v>009-2026 CPS-AG(145445)</v>
      </c>
      <c r="L10" s="91">
        <v>45671</v>
      </c>
      <c r="O10" s="28" t="s">
        <v>2713</v>
      </c>
      <c r="P10" s="218">
        <v>9</v>
      </c>
    </row>
    <row r="11" spans="1:16" x14ac:dyDescent="0.25">
      <c r="A11" s="86">
        <v>10</v>
      </c>
      <c r="B11" s="86">
        <v>-2026</v>
      </c>
      <c r="C11" s="87">
        <v>46036</v>
      </c>
      <c r="D11" s="88" t="s">
        <v>750</v>
      </c>
      <c r="E11" s="88" t="s">
        <v>2617</v>
      </c>
      <c r="F11" s="188">
        <v>145437</v>
      </c>
      <c r="G11" s="189" t="s">
        <v>848</v>
      </c>
      <c r="H11" s="88" t="s">
        <v>1089</v>
      </c>
      <c r="I11" s="89" t="s">
        <v>2704</v>
      </c>
      <c r="J11" s="185" t="str">
        <f t="shared" si="0"/>
        <v>P</v>
      </c>
      <c r="K11" s="90" t="str">
        <f t="shared" si="1"/>
        <v>010-2026 CPS-P(145437)</v>
      </c>
      <c r="L11" s="91">
        <v>45671</v>
      </c>
      <c r="O11" s="28" t="s">
        <v>2714</v>
      </c>
      <c r="P11" s="218">
        <v>10</v>
      </c>
    </row>
    <row r="12" spans="1:16" x14ac:dyDescent="0.25">
      <c r="A12" s="86">
        <v>11</v>
      </c>
      <c r="B12" s="86">
        <v>-2026</v>
      </c>
      <c r="C12" s="87">
        <v>46036</v>
      </c>
      <c r="D12" s="88" t="s">
        <v>245</v>
      </c>
      <c r="E12" s="88" t="s">
        <v>2437</v>
      </c>
      <c r="F12" s="188">
        <v>147689</v>
      </c>
      <c r="G12" s="189" t="s">
        <v>754</v>
      </c>
      <c r="H12" s="88" t="s">
        <v>2712</v>
      </c>
      <c r="I12" s="89" t="s">
        <v>2704</v>
      </c>
      <c r="J12" s="185" t="str">
        <f t="shared" si="0"/>
        <v>AG</v>
      </c>
      <c r="K12" s="90" t="str">
        <f t="shared" si="1"/>
        <v>011-2026 CPS-AG(147689)</v>
      </c>
      <c r="L12" s="91">
        <v>45671</v>
      </c>
      <c r="O12" s="28" t="s">
        <v>2715</v>
      </c>
      <c r="P12" s="218">
        <v>11</v>
      </c>
    </row>
    <row r="13" spans="1:16" x14ac:dyDescent="0.25">
      <c r="A13" s="86">
        <v>12</v>
      </c>
      <c r="B13" s="86">
        <v>-2026</v>
      </c>
      <c r="C13" s="87">
        <v>46036</v>
      </c>
      <c r="D13" s="88" t="s">
        <v>245</v>
      </c>
      <c r="E13" s="88" t="s">
        <v>2369</v>
      </c>
      <c r="F13" s="188">
        <v>147887</v>
      </c>
      <c r="G13" s="189" t="s">
        <v>693</v>
      </c>
      <c r="H13" s="88" t="s">
        <v>1089</v>
      </c>
      <c r="I13" s="89" t="s">
        <v>2704</v>
      </c>
      <c r="J13" s="185" t="str">
        <f t="shared" si="0"/>
        <v>P</v>
      </c>
      <c r="K13" s="90" t="str">
        <f t="shared" si="1"/>
        <v>012-2026 CPS-P(147887)</v>
      </c>
      <c r="L13" s="91">
        <v>45671</v>
      </c>
      <c r="O13" s="28" t="s">
        <v>2716</v>
      </c>
      <c r="P13" s="218">
        <v>12</v>
      </c>
    </row>
    <row r="14" spans="1:16" x14ac:dyDescent="0.25">
      <c r="A14" s="86">
        <v>13</v>
      </c>
      <c r="B14" s="86">
        <v>-2026</v>
      </c>
      <c r="C14" s="87">
        <v>46036</v>
      </c>
      <c r="D14" s="88" t="s">
        <v>245</v>
      </c>
      <c r="E14" s="88" t="s">
        <v>2371</v>
      </c>
      <c r="F14" s="188">
        <v>147888</v>
      </c>
      <c r="G14" s="189" t="s">
        <v>673</v>
      </c>
      <c r="H14" s="88" t="s">
        <v>1089</v>
      </c>
      <c r="I14" s="89" t="s">
        <v>2704</v>
      </c>
      <c r="J14" s="185" t="str">
        <f t="shared" si="0"/>
        <v>P</v>
      </c>
      <c r="K14" s="90" t="str">
        <f t="shared" si="1"/>
        <v>013-2026 CPS-P(147888)</v>
      </c>
      <c r="L14" s="91">
        <v>45671</v>
      </c>
      <c r="O14" s="28" t="s">
        <v>2717</v>
      </c>
      <c r="P14" s="218">
        <v>13</v>
      </c>
    </row>
    <row r="15" spans="1:16" x14ac:dyDescent="0.25">
      <c r="A15" s="86">
        <v>14</v>
      </c>
      <c r="B15" s="86">
        <v>-2026</v>
      </c>
      <c r="C15" s="87">
        <v>46036</v>
      </c>
      <c r="D15" s="88" t="s">
        <v>245</v>
      </c>
      <c r="E15" s="88" t="s">
        <v>2369</v>
      </c>
      <c r="F15" s="188">
        <v>147887</v>
      </c>
      <c r="G15" s="189" t="s">
        <v>676</v>
      </c>
      <c r="H15" s="88" t="s">
        <v>1089</v>
      </c>
      <c r="I15" s="89" t="s">
        <v>2704</v>
      </c>
      <c r="J15" s="185" t="str">
        <f t="shared" si="0"/>
        <v>P</v>
      </c>
      <c r="K15" s="90" t="str">
        <f t="shared" si="1"/>
        <v>014-2026 CPS-P(147887)</v>
      </c>
      <c r="L15" s="91">
        <v>45671</v>
      </c>
      <c r="O15" s="28" t="s">
        <v>2718</v>
      </c>
      <c r="P15" s="218">
        <v>14</v>
      </c>
    </row>
    <row r="16" spans="1:16" x14ac:dyDescent="0.25">
      <c r="A16" s="86">
        <v>15</v>
      </c>
      <c r="B16" s="86">
        <v>-2026</v>
      </c>
      <c r="C16" s="87">
        <v>46036</v>
      </c>
      <c r="D16" s="88" t="s">
        <v>245</v>
      </c>
      <c r="E16" s="88" t="s">
        <v>2369</v>
      </c>
      <c r="F16" s="188">
        <v>147887</v>
      </c>
      <c r="G16" s="189" t="s">
        <v>677</v>
      </c>
      <c r="H16" s="88" t="s">
        <v>1089</v>
      </c>
      <c r="I16" s="89" t="s">
        <v>2704</v>
      </c>
      <c r="J16" s="185" t="str">
        <f t="shared" si="0"/>
        <v>P</v>
      </c>
      <c r="K16" s="90" t="str">
        <f t="shared" si="1"/>
        <v>015-2026 CPS-P(147887)</v>
      </c>
      <c r="L16" s="91">
        <v>45671</v>
      </c>
      <c r="O16" s="28" t="s">
        <v>2719</v>
      </c>
      <c r="P16" s="218">
        <v>15</v>
      </c>
    </row>
    <row r="17" spans="1:16" x14ac:dyDescent="0.25">
      <c r="A17" s="86">
        <v>16</v>
      </c>
      <c r="B17" s="86">
        <v>-2026</v>
      </c>
      <c r="C17" s="87">
        <v>46036</v>
      </c>
      <c r="D17" s="88" t="s">
        <v>245</v>
      </c>
      <c r="E17" s="88" t="s">
        <v>2424</v>
      </c>
      <c r="F17" s="188">
        <v>147890</v>
      </c>
      <c r="G17" s="189" t="s">
        <v>681</v>
      </c>
      <c r="H17" s="88" t="s">
        <v>2712</v>
      </c>
      <c r="I17" s="89" t="s">
        <v>2704</v>
      </c>
      <c r="J17" s="185" t="str">
        <f t="shared" si="0"/>
        <v>AG</v>
      </c>
      <c r="K17" s="90" t="str">
        <f t="shared" si="1"/>
        <v>016-2026 CPS-AG(147890)</v>
      </c>
      <c r="L17" s="91">
        <v>45671</v>
      </c>
      <c r="O17" s="28" t="s">
        <v>2720</v>
      </c>
      <c r="P17" s="218">
        <v>16</v>
      </c>
    </row>
    <row r="18" spans="1:16" x14ac:dyDescent="0.25">
      <c r="A18" s="86">
        <v>17</v>
      </c>
      <c r="B18" s="86">
        <v>-2026</v>
      </c>
      <c r="C18" s="87">
        <v>46036</v>
      </c>
      <c r="D18" s="88" t="s">
        <v>245</v>
      </c>
      <c r="E18" s="88" t="s">
        <v>2495</v>
      </c>
      <c r="F18" s="188">
        <v>148005</v>
      </c>
      <c r="G18" s="189" t="s">
        <v>683</v>
      </c>
      <c r="H18" s="88" t="s">
        <v>1089</v>
      </c>
      <c r="I18" s="89" t="s">
        <v>2704</v>
      </c>
      <c r="J18" s="185" t="str">
        <f t="shared" si="0"/>
        <v>P</v>
      </c>
      <c r="K18" s="90" t="str">
        <f t="shared" si="1"/>
        <v>017-2026 CPS-P(148005)</v>
      </c>
      <c r="L18" s="91">
        <v>45671</v>
      </c>
      <c r="O18" s="28"/>
      <c r="P18" s="341">
        <v>17</v>
      </c>
    </row>
    <row r="19" spans="1:16" x14ac:dyDescent="0.25">
      <c r="A19" s="86">
        <v>18</v>
      </c>
      <c r="B19" s="86">
        <v>-2026</v>
      </c>
      <c r="C19" s="87">
        <v>46036</v>
      </c>
      <c r="D19" s="88" t="s">
        <v>245</v>
      </c>
      <c r="E19" s="88" t="s">
        <v>2424</v>
      </c>
      <c r="F19" s="188">
        <v>147890</v>
      </c>
      <c r="G19" s="189" t="s">
        <v>684</v>
      </c>
      <c r="H19" s="88" t="s">
        <v>2712</v>
      </c>
      <c r="I19" s="89" t="s">
        <v>2704</v>
      </c>
      <c r="J19" s="185" t="str">
        <f t="shared" si="0"/>
        <v>AG</v>
      </c>
      <c r="K19" s="90" t="str">
        <f t="shared" si="1"/>
        <v>018-2026 CPS-AG(147890)</v>
      </c>
      <c r="L19" s="91">
        <v>45671</v>
      </c>
      <c r="O19" s="28"/>
      <c r="P19" s="341">
        <v>18</v>
      </c>
    </row>
    <row r="20" spans="1:16" x14ac:dyDescent="0.25">
      <c r="A20" s="86">
        <v>19</v>
      </c>
      <c r="B20" s="86">
        <v>-2026</v>
      </c>
      <c r="C20" s="87">
        <v>46036</v>
      </c>
      <c r="D20" s="88" t="s">
        <v>245</v>
      </c>
      <c r="E20" s="88" t="s">
        <v>2424</v>
      </c>
      <c r="F20" s="188">
        <v>147890</v>
      </c>
      <c r="G20" s="189" t="s">
        <v>686</v>
      </c>
      <c r="H20" s="88" t="s">
        <v>2712</v>
      </c>
      <c r="I20" s="89" t="s">
        <v>2704</v>
      </c>
      <c r="J20" s="185" t="str">
        <f t="shared" si="0"/>
        <v>AG</v>
      </c>
      <c r="K20" s="90" t="str">
        <f t="shared" si="1"/>
        <v>019-2026 CPS-AG(147890)</v>
      </c>
      <c r="L20" s="91">
        <v>45671</v>
      </c>
      <c r="O20" s="28"/>
      <c r="P20" s="341">
        <v>19</v>
      </c>
    </row>
    <row r="21" spans="1:16" x14ac:dyDescent="0.25">
      <c r="A21" s="86">
        <v>20</v>
      </c>
      <c r="B21" s="86">
        <v>-2026</v>
      </c>
      <c r="C21" s="87">
        <v>46036</v>
      </c>
      <c r="D21" s="88" t="s">
        <v>245</v>
      </c>
      <c r="E21" s="88" t="s">
        <v>2479</v>
      </c>
      <c r="F21" s="188">
        <v>148003</v>
      </c>
      <c r="G21" s="189" t="s">
        <v>701</v>
      </c>
      <c r="H21" s="88" t="s">
        <v>1089</v>
      </c>
      <c r="I21" s="89" t="s">
        <v>2704</v>
      </c>
      <c r="J21" s="185" t="str">
        <f t="shared" si="0"/>
        <v>P</v>
      </c>
      <c r="K21" s="90" t="str">
        <f t="shared" si="1"/>
        <v>020-2026 CPS-P(148003)</v>
      </c>
      <c r="L21" s="91">
        <v>45671</v>
      </c>
      <c r="O21" s="28" t="s">
        <v>2721</v>
      </c>
      <c r="P21" s="218">
        <v>20</v>
      </c>
    </row>
    <row r="22" spans="1:16" x14ac:dyDescent="0.25">
      <c r="A22" s="86">
        <v>21</v>
      </c>
      <c r="B22" s="86">
        <v>-2026</v>
      </c>
      <c r="C22" s="87">
        <v>46036</v>
      </c>
      <c r="D22" s="88" t="s">
        <v>2722</v>
      </c>
      <c r="E22" s="88" t="s">
        <v>2723</v>
      </c>
      <c r="F22" s="188">
        <v>145208</v>
      </c>
      <c r="G22" s="189" t="s">
        <v>234</v>
      </c>
      <c r="H22" s="88" t="s">
        <v>2712</v>
      </c>
      <c r="I22" s="89" t="s">
        <v>2704</v>
      </c>
      <c r="J22" s="185" t="str">
        <f t="shared" si="0"/>
        <v>AG</v>
      </c>
      <c r="K22" s="90" t="str">
        <f t="shared" si="1"/>
        <v>021-2026 CPS-AG(145208)</v>
      </c>
      <c r="L22" s="91">
        <v>45671</v>
      </c>
      <c r="O22" s="28" t="s">
        <v>2724</v>
      </c>
      <c r="P22" s="218">
        <v>21</v>
      </c>
    </row>
    <row r="23" spans="1:16" x14ac:dyDescent="0.25">
      <c r="A23" s="86">
        <v>22</v>
      </c>
      <c r="B23" s="86">
        <v>-2026</v>
      </c>
      <c r="C23" s="87">
        <v>46036</v>
      </c>
      <c r="D23" s="88" t="s">
        <v>2722</v>
      </c>
      <c r="E23" s="88" t="s">
        <v>2299</v>
      </c>
      <c r="F23" s="188">
        <v>145231</v>
      </c>
      <c r="G23" s="189" t="s">
        <v>157</v>
      </c>
      <c r="H23" s="88" t="s">
        <v>2712</v>
      </c>
      <c r="I23" s="89" t="s">
        <v>2704</v>
      </c>
      <c r="J23" s="185" t="str">
        <f t="shared" si="0"/>
        <v>AG</v>
      </c>
      <c r="K23" s="90" t="str">
        <f t="shared" si="1"/>
        <v>022-2026 CPS-AG(145231)</v>
      </c>
      <c r="L23" s="91">
        <v>45671</v>
      </c>
      <c r="O23" s="28" t="s">
        <v>2725</v>
      </c>
      <c r="P23" s="218">
        <v>22</v>
      </c>
    </row>
    <row r="24" spans="1:16" x14ac:dyDescent="0.25">
      <c r="A24" s="86">
        <v>23</v>
      </c>
      <c r="B24" s="86">
        <v>-2026</v>
      </c>
      <c r="C24" s="87">
        <v>46036</v>
      </c>
      <c r="D24" s="88" t="s">
        <v>2722</v>
      </c>
      <c r="E24" s="88" t="s">
        <v>2299</v>
      </c>
      <c r="F24" s="188">
        <v>145231</v>
      </c>
      <c r="G24" s="189" t="s">
        <v>166</v>
      </c>
      <c r="H24" s="88" t="s">
        <v>2712</v>
      </c>
      <c r="I24" s="89" t="s">
        <v>2704</v>
      </c>
      <c r="J24" s="185" t="str">
        <f t="shared" si="0"/>
        <v>AG</v>
      </c>
      <c r="K24" s="90" t="str">
        <f t="shared" si="1"/>
        <v>023-2026 CPS-AG(145231)</v>
      </c>
      <c r="L24" s="91">
        <v>45671</v>
      </c>
      <c r="O24" s="28" t="s">
        <v>2726</v>
      </c>
      <c r="P24" s="218">
        <v>23</v>
      </c>
    </row>
    <row r="25" spans="1:16" x14ac:dyDescent="0.25">
      <c r="A25" s="86">
        <v>24</v>
      </c>
      <c r="B25" s="86">
        <v>-2026</v>
      </c>
      <c r="C25" s="87">
        <v>46036</v>
      </c>
      <c r="D25" s="88" t="s">
        <v>2722</v>
      </c>
      <c r="E25" s="88" t="s">
        <v>2723</v>
      </c>
      <c r="F25" s="188">
        <v>145208</v>
      </c>
      <c r="G25" s="189" t="s">
        <v>207</v>
      </c>
      <c r="H25" s="88" t="s">
        <v>2712</v>
      </c>
      <c r="I25" s="89" t="s">
        <v>2704</v>
      </c>
      <c r="J25" s="185" t="str">
        <f t="shared" si="0"/>
        <v>AG</v>
      </c>
      <c r="K25" s="90" t="str">
        <f t="shared" si="1"/>
        <v>024-2026 CPS-AG(145208)</v>
      </c>
      <c r="L25" s="91">
        <v>45671</v>
      </c>
      <c r="O25" s="28" t="s">
        <v>2727</v>
      </c>
      <c r="P25" s="218">
        <v>24</v>
      </c>
    </row>
    <row r="26" spans="1:16" x14ac:dyDescent="0.25">
      <c r="A26" s="86">
        <v>25</v>
      </c>
      <c r="B26" s="86">
        <v>-2026</v>
      </c>
      <c r="C26" s="87">
        <v>46036</v>
      </c>
      <c r="D26" s="88" t="s">
        <v>2722</v>
      </c>
      <c r="E26" s="88" t="s">
        <v>2299</v>
      </c>
      <c r="F26" s="188">
        <v>145231</v>
      </c>
      <c r="G26" s="189" t="s">
        <v>1149</v>
      </c>
      <c r="H26" s="88" t="s">
        <v>2712</v>
      </c>
      <c r="I26" s="89" t="s">
        <v>2704</v>
      </c>
      <c r="J26" s="185" t="str">
        <f t="shared" si="0"/>
        <v>AG</v>
      </c>
      <c r="K26" s="90" t="str">
        <f t="shared" si="1"/>
        <v>025-2026 CPS-AG(145231)</v>
      </c>
      <c r="L26" s="91">
        <v>45671</v>
      </c>
      <c r="O26" s="28" t="s">
        <v>2728</v>
      </c>
      <c r="P26" s="218">
        <v>25</v>
      </c>
    </row>
    <row r="27" spans="1:16" x14ac:dyDescent="0.25">
      <c r="A27" s="86">
        <v>26</v>
      </c>
      <c r="B27" s="86">
        <v>-2026</v>
      </c>
      <c r="C27" s="87">
        <v>46036</v>
      </c>
      <c r="D27" s="88" t="s">
        <v>2722</v>
      </c>
      <c r="E27" s="88" t="s">
        <v>2299</v>
      </c>
      <c r="F27" s="188">
        <v>145231</v>
      </c>
      <c r="G27" s="189" t="s">
        <v>163</v>
      </c>
      <c r="H27" s="88" t="s">
        <v>2712</v>
      </c>
      <c r="I27" s="89" t="s">
        <v>2704</v>
      </c>
      <c r="J27" s="185" t="str">
        <f t="shared" si="0"/>
        <v>AG</v>
      </c>
      <c r="K27" s="90" t="str">
        <f t="shared" si="1"/>
        <v>026-2026 CPS-AG(145231)</v>
      </c>
      <c r="L27" s="91">
        <v>45671</v>
      </c>
      <c r="O27" s="28" t="s">
        <v>2729</v>
      </c>
      <c r="P27" s="218">
        <v>26</v>
      </c>
    </row>
    <row r="28" spans="1:16" x14ac:dyDescent="0.25">
      <c r="A28" s="86">
        <v>27</v>
      </c>
      <c r="B28" s="86">
        <v>-2026</v>
      </c>
      <c r="C28" s="87">
        <v>46036</v>
      </c>
      <c r="D28" s="88" t="s">
        <v>2722</v>
      </c>
      <c r="E28" s="88" t="s">
        <v>2723</v>
      </c>
      <c r="F28" s="188">
        <v>145208</v>
      </c>
      <c r="G28" s="189" t="s">
        <v>220</v>
      </c>
      <c r="H28" s="88" t="s">
        <v>2712</v>
      </c>
      <c r="I28" s="89" t="s">
        <v>2704</v>
      </c>
      <c r="J28" s="185" t="str">
        <f t="shared" si="0"/>
        <v>AG</v>
      </c>
      <c r="K28" s="90" t="str">
        <f t="shared" si="1"/>
        <v>027-2026 CPS-AG(145208)</v>
      </c>
      <c r="L28" s="91">
        <v>45671</v>
      </c>
      <c r="O28" s="28" t="s">
        <v>2730</v>
      </c>
      <c r="P28" s="218">
        <v>27</v>
      </c>
    </row>
    <row r="29" spans="1:16" x14ac:dyDescent="0.25">
      <c r="A29" s="86">
        <v>28</v>
      </c>
      <c r="B29" s="86">
        <v>-2026</v>
      </c>
      <c r="C29" s="87">
        <v>46036</v>
      </c>
      <c r="D29" s="88" t="s">
        <v>2722</v>
      </c>
      <c r="E29" s="88" t="s">
        <v>2299</v>
      </c>
      <c r="F29" s="188">
        <v>145231</v>
      </c>
      <c r="G29" s="189" t="s">
        <v>151</v>
      </c>
      <c r="H29" s="88" t="s">
        <v>2712</v>
      </c>
      <c r="I29" s="89" t="s">
        <v>2704</v>
      </c>
      <c r="J29" s="185" t="str">
        <f t="shared" si="0"/>
        <v>AG</v>
      </c>
      <c r="K29" s="90" t="str">
        <f t="shared" si="1"/>
        <v>028-2026 CPS-AG(145231)</v>
      </c>
      <c r="L29" s="91">
        <v>45671</v>
      </c>
      <c r="O29" s="28" t="s">
        <v>2731</v>
      </c>
      <c r="P29" s="218">
        <v>28</v>
      </c>
    </row>
    <row r="30" spans="1:16" x14ac:dyDescent="0.25">
      <c r="A30" s="86">
        <v>29</v>
      </c>
      <c r="B30" s="86">
        <v>-2026</v>
      </c>
      <c r="C30" s="87">
        <v>46036</v>
      </c>
      <c r="D30" s="88" t="s">
        <v>2722</v>
      </c>
      <c r="E30" s="88" t="s">
        <v>2723</v>
      </c>
      <c r="F30" s="188">
        <v>145208</v>
      </c>
      <c r="G30" s="189" t="s">
        <v>196</v>
      </c>
      <c r="H30" s="88" t="s">
        <v>2712</v>
      </c>
      <c r="I30" s="89" t="s">
        <v>2704</v>
      </c>
      <c r="J30" s="185" t="str">
        <f t="shared" si="0"/>
        <v>AG</v>
      </c>
      <c r="K30" s="90" t="str">
        <f t="shared" si="1"/>
        <v>029-2026 CPS-AG(145208)</v>
      </c>
      <c r="L30" s="91">
        <v>45671</v>
      </c>
      <c r="O30" s="28" t="s">
        <v>2732</v>
      </c>
      <c r="P30" s="218">
        <v>29</v>
      </c>
    </row>
    <row r="31" spans="1:16" x14ac:dyDescent="0.25">
      <c r="A31" s="86">
        <v>30</v>
      </c>
      <c r="B31" s="86">
        <v>-2026</v>
      </c>
      <c r="C31" s="87">
        <v>46036</v>
      </c>
      <c r="D31" s="88" t="s">
        <v>2722</v>
      </c>
      <c r="E31" s="88" t="s">
        <v>2723</v>
      </c>
      <c r="F31" s="188">
        <v>145208</v>
      </c>
      <c r="G31" s="189" t="s">
        <v>177</v>
      </c>
      <c r="H31" s="88" t="s">
        <v>2712</v>
      </c>
      <c r="I31" s="89" t="s">
        <v>2704</v>
      </c>
      <c r="J31" s="185" t="str">
        <f t="shared" si="0"/>
        <v>AG</v>
      </c>
      <c r="K31" s="90" t="str">
        <f t="shared" si="1"/>
        <v>030-2026 CPS-AG(145208)</v>
      </c>
      <c r="L31" s="91">
        <v>45671</v>
      </c>
      <c r="O31" s="28" t="s">
        <v>2733</v>
      </c>
      <c r="P31" s="218">
        <v>30</v>
      </c>
    </row>
    <row r="32" spans="1:16" x14ac:dyDescent="0.25">
      <c r="A32" s="86">
        <v>31</v>
      </c>
      <c r="B32" s="86">
        <v>-2026</v>
      </c>
      <c r="C32" s="87">
        <v>46036</v>
      </c>
      <c r="D32" s="88" t="s">
        <v>2722</v>
      </c>
      <c r="E32" s="88" t="s">
        <v>2723</v>
      </c>
      <c r="F32" s="188">
        <v>145208</v>
      </c>
      <c r="G32" s="189" t="s">
        <v>193</v>
      </c>
      <c r="H32" s="88" t="s">
        <v>2712</v>
      </c>
      <c r="I32" s="89" t="s">
        <v>2704</v>
      </c>
      <c r="J32" s="185" t="str">
        <f t="shared" si="0"/>
        <v>AG</v>
      </c>
      <c r="K32" s="90" t="str">
        <f t="shared" si="1"/>
        <v>031-2026 CPS-AG(145208)</v>
      </c>
      <c r="L32" s="91">
        <v>45671</v>
      </c>
      <c r="O32" s="28" t="s">
        <v>2734</v>
      </c>
      <c r="P32" s="218">
        <v>31</v>
      </c>
    </row>
    <row r="33" spans="1:16" x14ac:dyDescent="0.25">
      <c r="A33" s="86">
        <v>32</v>
      </c>
      <c r="B33" s="86">
        <v>-2026</v>
      </c>
      <c r="C33" s="87">
        <v>46036</v>
      </c>
      <c r="D33" s="88" t="s">
        <v>2722</v>
      </c>
      <c r="E33" s="88" t="s">
        <v>2723</v>
      </c>
      <c r="F33" s="188">
        <v>145208</v>
      </c>
      <c r="G33" s="189" t="s">
        <v>210</v>
      </c>
      <c r="H33" s="88" t="s">
        <v>2712</v>
      </c>
      <c r="I33" s="89" t="s">
        <v>2704</v>
      </c>
      <c r="J33" s="185" t="str">
        <f t="shared" si="0"/>
        <v>AG</v>
      </c>
      <c r="K33" s="90" t="str">
        <f t="shared" si="1"/>
        <v>032-2026 CPS-AG(145208)</v>
      </c>
      <c r="L33" s="91">
        <v>45671</v>
      </c>
      <c r="O33" s="28" t="s">
        <v>2735</v>
      </c>
      <c r="P33" s="218">
        <v>32</v>
      </c>
    </row>
    <row r="34" spans="1:16" x14ac:dyDescent="0.25">
      <c r="A34" s="86">
        <v>33</v>
      </c>
      <c r="B34" s="86">
        <v>-2026</v>
      </c>
      <c r="C34" s="87">
        <v>46036</v>
      </c>
      <c r="D34" s="88" t="s">
        <v>2722</v>
      </c>
      <c r="E34" s="88" t="s">
        <v>2723</v>
      </c>
      <c r="F34" s="188">
        <v>145208</v>
      </c>
      <c r="G34" s="189" t="s">
        <v>195</v>
      </c>
      <c r="H34" s="88" t="s">
        <v>2712</v>
      </c>
      <c r="I34" s="89" t="s">
        <v>2704</v>
      </c>
      <c r="J34" s="185" t="str">
        <f t="shared" si="0"/>
        <v>AG</v>
      </c>
      <c r="K34" s="90" t="str">
        <f t="shared" si="1"/>
        <v>033-2026 CPS-AG(145208)</v>
      </c>
      <c r="L34" s="91">
        <v>45671</v>
      </c>
      <c r="O34" s="28" t="s">
        <v>2736</v>
      </c>
      <c r="P34" s="218">
        <v>33</v>
      </c>
    </row>
    <row r="35" spans="1:16" x14ac:dyDescent="0.25">
      <c r="A35" s="86">
        <v>34</v>
      </c>
      <c r="B35" s="86">
        <v>-2026</v>
      </c>
      <c r="C35" s="87">
        <v>46036</v>
      </c>
      <c r="D35" s="88" t="s">
        <v>2722</v>
      </c>
      <c r="E35" s="88" t="s">
        <v>2723</v>
      </c>
      <c r="F35" s="188">
        <v>145208</v>
      </c>
      <c r="G35" s="189" t="s">
        <v>174</v>
      </c>
      <c r="H35" s="88" t="s">
        <v>2712</v>
      </c>
      <c r="I35" s="89" t="s">
        <v>2704</v>
      </c>
      <c r="J35" s="185" t="str">
        <f t="shared" si="0"/>
        <v>AG</v>
      </c>
      <c r="K35" s="90" t="str">
        <f t="shared" si="1"/>
        <v>034-2026 CPS-AG(145208)</v>
      </c>
      <c r="L35" s="91">
        <v>45671</v>
      </c>
      <c r="O35" s="28" t="s">
        <v>2737</v>
      </c>
      <c r="P35" s="218">
        <v>34</v>
      </c>
    </row>
    <row r="36" spans="1:16" x14ac:dyDescent="0.25">
      <c r="A36" s="86">
        <v>35</v>
      </c>
      <c r="B36" s="86">
        <v>-2026</v>
      </c>
      <c r="C36" s="87">
        <v>46037</v>
      </c>
      <c r="D36" s="88" t="s">
        <v>2722</v>
      </c>
      <c r="E36" s="88" t="s">
        <v>2723</v>
      </c>
      <c r="F36" s="188">
        <v>145208</v>
      </c>
      <c r="G36" s="189" t="s">
        <v>213</v>
      </c>
      <c r="H36" s="88" t="s">
        <v>2712</v>
      </c>
      <c r="I36" s="89" t="s">
        <v>2704</v>
      </c>
      <c r="J36" s="185" t="str">
        <f t="shared" si="0"/>
        <v>AG</v>
      </c>
      <c r="K36" s="90" t="str">
        <f t="shared" si="1"/>
        <v>035-2026 CPS-AG(145208)</v>
      </c>
      <c r="L36" s="91">
        <v>45672</v>
      </c>
      <c r="O36" s="28" t="s">
        <v>2738</v>
      </c>
      <c r="P36" s="218">
        <v>35</v>
      </c>
    </row>
    <row r="37" spans="1:16" x14ac:dyDescent="0.25">
      <c r="A37" s="86">
        <v>36</v>
      </c>
      <c r="B37" s="86">
        <v>-2026</v>
      </c>
      <c r="C37" s="87">
        <v>46037</v>
      </c>
      <c r="D37" s="88" t="s">
        <v>2722</v>
      </c>
      <c r="E37" s="88" t="s">
        <v>2723</v>
      </c>
      <c r="F37" s="188">
        <v>145208</v>
      </c>
      <c r="G37" s="189" t="s">
        <v>224</v>
      </c>
      <c r="H37" s="88" t="s">
        <v>2712</v>
      </c>
      <c r="I37" s="89" t="s">
        <v>2704</v>
      </c>
      <c r="J37" s="185" t="str">
        <f t="shared" si="0"/>
        <v>AG</v>
      </c>
      <c r="K37" s="90" t="str">
        <f t="shared" si="1"/>
        <v>036-2026 CPS-AG(145208)</v>
      </c>
      <c r="L37" s="91">
        <v>45672</v>
      </c>
      <c r="O37" s="28" t="s">
        <v>2739</v>
      </c>
      <c r="P37" s="218">
        <v>36</v>
      </c>
    </row>
    <row r="38" spans="1:16" x14ac:dyDescent="0.25">
      <c r="A38" s="86">
        <v>37</v>
      </c>
      <c r="B38" s="86">
        <v>-2026</v>
      </c>
      <c r="C38" s="87">
        <v>46037</v>
      </c>
      <c r="D38" s="88" t="s">
        <v>2722</v>
      </c>
      <c r="E38" s="88" t="s">
        <v>2723</v>
      </c>
      <c r="F38" s="188">
        <v>145208</v>
      </c>
      <c r="G38" s="189" t="s">
        <v>192</v>
      </c>
      <c r="H38" s="88" t="s">
        <v>2712</v>
      </c>
      <c r="I38" s="89" t="s">
        <v>2704</v>
      </c>
      <c r="J38" s="185" t="str">
        <f t="shared" si="0"/>
        <v>AG</v>
      </c>
      <c r="K38" s="90" t="str">
        <f t="shared" si="1"/>
        <v>037-2026 CPS-AG(145208)</v>
      </c>
      <c r="L38" s="91">
        <v>45672</v>
      </c>
      <c r="O38" s="28" t="s">
        <v>2740</v>
      </c>
      <c r="P38" s="218">
        <v>37</v>
      </c>
    </row>
    <row r="39" spans="1:16" x14ac:dyDescent="0.25">
      <c r="A39" s="86">
        <v>38</v>
      </c>
      <c r="B39" s="86">
        <v>-2026</v>
      </c>
      <c r="C39" s="87">
        <v>46037</v>
      </c>
      <c r="D39" s="88" t="s">
        <v>2722</v>
      </c>
      <c r="E39" s="88" t="s">
        <v>2723</v>
      </c>
      <c r="F39" s="188">
        <v>145208</v>
      </c>
      <c r="G39" s="189" t="s">
        <v>201</v>
      </c>
      <c r="H39" s="88" t="s">
        <v>2712</v>
      </c>
      <c r="I39" s="89" t="s">
        <v>2704</v>
      </c>
      <c r="J39" s="185" t="str">
        <f t="shared" si="0"/>
        <v>AG</v>
      </c>
      <c r="K39" s="90" t="str">
        <f t="shared" si="1"/>
        <v>038-2026 CPS-AG(145208)</v>
      </c>
      <c r="L39" s="91">
        <v>45672</v>
      </c>
      <c r="O39" s="28" t="s">
        <v>2741</v>
      </c>
      <c r="P39" s="218">
        <v>38</v>
      </c>
    </row>
    <row r="40" spans="1:16" x14ac:dyDescent="0.25">
      <c r="A40" s="86">
        <v>39</v>
      </c>
      <c r="B40" s="86">
        <v>-2026</v>
      </c>
      <c r="C40" s="87">
        <v>46037</v>
      </c>
      <c r="D40" s="88" t="s">
        <v>2722</v>
      </c>
      <c r="E40" s="88" t="s">
        <v>2723</v>
      </c>
      <c r="F40" s="188">
        <v>145208</v>
      </c>
      <c r="G40" s="189" t="s">
        <v>189</v>
      </c>
      <c r="H40" s="88" t="s">
        <v>2712</v>
      </c>
      <c r="I40" s="89" t="s">
        <v>2704</v>
      </c>
      <c r="J40" s="185" t="str">
        <f t="shared" si="0"/>
        <v>AG</v>
      </c>
      <c r="K40" s="90" t="str">
        <f t="shared" si="1"/>
        <v>039-2026 CPS-AG(145208)</v>
      </c>
      <c r="L40" s="91">
        <v>45672</v>
      </c>
      <c r="O40" s="28" t="s">
        <v>2742</v>
      </c>
      <c r="P40" s="218">
        <v>39</v>
      </c>
    </row>
    <row r="41" spans="1:16" x14ac:dyDescent="0.25">
      <c r="A41" s="86">
        <v>40</v>
      </c>
      <c r="B41" s="86">
        <v>-2026</v>
      </c>
      <c r="C41" s="87">
        <v>46037</v>
      </c>
      <c r="D41" s="88" t="s">
        <v>2722</v>
      </c>
      <c r="E41" s="88" t="s">
        <v>2723</v>
      </c>
      <c r="F41" s="188">
        <v>145208</v>
      </c>
      <c r="G41" s="189" t="s">
        <v>200</v>
      </c>
      <c r="H41" s="88" t="s">
        <v>2712</v>
      </c>
      <c r="I41" s="89" t="s">
        <v>2704</v>
      </c>
      <c r="J41" s="185" t="str">
        <f t="shared" si="0"/>
        <v>AG</v>
      </c>
      <c r="K41" s="90" t="str">
        <f t="shared" si="1"/>
        <v>040-2026 CPS-AG(145208)</v>
      </c>
      <c r="L41" s="91">
        <v>45672</v>
      </c>
      <c r="O41" s="28" t="s">
        <v>2743</v>
      </c>
      <c r="P41" s="218">
        <v>40</v>
      </c>
    </row>
    <row r="42" spans="1:16" x14ac:dyDescent="0.25">
      <c r="A42" s="86">
        <v>41</v>
      </c>
      <c r="B42" s="86">
        <v>-2026</v>
      </c>
      <c r="C42" s="87">
        <v>46037</v>
      </c>
      <c r="D42" s="88" t="s">
        <v>2722</v>
      </c>
      <c r="E42" s="88" t="s">
        <v>2723</v>
      </c>
      <c r="F42" s="188">
        <v>145208</v>
      </c>
      <c r="G42" s="189" t="s">
        <v>188</v>
      </c>
      <c r="H42" s="88" t="s">
        <v>2712</v>
      </c>
      <c r="I42" s="89" t="s">
        <v>2704</v>
      </c>
      <c r="J42" s="185" t="str">
        <f t="shared" si="0"/>
        <v>AG</v>
      </c>
      <c r="K42" s="90" t="str">
        <f t="shared" si="1"/>
        <v>041-2026 CPS-AG(145208)</v>
      </c>
      <c r="L42" s="91">
        <v>45672</v>
      </c>
      <c r="O42" s="28" t="s">
        <v>2744</v>
      </c>
      <c r="P42" s="218">
        <v>41</v>
      </c>
    </row>
    <row r="43" spans="1:16" x14ac:dyDescent="0.25">
      <c r="A43" s="86">
        <v>42</v>
      </c>
      <c r="B43" s="86">
        <v>-2026</v>
      </c>
      <c r="C43" s="87">
        <v>46037</v>
      </c>
      <c r="D43" s="88" t="s">
        <v>2722</v>
      </c>
      <c r="E43" s="88" t="s">
        <v>2723</v>
      </c>
      <c r="F43" s="188">
        <v>145208</v>
      </c>
      <c r="G43" s="189" t="s">
        <v>240</v>
      </c>
      <c r="H43" s="88" t="s">
        <v>2712</v>
      </c>
      <c r="I43" s="89" t="s">
        <v>2704</v>
      </c>
      <c r="J43" s="185" t="str">
        <f t="shared" si="0"/>
        <v>AG</v>
      </c>
      <c r="K43" s="90" t="str">
        <f t="shared" si="1"/>
        <v>042-2026 CPS-AG(145208)</v>
      </c>
      <c r="L43" s="91">
        <v>45672</v>
      </c>
      <c r="O43" s="28" t="s">
        <v>2745</v>
      </c>
      <c r="P43" s="218">
        <v>42</v>
      </c>
    </row>
    <row r="44" spans="1:16" x14ac:dyDescent="0.25">
      <c r="A44" s="86">
        <v>43</v>
      </c>
      <c r="B44" s="86">
        <v>-2026</v>
      </c>
      <c r="C44" s="87">
        <v>46037</v>
      </c>
      <c r="D44" s="88" t="s">
        <v>2722</v>
      </c>
      <c r="E44" s="88" t="s">
        <v>2723</v>
      </c>
      <c r="F44" s="188">
        <v>145208</v>
      </c>
      <c r="G44" s="189" t="s">
        <v>227</v>
      </c>
      <c r="H44" s="88" t="s">
        <v>2712</v>
      </c>
      <c r="I44" s="89" t="s">
        <v>2704</v>
      </c>
      <c r="J44" s="185" t="str">
        <f t="shared" si="0"/>
        <v>AG</v>
      </c>
      <c r="K44" s="90" t="str">
        <f t="shared" si="1"/>
        <v>043-2026 CPS-AG(145208)</v>
      </c>
      <c r="L44" s="91">
        <v>45672</v>
      </c>
      <c r="O44" s="28" t="s">
        <v>2746</v>
      </c>
      <c r="P44" s="218">
        <v>43</v>
      </c>
    </row>
    <row r="45" spans="1:16" x14ac:dyDescent="0.25">
      <c r="A45" s="86">
        <v>44</v>
      </c>
      <c r="B45" s="86">
        <v>-2026</v>
      </c>
      <c r="C45" s="87">
        <v>46037</v>
      </c>
      <c r="D45" s="88" t="s">
        <v>2722</v>
      </c>
      <c r="E45" s="88" t="s">
        <v>2299</v>
      </c>
      <c r="F45" s="188">
        <v>145231</v>
      </c>
      <c r="G45" s="189" t="s">
        <v>154</v>
      </c>
      <c r="H45" s="88" t="s">
        <v>2712</v>
      </c>
      <c r="I45" s="89" t="s">
        <v>2704</v>
      </c>
      <c r="J45" s="185" t="str">
        <f t="shared" si="0"/>
        <v>AG</v>
      </c>
      <c r="K45" s="90" t="str">
        <f t="shared" si="1"/>
        <v>044-2026 CPS-AG(145231)</v>
      </c>
      <c r="L45" s="91">
        <v>45672</v>
      </c>
      <c r="O45" s="28" t="s">
        <v>2747</v>
      </c>
      <c r="P45" s="218">
        <v>44</v>
      </c>
    </row>
    <row r="46" spans="1:16" x14ac:dyDescent="0.25">
      <c r="A46" s="86">
        <v>45</v>
      </c>
      <c r="B46" s="86">
        <v>-2026</v>
      </c>
      <c r="C46" s="87">
        <v>46037</v>
      </c>
      <c r="D46" s="88" t="s">
        <v>2722</v>
      </c>
      <c r="E46" s="88" t="s">
        <v>2748</v>
      </c>
      <c r="F46" s="188">
        <v>145246</v>
      </c>
      <c r="G46" s="189" t="s">
        <v>172</v>
      </c>
      <c r="H46" s="88" t="s">
        <v>2712</v>
      </c>
      <c r="I46" s="89" t="s">
        <v>2704</v>
      </c>
      <c r="J46" s="185" t="str">
        <f t="shared" si="0"/>
        <v>AG</v>
      </c>
      <c r="K46" s="90" t="str">
        <f t="shared" si="1"/>
        <v>045-2026 CPS-AG(145246)</v>
      </c>
      <c r="L46" s="91">
        <v>45672</v>
      </c>
      <c r="O46" s="28" t="s">
        <v>2749</v>
      </c>
      <c r="P46" s="218">
        <v>45</v>
      </c>
    </row>
    <row r="47" spans="1:16" x14ac:dyDescent="0.25">
      <c r="A47" s="86">
        <v>46</v>
      </c>
      <c r="B47" s="86">
        <v>-2026</v>
      </c>
      <c r="C47" s="87">
        <v>46037</v>
      </c>
      <c r="D47" s="88" t="s">
        <v>2722</v>
      </c>
      <c r="E47" s="88" t="s">
        <v>2723</v>
      </c>
      <c r="F47" s="188">
        <v>145208</v>
      </c>
      <c r="G47" s="189" t="s">
        <v>179</v>
      </c>
      <c r="H47" s="88" t="s">
        <v>2712</v>
      </c>
      <c r="I47" s="89" t="s">
        <v>2704</v>
      </c>
      <c r="J47" s="185" t="str">
        <f t="shared" si="0"/>
        <v>AG</v>
      </c>
      <c r="K47" s="90" t="str">
        <f t="shared" si="1"/>
        <v>046-2026 CPS-AG(145208)</v>
      </c>
      <c r="L47" s="91">
        <v>45672</v>
      </c>
      <c r="O47" s="28" t="s">
        <v>2750</v>
      </c>
      <c r="P47" s="218">
        <v>46</v>
      </c>
    </row>
    <row r="48" spans="1:16" x14ac:dyDescent="0.25">
      <c r="A48" s="86">
        <v>47</v>
      </c>
      <c r="B48" s="86">
        <v>-2026</v>
      </c>
      <c r="C48" s="87">
        <v>46037</v>
      </c>
      <c r="D48" s="88" t="s">
        <v>2722</v>
      </c>
      <c r="E48" s="88" t="s">
        <v>2299</v>
      </c>
      <c r="F48" s="188">
        <v>145231</v>
      </c>
      <c r="G48" s="189" t="s">
        <v>149</v>
      </c>
      <c r="H48" s="88" t="s">
        <v>2712</v>
      </c>
      <c r="I48" s="89" t="s">
        <v>2704</v>
      </c>
      <c r="J48" s="185" t="str">
        <f t="shared" si="0"/>
        <v>AG</v>
      </c>
      <c r="K48" s="90" t="str">
        <f t="shared" si="1"/>
        <v>047-2026 CPS-AG(145231)</v>
      </c>
      <c r="L48" s="91">
        <v>45672</v>
      </c>
      <c r="O48" s="28" t="s">
        <v>2751</v>
      </c>
      <c r="P48" s="218">
        <v>47</v>
      </c>
    </row>
    <row r="49" spans="1:16" x14ac:dyDescent="0.25">
      <c r="A49" s="86">
        <v>48</v>
      </c>
      <c r="B49" s="86">
        <v>-2026</v>
      </c>
      <c r="C49" s="87">
        <v>46037</v>
      </c>
      <c r="D49" s="88" t="s">
        <v>245</v>
      </c>
      <c r="E49" s="88" t="s">
        <v>2437</v>
      </c>
      <c r="F49" s="188">
        <v>147689</v>
      </c>
      <c r="G49" s="189" t="s">
        <v>753</v>
      </c>
      <c r="H49" s="88" t="s">
        <v>2712</v>
      </c>
      <c r="I49" s="89" t="s">
        <v>2704</v>
      </c>
      <c r="J49" s="185" t="str">
        <f t="shared" si="0"/>
        <v>AG</v>
      </c>
      <c r="K49" s="90" t="str">
        <f t="shared" si="1"/>
        <v>048-2026 CPS-AG(147689)</v>
      </c>
      <c r="L49" s="91">
        <v>45672</v>
      </c>
      <c r="O49" s="28" t="s">
        <v>2752</v>
      </c>
      <c r="P49" s="218">
        <v>48</v>
      </c>
    </row>
    <row r="50" spans="1:16" x14ac:dyDescent="0.25">
      <c r="A50" s="86">
        <v>49</v>
      </c>
      <c r="B50" s="86">
        <v>-2026</v>
      </c>
      <c r="C50" s="87">
        <v>46037</v>
      </c>
      <c r="D50" s="88" t="s">
        <v>245</v>
      </c>
      <c r="E50" s="88" t="s">
        <v>2599</v>
      </c>
      <c r="F50" s="188">
        <v>147876</v>
      </c>
      <c r="G50" s="189" t="s">
        <v>746</v>
      </c>
      <c r="H50" s="88" t="s">
        <v>1089</v>
      </c>
      <c r="I50" s="89" t="s">
        <v>2704</v>
      </c>
      <c r="J50" s="185" t="str">
        <f t="shared" si="0"/>
        <v>P</v>
      </c>
      <c r="K50" s="90" t="str">
        <f t="shared" si="1"/>
        <v>049-2026 CPS-P(147876)</v>
      </c>
      <c r="L50" s="91">
        <v>45672</v>
      </c>
      <c r="O50" s="28" t="s">
        <v>2753</v>
      </c>
      <c r="P50" s="218">
        <v>49</v>
      </c>
    </row>
    <row r="51" spans="1:16" x14ac:dyDescent="0.25">
      <c r="A51" s="86">
        <v>50</v>
      </c>
      <c r="B51" s="86">
        <v>-2026</v>
      </c>
      <c r="C51" s="87">
        <v>46037</v>
      </c>
      <c r="D51" s="88" t="s">
        <v>245</v>
      </c>
      <c r="E51" s="88" t="s">
        <v>2369</v>
      </c>
      <c r="F51" s="188">
        <v>147887</v>
      </c>
      <c r="G51" s="189" t="s">
        <v>694</v>
      </c>
      <c r="H51" s="88" t="s">
        <v>1089</v>
      </c>
      <c r="I51" s="89" t="s">
        <v>2704</v>
      </c>
      <c r="J51" s="185" t="str">
        <f t="shared" si="0"/>
        <v>P</v>
      </c>
      <c r="K51" s="90" t="str">
        <f t="shared" si="1"/>
        <v>050-2026 CPS-P(147887)</v>
      </c>
      <c r="L51" s="91">
        <v>45672</v>
      </c>
      <c r="O51" s="28" t="s">
        <v>2754</v>
      </c>
      <c r="P51" s="218">
        <v>50</v>
      </c>
    </row>
    <row r="52" spans="1:16" x14ac:dyDescent="0.25">
      <c r="A52" s="86">
        <v>51</v>
      </c>
      <c r="B52" s="86">
        <v>-2026</v>
      </c>
      <c r="C52" s="87">
        <v>46037</v>
      </c>
      <c r="D52" s="88" t="s">
        <v>245</v>
      </c>
      <c r="E52" s="88" t="s">
        <v>2369</v>
      </c>
      <c r="F52" s="188">
        <v>147887</v>
      </c>
      <c r="G52" s="189" t="s">
        <v>674</v>
      </c>
      <c r="H52" s="88" t="s">
        <v>1089</v>
      </c>
      <c r="I52" s="89" t="s">
        <v>2704</v>
      </c>
      <c r="J52" s="185" t="str">
        <f t="shared" si="0"/>
        <v>P</v>
      </c>
      <c r="K52" s="90" t="str">
        <f t="shared" si="1"/>
        <v>051-2026 CPS-P(147887)</v>
      </c>
      <c r="L52" s="91">
        <v>45672</v>
      </c>
      <c r="O52" s="28" t="s">
        <v>2755</v>
      </c>
      <c r="P52" s="218">
        <v>51</v>
      </c>
    </row>
    <row r="53" spans="1:16" x14ac:dyDescent="0.25">
      <c r="A53" s="86">
        <v>52</v>
      </c>
      <c r="B53" s="86">
        <v>-2026</v>
      </c>
      <c r="C53" s="87">
        <v>46037</v>
      </c>
      <c r="D53" s="88" t="s">
        <v>750</v>
      </c>
      <c r="E53" s="88" t="s">
        <v>2399</v>
      </c>
      <c r="F53" s="188">
        <v>145168</v>
      </c>
      <c r="G53" s="189" t="s">
        <v>845</v>
      </c>
      <c r="H53" s="88" t="s">
        <v>1089</v>
      </c>
      <c r="I53" s="89" t="s">
        <v>2704</v>
      </c>
      <c r="J53" s="185" t="str">
        <f t="shared" si="0"/>
        <v>P</v>
      </c>
      <c r="K53" s="90" t="str">
        <f t="shared" si="1"/>
        <v>052-2026 CPS-P(145168)</v>
      </c>
      <c r="L53" s="91">
        <v>45672</v>
      </c>
      <c r="O53" s="28" t="s">
        <v>2756</v>
      </c>
      <c r="P53" s="218">
        <v>52</v>
      </c>
    </row>
    <row r="54" spans="1:16" x14ac:dyDescent="0.25">
      <c r="A54" s="86">
        <v>53</v>
      </c>
      <c r="B54" s="86">
        <v>-2026</v>
      </c>
      <c r="C54" s="87">
        <v>46037</v>
      </c>
      <c r="D54" s="88" t="s">
        <v>750</v>
      </c>
      <c r="E54" s="88" t="s">
        <v>2399</v>
      </c>
      <c r="F54" s="188">
        <v>145168</v>
      </c>
      <c r="G54" s="189" t="s">
        <v>847</v>
      </c>
      <c r="H54" s="88" t="s">
        <v>1089</v>
      </c>
      <c r="I54" s="89" t="s">
        <v>2704</v>
      </c>
      <c r="J54" s="185" t="str">
        <f t="shared" si="0"/>
        <v>P</v>
      </c>
      <c r="K54" s="90" t="str">
        <f t="shared" si="1"/>
        <v>053-2026 CPS-P(145168)</v>
      </c>
      <c r="L54" s="91">
        <v>45672</v>
      </c>
      <c r="O54" s="28" t="s">
        <v>2757</v>
      </c>
      <c r="P54" s="218">
        <v>53</v>
      </c>
    </row>
    <row r="55" spans="1:16" x14ac:dyDescent="0.25">
      <c r="A55" s="86">
        <v>54</v>
      </c>
      <c r="B55" s="86">
        <v>-2026</v>
      </c>
      <c r="C55" s="87">
        <v>46037</v>
      </c>
      <c r="D55" s="88" t="s">
        <v>750</v>
      </c>
      <c r="E55" s="88" t="s">
        <v>2399</v>
      </c>
      <c r="F55" s="188">
        <v>145168</v>
      </c>
      <c r="G55" s="189" t="s">
        <v>850</v>
      </c>
      <c r="H55" s="88" t="s">
        <v>1089</v>
      </c>
      <c r="I55" s="89" t="s">
        <v>2704</v>
      </c>
      <c r="J55" s="185" t="str">
        <f t="shared" si="0"/>
        <v>P</v>
      </c>
      <c r="K55" s="90" t="str">
        <f t="shared" si="1"/>
        <v>054-2026 CPS-P(145168)</v>
      </c>
      <c r="L55" s="91">
        <v>45672</v>
      </c>
      <c r="O55" s="28" t="s">
        <v>2758</v>
      </c>
      <c r="P55" s="218">
        <v>54</v>
      </c>
    </row>
    <row r="56" spans="1:16" x14ac:dyDescent="0.25">
      <c r="A56" s="86">
        <v>55</v>
      </c>
      <c r="B56" s="86">
        <v>-2026</v>
      </c>
      <c r="C56" s="87">
        <v>46037</v>
      </c>
      <c r="D56" s="88" t="s">
        <v>750</v>
      </c>
      <c r="E56" s="88" t="s">
        <v>2399</v>
      </c>
      <c r="F56" s="188">
        <v>145168</v>
      </c>
      <c r="G56" s="107" t="s">
        <v>1164</v>
      </c>
      <c r="H56" s="88" t="s">
        <v>1089</v>
      </c>
      <c r="I56" s="89" t="s">
        <v>2704</v>
      </c>
      <c r="J56" s="185" t="str">
        <f t="shared" si="0"/>
        <v>P</v>
      </c>
      <c r="K56" s="90" t="str">
        <f t="shared" si="1"/>
        <v>055-2026 CPS-P(145168)</v>
      </c>
      <c r="L56" s="91">
        <v>45672</v>
      </c>
      <c r="O56" s="28" t="s">
        <v>2759</v>
      </c>
      <c r="P56" s="218">
        <v>55</v>
      </c>
    </row>
    <row r="57" spans="1:16" x14ac:dyDescent="0.25">
      <c r="A57" s="86">
        <v>56</v>
      </c>
      <c r="B57" s="86">
        <v>-2026</v>
      </c>
      <c r="C57" s="87">
        <v>46037</v>
      </c>
      <c r="D57" s="88" t="s">
        <v>750</v>
      </c>
      <c r="E57" s="88" t="s">
        <v>2610</v>
      </c>
      <c r="F57" s="188">
        <v>145705</v>
      </c>
      <c r="G57" s="189" t="s">
        <v>852</v>
      </c>
      <c r="H57" s="88" t="s">
        <v>1089</v>
      </c>
      <c r="I57" s="89" t="s">
        <v>2704</v>
      </c>
      <c r="J57" s="185" t="str">
        <f t="shared" si="0"/>
        <v>P</v>
      </c>
      <c r="K57" s="90" t="str">
        <f t="shared" si="1"/>
        <v>056-2026 CPS-P(145705)</v>
      </c>
      <c r="L57" s="91">
        <v>45672</v>
      </c>
      <c r="O57" s="28" t="s">
        <v>2760</v>
      </c>
      <c r="P57" s="218">
        <v>56</v>
      </c>
    </row>
    <row r="58" spans="1:16" x14ac:dyDescent="0.25">
      <c r="A58" s="86">
        <v>57</v>
      </c>
      <c r="B58" s="86">
        <v>-2026</v>
      </c>
      <c r="C58" s="87">
        <v>46037</v>
      </c>
      <c r="D58" s="88" t="s">
        <v>750</v>
      </c>
      <c r="E58" s="88" t="s">
        <v>2468</v>
      </c>
      <c r="F58" s="188">
        <v>145174</v>
      </c>
      <c r="G58" s="189" t="s">
        <v>877</v>
      </c>
      <c r="H58" s="88" t="s">
        <v>1089</v>
      </c>
      <c r="I58" s="89" t="s">
        <v>2704</v>
      </c>
      <c r="J58" s="185" t="str">
        <f t="shared" si="0"/>
        <v>P</v>
      </c>
      <c r="K58" s="90" t="str">
        <f t="shared" si="1"/>
        <v>057-2026 CPS-P(145174)</v>
      </c>
      <c r="L58" s="91">
        <v>45672</v>
      </c>
      <c r="O58" s="28" t="s">
        <v>2761</v>
      </c>
      <c r="P58" s="218">
        <v>57</v>
      </c>
    </row>
    <row r="59" spans="1:16" x14ac:dyDescent="0.25">
      <c r="A59" s="86">
        <v>58</v>
      </c>
      <c r="B59" s="86">
        <v>-2026</v>
      </c>
      <c r="C59" s="87">
        <v>46037</v>
      </c>
      <c r="D59" s="88" t="s">
        <v>750</v>
      </c>
      <c r="E59" s="88" t="s">
        <v>2608</v>
      </c>
      <c r="F59" s="188">
        <v>145165</v>
      </c>
      <c r="G59" s="189" t="s">
        <v>834</v>
      </c>
      <c r="H59" s="88" t="s">
        <v>1089</v>
      </c>
      <c r="I59" s="89" t="s">
        <v>2704</v>
      </c>
      <c r="J59" s="185" t="str">
        <f t="shared" si="0"/>
        <v>P</v>
      </c>
      <c r="K59" s="90" t="str">
        <f t="shared" si="1"/>
        <v>058-2026 CPS-P(145165)</v>
      </c>
      <c r="L59" s="91">
        <v>45672</v>
      </c>
      <c r="O59" s="28" t="s">
        <v>2762</v>
      </c>
      <c r="P59" s="218">
        <v>58</v>
      </c>
    </row>
    <row r="60" spans="1:16" x14ac:dyDescent="0.25">
      <c r="A60" s="86">
        <v>59</v>
      </c>
      <c r="B60" s="86">
        <v>-2026</v>
      </c>
      <c r="C60" s="87">
        <v>46037</v>
      </c>
      <c r="D60" s="88" t="s">
        <v>750</v>
      </c>
      <c r="E60" s="88" t="s">
        <v>2502</v>
      </c>
      <c r="F60" s="188">
        <v>145166</v>
      </c>
      <c r="G60" s="189" t="s">
        <v>835</v>
      </c>
      <c r="H60" s="88" t="s">
        <v>1089</v>
      </c>
      <c r="I60" s="89" t="s">
        <v>2704</v>
      </c>
      <c r="J60" s="185" t="str">
        <f t="shared" si="0"/>
        <v>P</v>
      </c>
      <c r="K60" s="90" t="str">
        <f t="shared" si="1"/>
        <v>059-2026 CPS-P(145166)</v>
      </c>
      <c r="L60" s="91">
        <v>45672</v>
      </c>
      <c r="O60" s="28" t="s">
        <v>2763</v>
      </c>
      <c r="P60" s="218">
        <v>59</v>
      </c>
    </row>
    <row r="61" spans="1:16" x14ac:dyDescent="0.25">
      <c r="A61" s="86">
        <v>60</v>
      </c>
      <c r="B61" s="86">
        <v>-2026</v>
      </c>
      <c r="C61" s="87">
        <v>46037</v>
      </c>
      <c r="D61" s="88" t="s">
        <v>750</v>
      </c>
      <c r="E61" s="88" t="s">
        <v>2575</v>
      </c>
      <c r="F61" s="188">
        <v>145377</v>
      </c>
      <c r="G61" s="189" t="s">
        <v>838</v>
      </c>
      <c r="H61" s="88" t="s">
        <v>1089</v>
      </c>
      <c r="I61" s="89" t="s">
        <v>2704</v>
      </c>
      <c r="J61" s="185" t="str">
        <f t="shared" si="0"/>
        <v>P</v>
      </c>
      <c r="K61" s="90" t="str">
        <f t="shared" si="1"/>
        <v>060-2026 CPS-P(145377)</v>
      </c>
      <c r="L61" s="91">
        <v>45672</v>
      </c>
      <c r="O61" s="28" t="s">
        <v>2764</v>
      </c>
      <c r="P61" s="218">
        <v>60</v>
      </c>
    </row>
    <row r="62" spans="1:16" x14ac:dyDescent="0.25">
      <c r="A62" s="86">
        <v>61</v>
      </c>
      <c r="B62" s="86">
        <v>-2026</v>
      </c>
      <c r="C62" s="87">
        <v>46037</v>
      </c>
      <c r="D62" s="88" t="s">
        <v>750</v>
      </c>
      <c r="E62" s="88" t="s">
        <v>2579</v>
      </c>
      <c r="F62" s="188">
        <v>145399</v>
      </c>
      <c r="G62" s="189" t="s">
        <v>844</v>
      </c>
      <c r="H62" s="88" t="s">
        <v>1089</v>
      </c>
      <c r="I62" s="89" t="s">
        <v>2704</v>
      </c>
      <c r="J62" s="185" t="str">
        <f t="shared" si="0"/>
        <v>P</v>
      </c>
      <c r="K62" s="90" t="str">
        <f t="shared" si="1"/>
        <v>061-2026 CPS-P(145399)</v>
      </c>
      <c r="L62" s="91">
        <v>45672</v>
      </c>
      <c r="O62" s="28" t="s">
        <v>2765</v>
      </c>
      <c r="P62" s="218">
        <v>61</v>
      </c>
    </row>
    <row r="63" spans="1:16" x14ac:dyDescent="0.25">
      <c r="A63" s="86">
        <v>62</v>
      </c>
      <c r="B63" s="86">
        <v>-2026</v>
      </c>
      <c r="C63" s="87">
        <v>46037</v>
      </c>
      <c r="D63" s="88" t="s">
        <v>750</v>
      </c>
      <c r="E63" s="88" t="s">
        <v>2600</v>
      </c>
      <c r="F63" s="188">
        <v>145694</v>
      </c>
      <c r="G63" s="189" t="s">
        <v>853</v>
      </c>
      <c r="H63" s="88" t="s">
        <v>1089</v>
      </c>
      <c r="I63" s="89" t="s">
        <v>2704</v>
      </c>
      <c r="J63" s="185" t="str">
        <f t="shared" si="0"/>
        <v>P</v>
      </c>
      <c r="K63" s="90" t="str">
        <f t="shared" si="1"/>
        <v>062-2026 CPS-P(145694)</v>
      </c>
      <c r="L63" s="91">
        <v>45672</v>
      </c>
      <c r="O63" s="28" t="s">
        <v>2766</v>
      </c>
      <c r="P63" s="218">
        <v>62</v>
      </c>
    </row>
    <row r="64" spans="1:16" x14ac:dyDescent="0.25">
      <c r="A64" s="86">
        <v>63</v>
      </c>
      <c r="B64" s="86">
        <v>-2026</v>
      </c>
      <c r="C64" s="87">
        <v>46037</v>
      </c>
      <c r="D64" s="88" t="s">
        <v>750</v>
      </c>
      <c r="E64" s="88" t="s">
        <v>2590</v>
      </c>
      <c r="F64" s="188">
        <v>145681</v>
      </c>
      <c r="G64" s="107" t="s">
        <v>1190</v>
      </c>
      <c r="H64" s="88" t="s">
        <v>1089</v>
      </c>
      <c r="I64" s="89" t="s">
        <v>2704</v>
      </c>
      <c r="J64" s="185" t="str">
        <f t="shared" si="0"/>
        <v>P</v>
      </c>
      <c r="K64" s="90" t="str">
        <f t="shared" si="1"/>
        <v>063-2026 CPS-P(145681)</v>
      </c>
      <c r="L64" s="91">
        <v>45672</v>
      </c>
      <c r="O64" s="28" t="s">
        <v>2767</v>
      </c>
      <c r="P64" s="218">
        <v>63</v>
      </c>
    </row>
    <row r="65" spans="1:16" x14ac:dyDescent="0.25">
      <c r="A65" s="86">
        <v>64</v>
      </c>
      <c r="B65" s="86">
        <v>-2026</v>
      </c>
      <c r="C65" s="87">
        <v>46037</v>
      </c>
      <c r="D65" s="88" t="s">
        <v>750</v>
      </c>
      <c r="E65" s="88" t="s">
        <v>2634</v>
      </c>
      <c r="F65" s="188">
        <v>145783</v>
      </c>
      <c r="G65" s="189" t="s">
        <v>855</v>
      </c>
      <c r="H65" s="88" t="s">
        <v>1089</v>
      </c>
      <c r="I65" s="89" t="s">
        <v>2704</v>
      </c>
      <c r="J65" s="185" t="str">
        <f t="shared" si="0"/>
        <v>P</v>
      </c>
      <c r="K65" s="90" t="str">
        <f t="shared" si="1"/>
        <v>064-2026 CPS-P(145783)</v>
      </c>
      <c r="L65" s="91">
        <v>45672</v>
      </c>
      <c r="O65" s="28" t="s">
        <v>2768</v>
      </c>
      <c r="P65" s="218">
        <v>64</v>
      </c>
    </row>
    <row r="66" spans="1:16" x14ac:dyDescent="0.25">
      <c r="A66" s="86">
        <v>65</v>
      </c>
      <c r="B66" s="86">
        <v>-2026</v>
      </c>
      <c r="C66" s="87">
        <v>46037</v>
      </c>
      <c r="D66" s="88" t="s">
        <v>2769</v>
      </c>
      <c r="E66" s="88" t="s">
        <v>2472</v>
      </c>
      <c r="F66" s="188">
        <v>146694</v>
      </c>
      <c r="G66" s="189" t="s">
        <v>421</v>
      </c>
      <c r="H66" s="88" t="s">
        <v>1089</v>
      </c>
      <c r="I66" s="89" t="s">
        <v>2704</v>
      </c>
      <c r="J66" s="185" t="str">
        <f t="shared" ref="J66:J129" si="2">IF(H66="PROFESIONAL","P",IF(H66="APOYO A LA GESTION","AG",""))</f>
        <v>P</v>
      </c>
      <c r="K66" s="90" t="str">
        <f t="shared" ref="K66:K129" si="3">TEXT(A66,"000")&amp;B66&amp;I66&amp;J66&amp;"("&amp;F66&amp;")"</f>
        <v>065-2026 CPS-P(146694)</v>
      </c>
      <c r="L66" s="91">
        <v>45672</v>
      </c>
      <c r="O66" s="28" t="s">
        <v>2770</v>
      </c>
      <c r="P66" s="218">
        <v>65</v>
      </c>
    </row>
    <row r="67" spans="1:16" x14ac:dyDescent="0.25">
      <c r="A67" s="86">
        <v>66</v>
      </c>
      <c r="B67" s="86">
        <v>-2026</v>
      </c>
      <c r="C67" s="87">
        <v>46037</v>
      </c>
      <c r="D67" s="88" t="s">
        <v>2769</v>
      </c>
      <c r="E67" s="88" t="s">
        <v>2472</v>
      </c>
      <c r="F67" s="188">
        <v>146694</v>
      </c>
      <c r="G67" s="189" t="s">
        <v>473</v>
      </c>
      <c r="H67" s="88" t="s">
        <v>1089</v>
      </c>
      <c r="I67" s="89" t="s">
        <v>2704</v>
      </c>
      <c r="J67" s="185" t="str">
        <f t="shared" si="2"/>
        <v>P</v>
      </c>
      <c r="K67" s="90" t="str">
        <f t="shared" si="3"/>
        <v>066-2026 CPS-P(146694)</v>
      </c>
      <c r="L67" s="91">
        <v>45672</v>
      </c>
      <c r="O67" s="28" t="s">
        <v>2771</v>
      </c>
      <c r="P67" s="218">
        <v>66</v>
      </c>
    </row>
    <row r="68" spans="1:16" x14ac:dyDescent="0.25">
      <c r="A68" s="86">
        <v>67</v>
      </c>
      <c r="B68" s="86">
        <v>-2026</v>
      </c>
      <c r="C68" s="87">
        <v>46037</v>
      </c>
      <c r="D68" s="88" t="s">
        <v>404</v>
      </c>
      <c r="E68" s="88" t="s">
        <v>2772</v>
      </c>
      <c r="F68" s="188">
        <v>148283</v>
      </c>
      <c r="G68" s="189" t="s">
        <v>907</v>
      </c>
      <c r="H68" s="88" t="s">
        <v>1089</v>
      </c>
      <c r="I68" s="89" t="s">
        <v>2704</v>
      </c>
      <c r="J68" s="185" t="str">
        <f t="shared" si="2"/>
        <v>P</v>
      </c>
      <c r="K68" s="90" t="str">
        <f t="shared" si="3"/>
        <v>067-2026 CPS-P(148283)</v>
      </c>
      <c r="L68" s="91">
        <v>45672</v>
      </c>
      <c r="O68" s="28" t="s">
        <v>2773</v>
      </c>
      <c r="P68" s="218">
        <v>67</v>
      </c>
    </row>
    <row r="69" spans="1:16" x14ac:dyDescent="0.25">
      <c r="A69" s="86">
        <v>68</v>
      </c>
      <c r="B69" s="86">
        <v>-2026</v>
      </c>
      <c r="C69" s="87">
        <v>46037</v>
      </c>
      <c r="D69" s="88" t="s">
        <v>404</v>
      </c>
      <c r="E69" s="88" t="s">
        <v>2772</v>
      </c>
      <c r="F69" s="188">
        <v>148283</v>
      </c>
      <c r="G69" s="189" t="s">
        <v>924</v>
      </c>
      <c r="H69" s="88" t="s">
        <v>1089</v>
      </c>
      <c r="I69" s="89" t="s">
        <v>2704</v>
      </c>
      <c r="J69" s="185" t="str">
        <f t="shared" si="2"/>
        <v>P</v>
      </c>
      <c r="K69" s="90" t="str">
        <f t="shared" si="3"/>
        <v>068-2026 CPS-P(148283)</v>
      </c>
      <c r="L69" s="91">
        <v>45672</v>
      </c>
      <c r="O69" s="28" t="s">
        <v>2774</v>
      </c>
      <c r="P69" s="218">
        <v>68</v>
      </c>
    </row>
    <row r="70" spans="1:16" x14ac:dyDescent="0.25">
      <c r="A70" s="86">
        <v>69</v>
      </c>
      <c r="B70" s="86">
        <v>-2026</v>
      </c>
      <c r="C70" s="87">
        <v>46052</v>
      </c>
      <c r="D70" s="88" t="s">
        <v>2286</v>
      </c>
      <c r="E70" s="88" t="s">
        <v>2352</v>
      </c>
      <c r="F70" s="181">
        <v>147055</v>
      </c>
      <c r="G70" s="88" t="s">
        <v>650</v>
      </c>
      <c r="H70" s="88" t="s">
        <v>2712</v>
      </c>
      <c r="I70" s="89" t="s">
        <v>2704</v>
      </c>
      <c r="J70" s="185" t="str">
        <f t="shared" si="2"/>
        <v>AG</v>
      </c>
      <c r="K70" s="90" t="str">
        <f t="shared" si="3"/>
        <v>069-2026 CPS-AG(147055)</v>
      </c>
      <c r="L70" s="91">
        <v>45672</v>
      </c>
      <c r="O70" s="28" t="s">
        <v>2775</v>
      </c>
      <c r="P70" s="218">
        <v>69</v>
      </c>
    </row>
    <row r="71" spans="1:16" x14ac:dyDescent="0.25">
      <c r="A71" s="86">
        <v>70</v>
      </c>
      <c r="B71" s="86">
        <v>-2026</v>
      </c>
      <c r="C71" s="87">
        <v>46037</v>
      </c>
      <c r="D71" s="88" t="s">
        <v>404</v>
      </c>
      <c r="E71" s="88" t="s">
        <v>2776</v>
      </c>
      <c r="F71" s="188">
        <v>148540</v>
      </c>
      <c r="G71" s="189" t="s">
        <v>922</v>
      </c>
      <c r="H71" s="88" t="s">
        <v>1089</v>
      </c>
      <c r="I71" s="89" t="s">
        <v>2704</v>
      </c>
      <c r="J71" s="185" t="str">
        <f t="shared" si="2"/>
        <v>P</v>
      </c>
      <c r="K71" s="90" t="str">
        <f t="shared" si="3"/>
        <v>070-2026 CPS-P(148540)</v>
      </c>
      <c r="L71" s="91">
        <v>45672</v>
      </c>
      <c r="O71" s="28" t="s">
        <v>2777</v>
      </c>
      <c r="P71" s="218">
        <v>70</v>
      </c>
    </row>
    <row r="72" spans="1:16" x14ac:dyDescent="0.25">
      <c r="A72" s="86">
        <v>71</v>
      </c>
      <c r="B72" s="86">
        <v>-2026</v>
      </c>
      <c r="C72" s="87">
        <v>46037</v>
      </c>
      <c r="D72" s="88" t="s">
        <v>404</v>
      </c>
      <c r="E72" s="88" t="s">
        <v>2778</v>
      </c>
      <c r="F72" s="188">
        <v>147234</v>
      </c>
      <c r="G72" s="189" t="s">
        <v>760</v>
      </c>
      <c r="H72" s="88" t="s">
        <v>1089</v>
      </c>
      <c r="I72" s="89" t="s">
        <v>2704</v>
      </c>
      <c r="J72" s="185" t="str">
        <f t="shared" si="2"/>
        <v>P</v>
      </c>
      <c r="K72" s="90" t="str">
        <f t="shared" si="3"/>
        <v>071-2026 CPS-P(147234)</v>
      </c>
      <c r="L72" s="91">
        <v>45672</v>
      </c>
      <c r="O72" s="28" t="s">
        <v>2779</v>
      </c>
      <c r="P72" s="218">
        <v>71</v>
      </c>
    </row>
    <row r="73" spans="1:16" x14ac:dyDescent="0.25">
      <c r="A73" s="86">
        <v>72</v>
      </c>
      <c r="B73" s="86">
        <v>-2026</v>
      </c>
      <c r="C73" s="87">
        <v>46037</v>
      </c>
      <c r="D73" s="88" t="s">
        <v>404</v>
      </c>
      <c r="E73" s="88" t="s">
        <v>2778</v>
      </c>
      <c r="F73" s="188">
        <v>147234</v>
      </c>
      <c r="G73" s="189" t="s">
        <v>761</v>
      </c>
      <c r="H73" s="88" t="s">
        <v>1089</v>
      </c>
      <c r="I73" s="89" t="s">
        <v>2704</v>
      </c>
      <c r="J73" s="185" t="str">
        <f t="shared" si="2"/>
        <v>P</v>
      </c>
      <c r="K73" s="90" t="str">
        <f t="shared" si="3"/>
        <v>072-2026 CPS-P(147234)</v>
      </c>
      <c r="L73" s="91">
        <v>45672</v>
      </c>
      <c r="O73" s="28" t="s">
        <v>2780</v>
      </c>
      <c r="P73" s="218">
        <v>72</v>
      </c>
    </row>
    <row r="74" spans="1:16" x14ac:dyDescent="0.25">
      <c r="A74" s="86">
        <v>73</v>
      </c>
      <c r="B74" s="86">
        <v>-2026</v>
      </c>
      <c r="C74" s="87">
        <v>46037</v>
      </c>
      <c r="D74" s="88" t="s">
        <v>404</v>
      </c>
      <c r="E74" s="88" t="s">
        <v>2778</v>
      </c>
      <c r="F74" s="188">
        <v>147234</v>
      </c>
      <c r="G74" s="189" t="s">
        <v>917</v>
      </c>
      <c r="H74" s="88" t="s">
        <v>1089</v>
      </c>
      <c r="I74" s="89" t="s">
        <v>2704</v>
      </c>
      <c r="J74" s="185" t="str">
        <f t="shared" si="2"/>
        <v>P</v>
      </c>
      <c r="K74" s="90" t="str">
        <f t="shared" si="3"/>
        <v>073-2026 CPS-P(147234)</v>
      </c>
      <c r="L74" s="91">
        <v>45672</v>
      </c>
      <c r="O74" s="28" t="s">
        <v>2781</v>
      </c>
      <c r="P74" s="218">
        <v>73</v>
      </c>
    </row>
    <row r="75" spans="1:16" x14ac:dyDescent="0.25">
      <c r="A75" s="86">
        <v>74</v>
      </c>
      <c r="B75" s="86">
        <v>-2026</v>
      </c>
      <c r="C75" s="87">
        <v>46037</v>
      </c>
      <c r="D75" s="88" t="s">
        <v>404</v>
      </c>
      <c r="E75" s="88" t="s">
        <v>2782</v>
      </c>
      <c r="F75" s="188">
        <v>147236</v>
      </c>
      <c r="G75" s="189" t="s">
        <v>767</v>
      </c>
      <c r="H75" s="88" t="s">
        <v>2712</v>
      </c>
      <c r="I75" s="89" t="s">
        <v>2704</v>
      </c>
      <c r="J75" s="185" t="str">
        <f t="shared" si="2"/>
        <v>AG</v>
      </c>
      <c r="K75" s="90" t="str">
        <f t="shared" si="3"/>
        <v>074-2026 CPS-AG(147236)</v>
      </c>
      <c r="L75" s="91">
        <v>45672</v>
      </c>
      <c r="O75" s="28" t="s">
        <v>2783</v>
      </c>
      <c r="P75" s="218">
        <v>74</v>
      </c>
    </row>
    <row r="76" spans="1:16" x14ac:dyDescent="0.25">
      <c r="A76" s="86">
        <v>75</v>
      </c>
      <c r="B76" s="86">
        <v>-2026</v>
      </c>
      <c r="C76" s="87">
        <v>46037</v>
      </c>
      <c r="D76" s="88" t="s">
        <v>404</v>
      </c>
      <c r="E76" s="88" t="s">
        <v>2782</v>
      </c>
      <c r="F76" s="188">
        <v>147236</v>
      </c>
      <c r="G76" s="189" t="s">
        <v>765</v>
      </c>
      <c r="H76" s="88" t="s">
        <v>2712</v>
      </c>
      <c r="I76" s="89" t="s">
        <v>2704</v>
      </c>
      <c r="J76" s="185" t="str">
        <f t="shared" si="2"/>
        <v>AG</v>
      </c>
      <c r="K76" s="90" t="str">
        <f t="shared" si="3"/>
        <v>075-2026 CPS-AG(147236)</v>
      </c>
      <c r="L76" s="91">
        <v>45672</v>
      </c>
      <c r="O76" s="28" t="s">
        <v>2784</v>
      </c>
      <c r="P76" s="218">
        <v>75</v>
      </c>
    </row>
    <row r="77" spans="1:16" x14ac:dyDescent="0.25">
      <c r="A77" s="86">
        <v>76</v>
      </c>
      <c r="B77" s="86">
        <v>-2026</v>
      </c>
      <c r="C77" s="87">
        <v>46037</v>
      </c>
      <c r="D77" s="88" t="s">
        <v>404</v>
      </c>
      <c r="E77" s="88" t="s">
        <v>2785</v>
      </c>
      <c r="F77" s="188">
        <v>147235</v>
      </c>
      <c r="G77" s="189" t="s">
        <v>762</v>
      </c>
      <c r="H77" s="88" t="s">
        <v>2712</v>
      </c>
      <c r="I77" s="89" t="s">
        <v>2704</v>
      </c>
      <c r="J77" s="185" t="str">
        <f t="shared" si="2"/>
        <v>AG</v>
      </c>
      <c r="K77" s="90" t="str">
        <f t="shared" si="3"/>
        <v>076-2026 CPS-AG(147235)</v>
      </c>
      <c r="L77" s="91">
        <v>45672</v>
      </c>
      <c r="O77" s="28" t="s">
        <v>2786</v>
      </c>
      <c r="P77" s="218">
        <v>76</v>
      </c>
    </row>
    <row r="78" spans="1:16" x14ac:dyDescent="0.25">
      <c r="A78" s="86">
        <v>77</v>
      </c>
      <c r="B78" s="86">
        <v>-2026</v>
      </c>
      <c r="C78" s="87">
        <v>46037</v>
      </c>
      <c r="D78" s="88" t="s">
        <v>404</v>
      </c>
      <c r="E78" s="88" t="s">
        <v>2787</v>
      </c>
      <c r="F78" s="188">
        <v>145157</v>
      </c>
      <c r="G78" s="189" t="s">
        <v>841</v>
      </c>
      <c r="H78" s="88" t="s">
        <v>1089</v>
      </c>
      <c r="I78" s="89" t="s">
        <v>2704</v>
      </c>
      <c r="J78" s="185" t="str">
        <f t="shared" si="2"/>
        <v>P</v>
      </c>
      <c r="K78" s="90" t="str">
        <f t="shared" si="3"/>
        <v>077-2026 CPS-P(145157)</v>
      </c>
      <c r="L78" s="91">
        <v>45672</v>
      </c>
      <c r="O78" s="28" t="s">
        <v>2788</v>
      </c>
      <c r="P78" s="218">
        <v>77</v>
      </c>
    </row>
    <row r="79" spans="1:16" x14ac:dyDescent="0.25">
      <c r="A79" s="86">
        <v>78</v>
      </c>
      <c r="B79" s="86">
        <v>-2026</v>
      </c>
      <c r="C79" s="87">
        <v>46037</v>
      </c>
      <c r="D79" s="88" t="s">
        <v>404</v>
      </c>
      <c r="E79" s="88" t="s">
        <v>2789</v>
      </c>
      <c r="F79" s="188">
        <v>145149</v>
      </c>
      <c r="G79" s="189" t="s">
        <v>861</v>
      </c>
      <c r="H79" s="88" t="s">
        <v>2712</v>
      </c>
      <c r="I79" s="89" t="s">
        <v>2704</v>
      </c>
      <c r="J79" s="185" t="str">
        <f t="shared" si="2"/>
        <v>AG</v>
      </c>
      <c r="K79" s="90" t="str">
        <f t="shared" si="3"/>
        <v>078-2026 CPS-AG(145149)</v>
      </c>
      <c r="L79" s="91">
        <v>45672</v>
      </c>
      <c r="O79" s="28" t="s">
        <v>2314</v>
      </c>
      <c r="P79" s="218">
        <v>78</v>
      </c>
    </row>
    <row r="80" spans="1:16" x14ac:dyDescent="0.25">
      <c r="A80" s="86">
        <v>79</v>
      </c>
      <c r="B80" s="86">
        <v>-2026</v>
      </c>
      <c r="C80" s="87">
        <v>46037</v>
      </c>
      <c r="D80" s="88" t="s">
        <v>404</v>
      </c>
      <c r="E80" s="88" t="s">
        <v>2790</v>
      </c>
      <c r="F80" s="188">
        <v>145142</v>
      </c>
      <c r="G80" s="189" t="s">
        <v>905</v>
      </c>
      <c r="H80" s="88" t="s">
        <v>1089</v>
      </c>
      <c r="I80" s="89" t="s">
        <v>2704</v>
      </c>
      <c r="J80" s="185" t="str">
        <f t="shared" si="2"/>
        <v>P</v>
      </c>
      <c r="K80" s="90" t="str">
        <f t="shared" si="3"/>
        <v>079-2026 CPS-P(145142)</v>
      </c>
      <c r="L80" s="91">
        <v>45672</v>
      </c>
      <c r="O80" s="28" t="s">
        <v>2791</v>
      </c>
      <c r="P80" s="218">
        <v>79</v>
      </c>
    </row>
    <row r="81" spans="1:16" x14ac:dyDescent="0.25">
      <c r="A81" s="86">
        <v>80</v>
      </c>
      <c r="B81" s="86">
        <v>-2026</v>
      </c>
      <c r="C81" s="87">
        <v>46037</v>
      </c>
      <c r="D81" s="88" t="s">
        <v>404</v>
      </c>
      <c r="E81" s="88" t="s">
        <v>2792</v>
      </c>
      <c r="F81" s="188">
        <v>145155</v>
      </c>
      <c r="G81" s="189" t="s">
        <v>906</v>
      </c>
      <c r="H81" s="88" t="s">
        <v>1089</v>
      </c>
      <c r="I81" s="89" t="s">
        <v>2704</v>
      </c>
      <c r="J81" s="185" t="str">
        <f t="shared" si="2"/>
        <v>P</v>
      </c>
      <c r="K81" s="90" t="str">
        <f t="shared" si="3"/>
        <v>080-2026 CPS-P(145155)</v>
      </c>
      <c r="L81" s="91">
        <v>45672</v>
      </c>
      <c r="O81" s="28" t="s">
        <v>2793</v>
      </c>
      <c r="P81" s="218">
        <v>80</v>
      </c>
    </row>
    <row r="82" spans="1:16" x14ac:dyDescent="0.25">
      <c r="A82" s="86">
        <v>81</v>
      </c>
      <c r="B82" s="86">
        <v>-2026</v>
      </c>
      <c r="C82" s="87">
        <v>46037</v>
      </c>
      <c r="D82" s="88" t="s">
        <v>404</v>
      </c>
      <c r="E82" s="88" t="s">
        <v>2794</v>
      </c>
      <c r="F82" s="188">
        <v>145144</v>
      </c>
      <c r="G82" s="189" t="s">
        <v>859</v>
      </c>
      <c r="H82" s="88" t="s">
        <v>1089</v>
      </c>
      <c r="I82" s="89" t="s">
        <v>2704</v>
      </c>
      <c r="J82" s="185" t="str">
        <f t="shared" si="2"/>
        <v>P</v>
      </c>
      <c r="K82" s="90" t="str">
        <f t="shared" si="3"/>
        <v>081-2026 CPS-P(145144)</v>
      </c>
      <c r="L82" s="91">
        <v>45672</v>
      </c>
      <c r="O82" s="28" t="s">
        <v>2795</v>
      </c>
      <c r="P82" s="218">
        <v>81</v>
      </c>
    </row>
    <row r="83" spans="1:16" x14ac:dyDescent="0.25">
      <c r="A83" s="86">
        <v>82</v>
      </c>
      <c r="B83" s="86">
        <v>-2026</v>
      </c>
      <c r="C83" s="87">
        <v>46037</v>
      </c>
      <c r="D83" s="88" t="s">
        <v>404</v>
      </c>
      <c r="E83" s="88" t="s">
        <v>2794</v>
      </c>
      <c r="F83" s="188">
        <v>145144</v>
      </c>
      <c r="G83" s="189" t="s">
        <v>858</v>
      </c>
      <c r="H83" s="88" t="s">
        <v>1089</v>
      </c>
      <c r="I83" s="89" t="s">
        <v>2704</v>
      </c>
      <c r="J83" s="185" t="str">
        <f t="shared" si="2"/>
        <v>P</v>
      </c>
      <c r="K83" s="90" t="str">
        <f t="shared" si="3"/>
        <v>082-2026 CPS-P(145144)</v>
      </c>
      <c r="L83" s="91">
        <v>45672</v>
      </c>
      <c r="O83" s="28" t="s">
        <v>2796</v>
      </c>
      <c r="P83" s="218">
        <v>82</v>
      </c>
    </row>
    <row r="84" spans="1:16" x14ac:dyDescent="0.25">
      <c r="A84" s="86">
        <v>83</v>
      </c>
      <c r="B84" s="86">
        <v>-2026</v>
      </c>
      <c r="C84" s="87">
        <v>46037</v>
      </c>
      <c r="D84" s="88" t="s">
        <v>2769</v>
      </c>
      <c r="E84" s="88" t="s">
        <v>2632</v>
      </c>
      <c r="F84" s="188">
        <v>146610</v>
      </c>
      <c r="G84" s="189" t="s">
        <v>445</v>
      </c>
      <c r="H84" s="88" t="s">
        <v>1089</v>
      </c>
      <c r="I84" s="89" t="s">
        <v>2704</v>
      </c>
      <c r="J84" s="185" t="str">
        <f t="shared" si="2"/>
        <v>P</v>
      </c>
      <c r="K84" s="90" t="str">
        <f t="shared" si="3"/>
        <v>083-2026 CPS-P(146610)</v>
      </c>
      <c r="L84" s="91">
        <v>45672</v>
      </c>
      <c r="O84" s="28" t="s">
        <v>2797</v>
      </c>
      <c r="P84" s="218">
        <v>83</v>
      </c>
    </row>
    <row r="85" spans="1:16" x14ac:dyDescent="0.25">
      <c r="A85" s="86">
        <v>84</v>
      </c>
      <c r="B85" s="86">
        <v>-2026</v>
      </c>
      <c r="C85" s="87">
        <v>46037</v>
      </c>
      <c r="D85" s="88" t="s">
        <v>2769</v>
      </c>
      <c r="E85" s="88" t="s">
        <v>2361</v>
      </c>
      <c r="F85" s="188">
        <v>146645</v>
      </c>
      <c r="G85" s="189" t="s">
        <v>468</v>
      </c>
      <c r="H85" s="88" t="s">
        <v>1089</v>
      </c>
      <c r="I85" s="89" t="s">
        <v>2704</v>
      </c>
      <c r="J85" s="185" t="str">
        <f t="shared" si="2"/>
        <v>P</v>
      </c>
      <c r="K85" s="90" t="str">
        <f t="shared" si="3"/>
        <v>084-2026 CPS-P(146645)</v>
      </c>
      <c r="L85" s="91">
        <v>45672</v>
      </c>
      <c r="O85" s="28" t="s">
        <v>2798</v>
      </c>
      <c r="P85" s="218">
        <v>84</v>
      </c>
    </row>
    <row r="86" spans="1:16" x14ac:dyDescent="0.25">
      <c r="A86" s="86">
        <v>85</v>
      </c>
      <c r="B86" s="86">
        <v>-2026</v>
      </c>
      <c r="C86" s="87">
        <v>46037</v>
      </c>
      <c r="D86" s="88" t="s">
        <v>404</v>
      </c>
      <c r="E86" s="88" t="s">
        <v>2799</v>
      </c>
      <c r="F86" s="188">
        <v>146769</v>
      </c>
      <c r="G86" s="189" t="s">
        <v>434</v>
      </c>
      <c r="H86" s="88" t="s">
        <v>1089</v>
      </c>
      <c r="I86" s="89" t="s">
        <v>2704</v>
      </c>
      <c r="J86" s="185" t="str">
        <f t="shared" si="2"/>
        <v>P</v>
      </c>
      <c r="K86" s="90" t="str">
        <f t="shared" si="3"/>
        <v>085-2026 CPS-P(146769)</v>
      </c>
      <c r="L86" s="91">
        <v>45672</v>
      </c>
      <c r="O86" s="28" t="s">
        <v>2800</v>
      </c>
      <c r="P86" s="218">
        <v>85</v>
      </c>
    </row>
    <row r="87" spans="1:16" x14ac:dyDescent="0.25">
      <c r="A87" s="86">
        <v>86</v>
      </c>
      <c r="B87" s="86">
        <v>-2026</v>
      </c>
      <c r="C87" s="87">
        <v>46037</v>
      </c>
      <c r="D87" s="88" t="s">
        <v>404</v>
      </c>
      <c r="E87" s="88" t="s">
        <v>2799</v>
      </c>
      <c r="F87" s="188">
        <v>146769</v>
      </c>
      <c r="G87" s="189" t="s">
        <v>435</v>
      </c>
      <c r="H87" s="88" t="s">
        <v>1089</v>
      </c>
      <c r="I87" s="89" t="s">
        <v>2704</v>
      </c>
      <c r="J87" s="185" t="str">
        <f t="shared" si="2"/>
        <v>P</v>
      </c>
      <c r="K87" s="90" t="str">
        <f t="shared" si="3"/>
        <v>086-2026 CPS-P(146769)</v>
      </c>
      <c r="L87" s="91">
        <v>45672</v>
      </c>
      <c r="O87" s="28" t="s">
        <v>2801</v>
      </c>
      <c r="P87" s="218">
        <v>86</v>
      </c>
    </row>
    <row r="88" spans="1:16" x14ac:dyDescent="0.25">
      <c r="A88" s="86">
        <v>87</v>
      </c>
      <c r="B88" s="86">
        <v>-2026</v>
      </c>
      <c r="C88" s="87">
        <v>46037</v>
      </c>
      <c r="D88" s="88" t="s">
        <v>404</v>
      </c>
      <c r="E88" s="88" t="s">
        <v>2799</v>
      </c>
      <c r="F88" s="188">
        <v>146769</v>
      </c>
      <c r="G88" s="189" t="s">
        <v>439</v>
      </c>
      <c r="H88" s="88" t="s">
        <v>1089</v>
      </c>
      <c r="I88" s="89" t="s">
        <v>2704</v>
      </c>
      <c r="J88" s="185" t="str">
        <f t="shared" si="2"/>
        <v>P</v>
      </c>
      <c r="K88" s="90" t="str">
        <f t="shared" si="3"/>
        <v>087-2026 CPS-P(146769)</v>
      </c>
      <c r="L88" s="91">
        <v>45672</v>
      </c>
      <c r="O88" s="28" t="s">
        <v>2802</v>
      </c>
      <c r="P88" s="218">
        <v>87</v>
      </c>
    </row>
    <row r="89" spans="1:16" x14ac:dyDescent="0.25">
      <c r="A89" s="86">
        <v>88</v>
      </c>
      <c r="B89" s="86">
        <v>-2026</v>
      </c>
      <c r="C89" s="87">
        <v>46037</v>
      </c>
      <c r="D89" s="88" t="s">
        <v>404</v>
      </c>
      <c r="E89" s="88" t="s">
        <v>2799</v>
      </c>
      <c r="F89" s="188">
        <v>146769</v>
      </c>
      <c r="G89" s="189" t="s">
        <v>444</v>
      </c>
      <c r="H89" s="88" t="s">
        <v>1089</v>
      </c>
      <c r="I89" s="89" t="s">
        <v>2704</v>
      </c>
      <c r="J89" s="185" t="str">
        <f t="shared" si="2"/>
        <v>P</v>
      </c>
      <c r="K89" s="90" t="str">
        <f t="shared" si="3"/>
        <v>088-2026 CPS-P(146769)</v>
      </c>
      <c r="L89" s="91">
        <v>45672</v>
      </c>
      <c r="O89" s="28" t="s">
        <v>2803</v>
      </c>
      <c r="P89" s="218">
        <v>88</v>
      </c>
    </row>
    <row r="90" spans="1:16" x14ac:dyDescent="0.25">
      <c r="A90" s="86">
        <v>89</v>
      </c>
      <c r="B90" s="86">
        <v>-2026</v>
      </c>
      <c r="C90" s="87">
        <v>46037</v>
      </c>
      <c r="D90" s="88" t="s">
        <v>404</v>
      </c>
      <c r="E90" s="88" t="s">
        <v>2799</v>
      </c>
      <c r="F90" s="188">
        <v>146769</v>
      </c>
      <c r="G90" s="189" t="s">
        <v>453</v>
      </c>
      <c r="H90" s="88" t="s">
        <v>1089</v>
      </c>
      <c r="I90" s="89" t="s">
        <v>2704</v>
      </c>
      <c r="J90" s="185" t="str">
        <f t="shared" si="2"/>
        <v>P</v>
      </c>
      <c r="K90" s="90" t="str">
        <f t="shared" si="3"/>
        <v>089-2026 CPS-P(146769)</v>
      </c>
      <c r="L90" s="91">
        <v>45672</v>
      </c>
      <c r="O90" s="28" t="s">
        <v>2804</v>
      </c>
      <c r="P90" s="218">
        <v>89</v>
      </c>
    </row>
    <row r="91" spans="1:16" x14ac:dyDescent="0.25">
      <c r="A91" s="86">
        <v>90</v>
      </c>
      <c r="B91" s="86">
        <v>-2026</v>
      </c>
      <c r="C91" s="87">
        <v>46037</v>
      </c>
      <c r="D91" s="88" t="s">
        <v>404</v>
      </c>
      <c r="E91" s="88" t="s">
        <v>2799</v>
      </c>
      <c r="F91" s="188">
        <v>146769</v>
      </c>
      <c r="G91" s="189" t="s">
        <v>451</v>
      </c>
      <c r="H91" s="88" t="s">
        <v>1089</v>
      </c>
      <c r="I91" s="89" t="s">
        <v>2704</v>
      </c>
      <c r="J91" s="185" t="str">
        <f t="shared" si="2"/>
        <v>P</v>
      </c>
      <c r="K91" s="90" t="str">
        <f t="shared" si="3"/>
        <v>090-2026 CPS-P(146769)</v>
      </c>
      <c r="L91" s="91">
        <v>45672</v>
      </c>
      <c r="O91" s="28" t="s">
        <v>2805</v>
      </c>
      <c r="P91" s="218">
        <v>90</v>
      </c>
    </row>
    <row r="92" spans="1:16" x14ac:dyDescent="0.25">
      <c r="A92" s="86">
        <v>91</v>
      </c>
      <c r="B92" s="86">
        <v>-2026</v>
      </c>
      <c r="C92" s="87">
        <v>46037</v>
      </c>
      <c r="D92" s="88" t="s">
        <v>404</v>
      </c>
      <c r="E92" s="88" t="s">
        <v>2799</v>
      </c>
      <c r="F92" s="188">
        <v>146769</v>
      </c>
      <c r="G92" s="189" t="s">
        <v>436</v>
      </c>
      <c r="H92" s="88" t="s">
        <v>1089</v>
      </c>
      <c r="I92" s="89" t="s">
        <v>2704</v>
      </c>
      <c r="J92" s="185" t="str">
        <f t="shared" si="2"/>
        <v>P</v>
      </c>
      <c r="K92" s="90" t="str">
        <f t="shared" si="3"/>
        <v>091-2026 CPS-P(146769)</v>
      </c>
      <c r="L92" s="91">
        <v>45672</v>
      </c>
      <c r="O92" s="28" t="s">
        <v>2806</v>
      </c>
      <c r="P92" s="218">
        <v>91</v>
      </c>
    </row>
    <row r="93" spans="1:16" x14ac:dyDescent="0.25">
      <c r="A93" s="86">
        <v>92</v>
      </c>
      <c r="B93" s="86">
        <v>-2026</v>
      </c>
      <c r="C93" s="87">
        <v>46037</v>
      </c>
      <c r="D93" s="88" t="s">
        <v>404</v>
      </c>
      <c r="E93" s="88" t="s">
        <v>2807</v>
      </c>
      <c r="F93" s="188">
        <v>146777</v>
      </c>
      <c r="G93" s="189" t="s">
        <v>449</v>
      </c>
      <c r="H93" s="88" t="s">
        <v>1089</v>
      </c>
      <c r="I93" s="89" t="s">
        <v>2704</v>
      </c>
      <c r="J93" s="185" t="str">
        <f t="shared" si="2"/>
        <v>P</v>
      </c>
      <c r="K93" s="90" t="str">
        <f t="shared" si="3"/>
        <v>092-2026 CPS-P(146777)</v>
      </c>
      <c r="L93" s="91">
        <v>45672</v>
      </c>
      <c r="O93" s="28" t="s">
        <v>2808</v>
      </c>
      <c r="P93" s="218">
        <v>92</v>
      </c>
    </row>
    <row r="94" spans="1:16" x14ac:dyDescent="0.25">
      <c r="A94" s="86">
        <v>93</v>
      </c>
      <c r="B94" s="86">
        <v>-2026</v>
      </c>
      <c r="C94" s="87">
        <v>46037</v>
      </c>
      <c r="D94" s="88" t="s">
        <v>404</v>
      </c>
      <c r="E94" s="88" t="s">
        <v>2807</v>
      </c>
      <c r="F94" s="188">
        <v>146777</v>
      </c>
      <c r="G94" s="189" t="s">
        <v>442</v>
      </c>
      <c r="H94" s="88" t="s">
        <v>1089</v>
      </c>
      <c r="I94" s="89" t="s">
        <v>2704</v>
      </c>
      <c r="J94" s="185" t="str">
        <f t="shared" si="2"/>
        <v>P</v>
      </c>
      <c r="K94" s="90" t="str">
        <f t="shared" si="3"/>
        <v>093-2026 CPS-P(146777)</v>
      </c>
      <c r="L94" s="91">
        <v>45672</v>
      </c>
      <c r="O94" s="28" t="s">
        <v>2809</v>
      </c>
      <c r="P94" s="218">
        <v>93</v>
      </c>
    </row>
    <row r="95" spans="1:16" x14ac:dyDescent="0.25">
      <c r="A95" s="86">
        <v>94</v>
      </c>
      <c r="B95" s="86">
        <v>-2026</v>
      </c>
      <c r="C95" s="87">
        <v>46037</v>
      </c>
      <c r="D95" s="88" t="s">
        <v>404</v>
      </c>
      <c r="E95" s="88" t="s">
        <v>2807</v>
      </c>
      <c r="F95" s="188">
        <v>146777</v>
      </c>
      <c r="G95" s="189" t="s">
        <v>455</v>
      </c>
      <c r="H95" s="88" t="s">
        <v>1089</v>
      </c>
      <c r="I95" s="89" t="s">
        <v>2704</v>
      </c>
      <c r="J95" s="185" t="str">
        <f t="shared" si="2"/>
        <v>P</v>
      </c>
      <c r="K95" s="90" t="str">
        <f t="shared" si="3"/>
        <v>094-2026 CPS-P(146777)</v>
      </c>
      <c r="L95" s="91">
        <v>45672</v>
      </c>
      <c r="O95" s="28" t="s">
        <v>2810</v>
      </c>
      <c r="P95" s="218">
        <v>94</v>
      </c>
    </row>
    <row r="96" spans="1:16" x14ac:dyDescent="0.25">
      <c r="A96" s="86">
        <v>95</v>
      </c>
      <c r="B96" s="86">
        <v>-2026</v>
      </c>
      <c r="C96" s="87">
        <v>46037</v>
      </c>
      <c r="D96" s="88" t="s">
        <v>404</v>
      </c>
      <c r="E96" s="88" t="s">
        <v>2811</v>
      </c>
      <c r="F96" s="188">
        <v>146719</v>
      </c>
      <c r="G96" s="189" t="s">
        <v>441</v>
      </c>
      <c r="H96" s="88" t="s">
        <v>2712</v>
      </c>
      <c r="I96" s="89" t="s">
        <v>2704</v>
      </c>
      <c r="J96" s="185" t="str">
        <f t="shared" si="2"/>
        <v>AG</v>
      </c>
      <c r="K96" s="90" t="str">
        <f t="shared" si="3"/>
        <v>095-2026 CPS-AG(146719)</v>
      </c>
      <c r="L96" s="91">
        <v>45672</v>
      </c>
      <c r="O96" s="28" t="s">
        <v>2812</v>
      </c>
      <c r="P96" s="218">
        <v>95</v>
      </c>
    </row>
    <row r="97" spans="1:16" x14ac:dyDescent="0.25">
      <c r="A97" s="86">
        <v>96</v>
      </c>
      <c r="B97" s="86">
        <v>-2026</v>
      </c>
      <c r="C97" s="87">
        <v>46037</v>
      </c>
      <c r="D97" s="88" t="s">
        <v>404</v>
      </c>
      <c r="E97" s="88" t="s">
        <v>2811</v>
      </c>
      <c r="F97" s="188">
        <v>146719</v>
      </c>
      <c r="G97" s="189" t="s">
        <v>448</v>
      </c>
      <c r="H97" s="88" t="s">
        <v>2712</v>
      </c>
      <c r="I97" s="89" t="s">
        <v>2704</v>
      </c>
      <c r="J97" s="185" t="str">
        <f t="shared" si="2"/>
        <v>AG</v>
      </c>
      <c r="K97" s="90" t="str">
        <f t="shared" si="3"/>
        <v>096-2026 CPS-AG(146719)</v>
      </c>
      <c r="L97" s="91">
        <v>45672</v>
      </c>
      <c r="O97" s="28" t="s">
        <v>2813</v>
      </c>
      <c r="P97" s="218">
        <v>96</v>
      </c>
    </row>
    <row r="98" spans="1:16" x14ac:dyDescent="0.25">
      <c r="A98" s="86">
        <v>97</v>
      </c>
      <c r="B98" s="86">
        <v>-2026</v>
      </c>
      <c r="C98" s="87">
        <v>46037</v>
      </c>
      <c r="D98" s="88" t="s">
        <v>404</v>
      </c>
      <c r="E98" s="88" t="s">
        <v>2811</v>
      </c>
      <c r="F98" s="188">
        <v>146719</v>
      </c>
      <c r="G98" s="189" t="s">
        <v>454</v>
      </c>
      <c r="H98" s="88" t="s">
        <v>2712</v>
      </c>
      <c r="I98" s="89" t="s">
        <v>2704</v>
      </c>
      <c r="J98" s="185" t="str">
        <f t="shared" si="2"/>
        <v>AG</v>
      </c>
      <c r="K98" s="90" t="str">
        <f t="shared" si="3"/>
        <v>097-2026 CPS-AG(146719)</v>
      </c>
      <c r="L98" s="91">
        <v>45672</v>
      </c>
      <c r="O98" s="28" t="s">
        <v>2814</v>
      </c>
      <c r="P98" s="218">
        <v>97</v>
      </c>
    </row>
    <row r="99" spans="1:16" x14ac:dyDescent="0.25">
      <c r="A99" s="86">
        <v>98</v>
      </c>
      <c r="B99" s="86">
        <v>-2026</v>
      </c>
      <c r="C99" s="87">
        <v>46037</v>
      </c>
      <c r="D99" s="88" t="s">
        <v>404</v>
      </c>
      <c r="E99" s="88" t="s">
        <v>2815</v>
      </c>
      <c r="F99" s="188">
        <v>146756</v>
      </c>
      <c r="G99" s="189" t="s">
        <v>447</v>
      </c>
      <c r="H99" s="88" t="s">
        <v>1089</v>
      </c>
      <c r="I99" s="89" t="s">
        <v>2704</v>
      </c>
      <c r="J99" s="185" t="str">
        <f t="shared" si="2"/>
        <v>P</v>
      </c>
      <c r="K99" s="90" t="str">
        <f t="shared" si="3"/>
        <v>098-2026 CPS-P(146756)</v>
      </c>
      <c r="L99" s="91">
        <v>45672</v>
      </c>
      <c r="O99" s="28" t="s">
        <v>2816</v>
      </c>
      <c r="P99" s="218">
        <v>98</v>
      </c>
    </row>
    <row r="100" spans="1:16" x14ac:dyDescent="0.25">
      <c r="A100" s="86">
        <v>99</v>
      </c>
      <c r="B100" s="86">
        <v>-2026</v>
      </c>
      <c r="C100" s="87">
        <v>46037</v>
      </c>
      <c r="D100" s="88" t="s">
        <v>404</v>
      </c>
      <c r="E100" s="88" t="s">
        <v>2815</v>
      </c>
      <c r="F100" s="188">
        <v>146756</v>
      </c>
      <c r="G100" s="189" t="s">
        <v>812</v>
      </c>
      <c r="H100" s="88" t="s">
        <v>1089</v>
      </c>
      <c r="I100" s="89" t="s">
        <v>2704</v>
      </c>
      <c r="J100" s="185" t="str">
        <f t="shared" si="2"/>
        <v>P</v>
      </c>
      <c r="K100" s="90" t="str">
        <f t="shared" si="3"/>
        <v>099-2026 CPS-P(146756)</v>
      </c>
      <c r="L100" s="91">
        <v>45672</v>
      </c>
      <c r="O100" s="28" t="s">
        <v>2817</v>
      </c>
      <c r="P100" s="218">
        <v>99</v>
      </c>
    </row>
    <row r="101" spans="1:16" x14ac:dyDescent="0.25">
      <c r="A101" s="86">
        <v>100</v>
      </c>
      <c r="B101" s="86">
        <v>-2026</v>
      </c>
      <c r="C101" s="87">
        <v>46037</v>
      </c>
      <c r="D101" s="88" t="s">
        <v>404</v>
      </c>
      <c r="E101" s="88" t="s">
        <v>2818</v>
      </c>
      <c r="F101" s="188">
        <v>146786</v>
      </c>
      <c r="G101" s="189" t="s">
        <v>438</v>
      </c>
      <c r="H101" s="88" t="s">
        <v>1089</v>
      </c>
      <c r="I101" s="89" t="s">
        <v>2704</v>
      </c>
      <c r="J101" s="185" t="str">
        <f t="shared" si="2"/>
        <v>P</v>
      </c>
      <c r="K101" s="90" t="str">
        <f t="shared" si="3"/>
        <v>100-2026 CPS-P(146786)</v>
      </c>
      <c r="L101" s="91">
        <v>45672</v>
      </c>
      <c r="O101" s="28" t="s">
        <v>2819</v>
      </c>
      <c r="P101" s="218">
        <v>100</v>
      </c>
    </row>
    <row r="102" spans="1:16" x14ac:dyDescent="0.25">
      <c r="A102" s="86">
        <v>101</v>
      </c>
      <c r="B102" s="86">
        <v>-2026</v>
      </c>
      <c r="C102" s="87">
        <v>46037</v>
      </c>
      <c r="D102" s="88" t="s">
        <v>404</v>
      </c>
      <c r="E102" s="88" t="s">
        <v>2820</v>
      </c>
      <c r="F102" s="188">
        <v>146706</v>
      </c>
      <c r="G102" s="189" t="s">
        <v>443</v>
      </c>
      <c r="H102" s="88" t="s">
        <v>1089</v>
      </c>
      <c r="I102" s="89" t="s">
        <v>2704</v>
      </c>
      <c r="J102" s="185" t="str">
        <f t="shared" si="2"/>
        <v>P</v>
      </c>
      <c r="K102" s="90" t="str">
        <f t="shared" si="3"/>
        <v>101-2026 CPS-P(146706)</v>
      </c>
      <c r="L102" s="91">
        <v>45672</v>
      </c>
      <c r="O102" s="28" t="s">
        <v>2821</v>
      </c>
      <c r="P102" s="218">
        <v>101</v>
      </c>
    </row>
    <row r="103" spans="1:16" x14ac:dyDescent="0.25">
      <c r="A103" s="86">
        <v>102</v>
      </c>
      <c r="B103" s="86">
        <v>-2026</v>
      </c>
      <c r="C103" s="87">
        <v>46037</v>
      </c>
      <c r="D103" s="88" t="s">
        <v>404</v>
      </c>
      <c r="E103" s="88" t="s">
        <v>2822</v>
      </c>
      <c r="F103" s="188">
        <v>146737</v>
      </c>
      <c r="G103" s="189" t="s">
        <v>452</v>
      </c>
      <c r="H103" s="88" t="s">
        <v>2712</v>
      </c>
      <c r="I103" s="89" t="s">
        <v>2704</v>
      </c>
      <c r="J103" s="185" t="str">
        <f t="shared" si="2"/>
        <v>AG</v>
      </c>
      <c r="K103" s="90" t="str">
        <f t="shared" si="3"/>
        <v>102-2026 CPS-AG(146737)</v>
      </c>
      <c r="L103" s="91">
        <v>45672</v>
      </c>
      <c r="O103" s="28" t="s">
        <v>2823</v>
      </c>
      <c r="P103" s="218">
        <v>102</v>
      </c>
    </row>
    <row r="104" spans="1:16" x14ac:dyDescent="0.25">
      <c r="A104" s="86">
        <v>103</v>
      </c>
      <c r="B104" s="86">
        <v>-2026</v>
      </c>
      <c r="C104" s="87">
        <v>46037</v>
      </c>
      <c r="D104" s="88" t="s">
        <v>404</v>
      </c>
      <c r="E104" s="88" t="s">
        <v>2824</v>
      </c>
      <c r="F104" s="188">
        <v>146215</v>
      </c>
      <c r="G104" s="189" t="s">
        <v>771</v>
      </c>
      <c r="H104" s="88" t="s">
        <v>1089</v>
      </c>
      <c r="I104" s="89" t="s">
        <v>2704</v>
      </c>
      <c r="J104" s="185" t="str">
        <f t="shared" si="2"/>
        <v>P</v>
      </c>
      <c r="K104" s="90" t="str">
        <f t="shared" si="3"/>
        <v>103-2026 CPS-P(146215)</v>
      </c>
      <c r="L104" s="91">
        <v>45672</v>
      </c>
      <c r="O104" s="28" t="s">
        <v>2825</v>
      </c>
      <c r="P104" s="218">
        <v>103</v>
      </c>
    </row>
    <row r="105" spans="1:16" x14ac:dyDescent="0.25">
      <c r="A105" s="86">
        <v>104</v>
      </c>
      <c r="B105" s="86">
        <v>-2026</v>
      </c>
      <c r="C105" s="87">
        <v>46037</v>
      </c>
      <c r="D105" s="88" t="s">
        <v>404</v>
      </c>
      <c r="E105" s="88" t="s">
        <v>2826</v>
      </c>
      <c r="F105" s="188">
        <v>146167</v>
      </c>
      <c r="G105" s="189" t="s">
        <v>778</v>
      </c>
      <c r="H105" s="88" t="s">
        <v>2712</v>
      </c>
      <c r="I105" s="89" t="s">
        <v>2704</v>
      </c>
      <c r="J105" s="185" t="str">
        <f t="shared" si="2"/>
        <v>AG</v>
      </c>
      <c r="K105" s="90" t="str">
        <f t="shared" si="3"/>
        <v>104-2026 CPS-AG(146167)</v>
      </c>
      <c r="L105" s="91">
        <v>45672</v>
      </c>
      <c r="O105" s="28" t="s">
        <v>2827</v>
      </c>
      <c r="P105" s="218">
        <v>104</v>
      </c>
    </row>
    <row r="106" spans="1:16" x14ac:dyDescent="0.25">
      <c r="A106" s="86">
        <v>105</v>
      </c>
      <c r="B106" s="86">
        <v>-2026</v>
      </c>
      <c r="C106" s="87">
        <v>46037</v>
      </c>
      <c r="D106" s="88" t="s">
        <v>404</v>
      </c>
      <c r="E106" s="88" t="s">
        <v>2826</v>
      </c>
      <c r="F106" s="188">
        <v>146167</v>
      </c>
      <c r="G106" s="189" t="s">
        <v>923</v>
      </c>
      <c r="H106" s="88" t="s">
        <v>2712</v>
      </c>
      <c r="I106" s="89" t="s">
        <v>2704</v>
      </c>
      <c r="J106" s="185" t="str">
        <f t="shared" si="2"/>
        <v>AG</v>
      </c>
      <c r="K106" s="90" t="str">
        <f t="shared" si="3"/>
        <v>105-2026 CPS-AG(146167)</v>
      </c>
      <c r="L106" s="91">
        <v>45672</v>
      </c>
      <c r="O106" s="28" t="s">
        <v>2828</v>
      </c>
      <c r="P106" s="218">
        <v>105</v>
      </c>
    </row>
    <row r="107" spans="1:16" x14ac:dyDescent="0.25">
      <c r="A107" s="86">
        <v>106</v>
      </c>
      <c r="B107" s="86">
        <v>-2026</v>
      </c>
      <c r="C107" s="87">
        <v>46037</v>
      </c>
      <c r="D107" s="88" t="s">
        <v>404</v>
      </c>
      <c r="E107" s="88" t="s">
        <v>2826</v>
      </c>
      <c r="F107" s="188">
        <v>146167</v>
      </c>
      <c r="G107" s="189" t="s">
        <v>777</v>
      </c>
      <c r="H107" s="88" t="s">
        <v>2712</v>
      </c>
      <c r="I107" s="89" t="s">
        <v>2704</v>
      </c>
      <c r="J107" s="185" t="str">
        <f t="shared" si="2"/>
        <v>AG</v>
      </c>
      <c r="K107" s="90" t="str">
        <f t="shared" si="3"/>
        <v>106-2026 CPS-AG(146167)</v>
      </c>
      <c r="L107" s="91">
        <v>45672</v>
      </c>
      <c r="O107" s="28" t="s">
        <v>2829</v>
      </c>
      <c r="P107" s="218">
        <v>106</v>
      </c>
    </row>
    <row r="108" spans="1:16" x14ac:dyDescent="0.25">
      <c r="A108" s="86">
        <v>107</v>
      </c>
      <c r="B108" s="86">
        <v>-2026</v>
      </c>
      <c r="C108" s="87">
        <v>46037</v>
      </c>
      <c r="D108" s="88" t="s">
        <v>404</v>
      </c>
      <c r="E108" s="88" t="s">
        <v>2830</v>
      </c>
      <c r="F108" s="188">
        <v>146165</v>
      </c>
      <c r="G108" s="189" t="s">
        <v>781</v>
      </c>
      <c r="H108" s="88" t="s">
        <v>2712</v>
      </c>
      <c r="I108" s="89" t="s">
        <v>2704</v>
      </c>
      <c r="J108" s="185" t="str">
        <f t="shared" si="2"/>
        <v>AG</v>
      </c>
      <c r="K108" s="90" t="str">
        <f t="shared" si="3"/>
        <v>107-2026 CPS-AG(146165)</v>
      </c>
      <c r="L108" s="91">
        <v>45672</v>
      </c>
      <c r="O108" s="28" t="s">
        <v>2831</v>
      </c>
      <c r="P108" s="218">
        <v>107</v>
      </c>
    </row>
    <row r="109" spans="1:16" x14ac:dyDescent="0.25">
      <c r="A109" s="86">
        <v>108</v>
      </c>
      <c r="B109" s="86">
        <v>-2026</v>
      </c>
      <c r="C109" s="87">
        <v>46037</v>
      </c>
      <c r="D109" s="88" t="s">
        <v>404</v>
      </c>
      <c r="E109" s="88" t="s">
        <v>2830</v>
      </c>
      <c r="F109" s="188">
        <v>146165</v>
      </c>
      <c r="G109" s="189" t="s">
        <v>780</v>
      </c>
      <c r="H109" s="88" t="s">
        <v>2712</v>
      </c>
      <c r="I109" s="89" t="s">
        <v>2704</v>
      </c>
      <c r="J109" s="185" t="str">
        <f t="shared" si="2"/>
        <v>AG</v>
      </c>
      <c r="K109" s="90" t="str">
        <f t="shared" si="3"/>
        <v>108-2026 CPS-AG(146165)</v>
      </c>
      <c r="L109" s="91">
        <v>45672</v>
      </c>
      <c r="O109" s="28" t="s">
        <v>2832</v>
      </c>
      <c r="P109" s="218">
        <v>108</v>
      </c>
    </row>
    <row r="110" spans="1:16" x14ac:dyDescent="0.25">
      <c r="A110" s="86">
        <v>109</v>
      </c>
      <c r="B110" s="86">
        <v>-2026</v>
      </c>
      <c r="C110" s="87">
        <v>46037</v>
      </c>
      <c r="D110" s="88" t="s">
        <v>404</v>
      </c>
      <c r="E110" s="88" t="s">
        <v>2833</v>
      </c>
      <c r="F110" s="188">
        <v>146229</v>
      </c>
      <c r="G110" s="189" t="s">
        <v>772</v>
      </c>
      <c r="H110" s="88" t="s">
        <v>1089</v>
      </c>
      <c r="I110" s="89" t="s">
        <v>2704</v>
      </c>
      <c r="J110" s="185" t="str">
        <f t="shared" si="2"/>
        <v>P</v>
      </c>
      <c r="K110" s="90" t="str">
        <f t="shared" si="3"/>
        <v>109-2026 CPS-P(146229)</v>
      </c>
      <c r="L110" s="91">
        <v>45672</v>
      </c>
      <c r="O110" s="28" t="s">
        <v>2834</v>
      </c>
      <c r="P110" s="218">
        <v>109</v>
      </c>
    </row>
    <row r="111" spans="1:16" x14ac:dyDescent="0.25">
      <c r="A111" s="86">
        <v>110</v>
      </c>
      <c r="B111" s="86">
        <v>-2026</v>
      </c>
      <c r="C111" s="87">
        <v>46037</v>
      </c>
      <c r="D111" s="88" t="s">
        <v>404</v>
      </c>
      <c r="E111" s="88" t="s">
        <v>2833</v>
      </c>
      <c r="F111" s="188">
        <v>146229</v>
      </c>
      <c r="G111" s="189" t="s">
        <v>773</v>
      </c>
      <c r="H111" s="88" t="s">
        <v>1089</v>
      </c>
      <c r="I111" s="89" t="s">
        <v>2704</v>
      </c>
      <c r="J111" s="185" t="str">
        <f t="shared" si="2"/>
        <v>P</v>
      </c>
      <c r="K111" s="90" t="str">
        <f t="shared" si="3"/>
        <v>110-2026 CPS-P(146229)</v>
      </c>
      <c r="L111" s="91">
        <v>45672</v>
      </c>
      <c r="O111" s="28" t="s">
        <v>2835</v>
      </c>
      <c r="P111" s="218">
        <v>110</v>
      </c>
    </row>
    <row r="112" spans="1:16" x14ac:dyDescent="0.25">
      <c r="A112" s="86">
        <v>111</v>
      </c>
      <c r="B112" s="86">
        <v>-2026</v>
      </c>
      <c r="C112" s="87">
        <v>46050</v>
      </c>
      <c r="D112" s="88" t="s">
        <v>2836</v>
      </c>
      <c r="E112" s="88" t="s">
        <v>2407</v>
      </c>
      <c r="F112" s="188">
        <v>147485</v>
      </c>
      <c r="G112" s="107" t="s">
        <v>295</v>
      </c>
      <c r="H112" s="88" t="s">
        <v>2712</v>
      </c>
      <c r="I112" s="89" t="s">
        <v>2704</v>
      </c>
      <c r="J112" s="185" t="str">
        <f t="shared" si="2"/>
        <v>AG</v>
      </c>
      <c r="K112" s="90" t="str">
        <f t="shared" si="3"/>
        <v>111-2026 CPS-AG(147485)</v>
      </c>
      <c r="L112" s="91">
        <v>45672</v>
      </c>
      <c r="O112" s="28" t="s">
        <v>2837</v>
      </c>
      <c r="P112" s="218">
        <v>111</v>
      </c>
    </row>
    <row r="113" spans="1:16" x14ac:dyDescent="0.25">
      <c r="A113" s="86">
        <v>112</v>
      </c>
      <c r="B113" s="86">
        <v>-2026</v>
      </c>
      <c r="C113" s="87">
        <v>46037</v>
      </c>
      <c r="D113" s="88" t="s">
        <v>404</v>
      </c>
      <c r="E113" s="88" t="s">
        <v>2838</v>
      </c>
      <c r="F113" s="188">
        <v>146196</v>
      </c>
      <c r="G113" s="189" t="s">
        <v>774</v>
      </c>
      <c r="H113" s="88" t="s">
        <v>1089</v>
      </c>
      <c r="I113" s="89" t="s">
        <v>2704</v>
      </c>
      <c r="J113" s="185" t="str">
        <f t="shared" si="2"/>
        <v>P</v>
      </c>
      <c r="K113" s="90" t="str">
        <f t="shared" si="3"/>
        <v>112-2026 CPS-P(146196)</v>
      </c>
      <c r="L113" s="91">
        <v>45672</v>
      </c>
      <c r="O113" s="28" t="s">
        <v>2839</v>
      </c>
      <c r="P113" s="218">
        <v>112</v>
      </c>
    </row>
    <row r="114" spans="1:16" x14ac:dyDescent="0.25">
      <c r="A114" s="86">
        <v>113</v>
      </c>
      <c r="B114" s="86">
        <v>-2026</v>
      </c>
      <c r="C114" s="87">
        <v>46037</v>
      </c>
      <c r="D114" s="88" t="s">
        <v>404</v>
      </c>
      <c r="E114" s="88" t="s">
        <v>2840</v>
      </c>
      <c r="F114" s="188">
        <v>146188</v>
      </c>
      <c r="G114" s="189" t="s">
        <v>779</v>
      </c>
      <c r="H114" s="88" t="s">
        <v>1089</v>
      </c>
      <c r="I114" s="89" t="s">
        <v>2704</v>
      </c>
      <c r="J114" s="185" t="str">
        <f t="shared" si="2"/>
        <v>P</v>
      </c>
      <c r="K114" s="90" t="str">
        <f t="shared" si="3"/>
        <v>113-2026 CPS-P(146188)</v>
      </c>
      <c r="L114" s="91">
        <v>45672</v>
      </c>
      <c r="O114" s="28" t="s">
        <v>2841</v>
      </c>
      <c r="P114" s="218">
        <v>113</v>
      </c>
    </row>
    <row r="115" spans="1:16" x14ac:dyDescent="0.25">
      <c r="A115" s="86">
        <v>114</v>
      </c>
      <c r="B115" s="86">
        <v>-2026</v>
      </c>
      <c r="C115" s="87">
        <v>46037</v>
      </c>
      <c r="D115" s="88" t="s">
        <v>2842</v>
      </c>
      <c r="E115" s="88" t="s">
        <v>2843</v>
      </c>
      <c r="F115" s="188">
        <v>147044</v>
      </c>
      <c r="G115" s="189" t="s">
        <v>612</v>
      </c>
      <c r="H115" s="88" t="s">
        <v>1089</v>
      </c>
      <c r="I115" s="89" t="s">
        <v>2704</v>
      </c>
      <c r="J115" s="185" t="str">
        <f t="shared" si="2"/>
        <v>P</v>
      </c>
      <c r="K115" s="90" t="str">
        <f t="shared" si="3"/>
        <v>114-2026 CPS-P(147044)</v>
      </c>
      <c r="L115" s="91">
        <v>45672</v>
      </c>
      <c r="O115" s="28" t="s">
        <v>2844</v>
      </c>
      <c r="P115" s="218">
        <v>114</v>
      </c>
    </row>
    <row r="116" spans="1:16" x14ac:dyDescent="0.25">
      <c r="A116" s="86">
        <v>115</v>
      </c>
      <c r="B116" s="86">
        <v>-2026</v>
      </c>
      <c r="C116" s="87">
        <v>46037</v>
      </c>
      <c r="D116" s="88" t="s">
        <v>2842</v>
      </c>
      <c r="E116" s="88" t="s">
        <v>2845</v>
      </c>
      <c r="F116" s="188">
        <v>147053</v>
      </c>
      <c r="G116" s="189" t="s">
        <v>613</v>
      </c>
      <c r="H116" s="88" t="s">
        <v>1089</v>
      </c>
      <c r="I116" s="89" t="s">
        <v>2704</v>
      </c>
      <c r="J116" s="185" t="str">
        <f t="shared" si="2"/>
        <v>P</v>
      </c>
      <c r="K116" s="90" t="str">
        <f t="shared" si="3"/>
        <v>115-2026 CPS-P(147053)</v>
      </c>
      <c r="L116" s="91">
        <v>45672</v>
      </c>
      <c r="O116" s="28" t="s">
        <v>2846</v>
      </c>
      <c r="P116" s="218">
        <v>115</v>
      </c>
    </row>
    <row r="117" spans="1:16" x14ac:dyDescent="0.25">
      <c r="A117" s="86">
        <v>116</v>
      </c>
      <c r="B117" s="86">
        <v>-2026</v>
      </c>
      <c r="C117" s="87">
        <v>46039</v>
      </c>
      <c r="D117" s="88" t="s">
        <v>2286</v>
      </c>
      <c r="E117" s="88" t="s">
        <v>2544</v>
      </c>
      <c r="F117" s="188">
        <v>147217</v>
      </c>
      <c r="G117" s="189" t="s">
        <v>615</v>
      </c>
      <c r="H117" s="88" t="s">
        <v>1089</v>
      </c>
      <c r="I117" s="89" t="s">
        <v>2704</v>
      </c>
      <c r="J117" s="185" t="str">
        <f t="shared" si="2"/>
        <v>P</v>
      </c>
      <c r="K117" s="90" t="str">
        <f t="shared" si="3"/>
        <v>116-2026 CPS-P(147217)</v>
      </c>
      <c r="L117" s="91">
        <v>45674</v>
      </c>
      <c r="O117" s="28" t="s">
        <v>2847</v>
      </c>
      <c r="P117" s="218">
        <v>116</v>
      </c>
    </row>
    <row r="118" spans="1:16" x14ac:dyDescent="0.25">
      <c r="A118" s="86">
        <v>117</v>
      </c>
      <c r="B118" s="86">
        <v>-2026</v>
      </c>
      <c r="C118" s="87">
        <v>46038</v>
      </c>
      <c r="D118" s="88" t="s">
        <v>245</v>
      </c>
      <c r="E118" s="88" t="s">
        <v>2402</v>
      </c>
      <c r="F118" s="188">
        <v>147889</v>
      </c>
      <c r="G118" s="189" t="s">
        <v>668</v>
      </c>
      <c r="H118" s="88" t="s">
        <v>2712</v>
      </c>
      <c r="I118" s="89" t="s">
        <v>2704</v>
      </c>
      <c r="J118" s="185" t="str">
        <f t="shared" si="2"/>
        <v>AG</v>
      </c>
      <c r="K118" s="90" t="str">
        <f t="shared" si="3"/>
        <v>117-2026 CPS-AG(147889)</v>
      </c>
      <c r="L118" s="91">
        <v>45673</v>
      </c>
      <c r="O118" s="28" t="s">
        <v>2848</v>
      </c>
      <c r="P118" s="218">
        <v>117</v>
      </c>
    </row>
    <row r="119" spans="1:16" x14ac:dyDescent="0.25">
      <c r="A119" s="86">
        <v>118</v>
      </c>
      <c r="B119" s="86">
        <v>-2026</v>
      </c>
      <c r="C119" s="87">
        <v>46038</v>
      </c>
      <c r="D119" s="88" t="s">
        <v>245</v>
      </c>
      <c r="E119" s="88" t="s">
        <v>2366</v>
      </c>
      <c r="F119" s="188">
        <v>147837</v>
      </c>
      <c r="G119" s="189" t="s">
        <v>715</v>
      </c>
      <c r="H119" s="88" t="s">
        <v>1089</v>
      </c>
      <c r="I119" s="89" t="s">
        <v>2704</v>
      </c>
      <c r="J119" s="185" t="str">
        <f t="shared" si="2"/>
        <v>P</v>
      </c>
      <c r="K119" s="90" t="str">
        <f t="shared" si="3"/>
        <v>118-2026 CPS-P(147837)</v>
      </c>
      <c r="L119" s="91">
        <v>45673</v>
      </c>
      <c r="O119" s="28" t="s">
        <v>2849</v>
      </c>
      <c r="P119" s="218">
        <v>118</v>
      </c>
    </row>
    <row r="120" spans="1:16" x14ac:dyDescent="0.25">
      <c r="A120" s="86">
        <v>119</v>
      </c>
      <c r="B120" s="86">
        <v>-2026</v>
      </c>
      <c r="C120" s="87">
        <v>46039</v>
      </c>
      <c r="D120" s="88" t="s">
        <v>245</v>
      </c>
      <c r="E120" s="88" t="s">
        <v>2402</v>
      </c>
      <c r="F120" s="188">
        <v>147889</v>
      </c>
      <c r="G120" s="189" t="s">
        <v>671</v>
      </c>
      <c r="H120" s="88" t="s">
        <v>2712</v>
      </c>
      <c r="I120" s="89" t="s">
        <v>2704</v>
      </c>
      <c r="J120" s="185" t="str">
        <f t="shared" si="2"/>
        <v>AG</v>
      </c>
      <c r="K120" s="90" t="str">
        <f t="shared" si="3"/>
        <v>119-2026 CPS-AG(147889)</v>
      </c>
      <c r="L120" s="91">
        <v>45673</v>
      </c>
      <c r="O120" s="28" t="s">
        <v>2317</v>
      </c>
      <c r="P120" s="218">
        <v>119</v>
      </c>
    </row>
    <row r="121" spans="1:16" x14ac:dyDescent="0.25">
      <c r="A121" s="86">
        <v>120</v>
      </c>
      <c r="B121" s="86">
        <v>-2026</v>
      </c>
      <c r="C121" s="87">
        <v>46039</v>
      </c>
      <c r="D121" s="88" t="s">
        <v>245</v>
      </c>
      <c r="E121" s="88" t="s">
        <v>2369</v>
      </c>
      <c r="F121" s="188">
        <v>147887</v>
      </c>
      <c r="G121" s="189" t="s">
        <v>338</v>
      </c>
      <c r="H121" s="88" t="s">
        <v>1089</v>
      </c>
      <c r="I121" s="89" t="s">
        <v>2704</v>
      </c>
      <c r="J121" s="185" t="str">
        <f t="shared" si="2"/>
        <v>P</v>
      </c>
      <c r="K121" s="90" t="str">
        <f t="shared" si="3"/>
        <v>120-2026 CPS-P(147887)</v>
      </c>
      <c r="L121" s="91">
        <v>45673</v>
      </c>
      <c r="O121" s="28"/>
      <c r="P121" s="341">
        <v>120</v>
      </c>
    </row>
    <row r="122" spans="1:16" x14ac:dyDescent="0.25">
      <c r="A122" s="86">
        <v>121</v>
      </c>
      <c r="B122" s="86">
        <v>-2026</v>
      </c>
      <c r="C122" s="87">
        <v>46038</v>
      </c>
      <c r="D122" s="88" t="s">
        <v>750</v>
      </c>
      <c r="E122" s="88" t="s">
        <v>2650</v>
      </c>
      <c r="F122" s="188">
        <v>145141</v>
      </c>
      <c r="G122" s="189" t="s">
        <v>931</v>
      </c>
      <c r="H122" s="88" t="s">
        <v>1089</v>
      </c>
      <c r="I122" s="89" t="s">
        <v>2704</v>
      </c>
      <c r="J122" s="185" t="str">
        <f t="shared" si="2"/>
        <v>P</v>
      </c>
      <c r="K122" s="90" t="str">
        <f t="shared" si="3"/>
        <v>121-2026 CPS-P(145141)</v>
      </c>
      <c r="L122" s="91">
        <v>45673</v>
      </c>
      <c r="O122" s="28" t="s">
        <v>2850</v>
      </c>
      <c r="P122" s="218">
        <v>121</v>
      </c>
    </row>
    <row r="123" spans="1:16" x14ac:dyDescent="0.25">
      <c r="A123" s="86">
        <v>122</v>
      </c>
      <c r="B123" s="86">
        <v>-2026</v>
      </c>
      <c r="C123" s="87">
        <v>46038</v>
      </c>
      <c r="D123" s="88" t="s">
        <v>750</v>
      </c>
      <c r="E123" s="88" t="s">
        <v>2646</v>
      </c>
      <c r="F123" s="188">
        <v>145140</v>
      </c>
      <c r="G123" s="189" t="s">
        <v>933</v>
      </c>
      <c r="H123" s="88" t="s">
        <v>1089</v>
      </c>
      <c r="I123" s="89" t="s">
        <v>2704</v>
      </c>
      <c r="J123" s="185" t="str">
        <f t="shared" si="2"/>
        <v>P</v>
      </c>
      <c r="K123" s="90" t="str">
        <f t="shared" si="3"/>
        <v>122-2026 CPS-P(145140)</v>
      </c>
      <c r="L123" s="91">
        <v>45673</v>
      </c>
      <c r="O123" s="28" t="s">
        <v>2851</v>
      </c>
      <c r="P123" s="218">
        <v>122</v>
      </c>
    </row>
    <row r="124" spans="1:16" x14ac:dyDescent="0.25">
      <c r="A124" s="86">
        <v>123</v>
      </c>
      <c r="B124" s="86">
        <v>-2026</v>
      </c>
      <c r="C124" s="87">
        <v>46038</v>
      </c>
      <c r="D124" s="88" t="s">
        <v>750</v>
      </c>
      <c r="E124" s="88" t="s">
        <v>2514</v>
      </c>
      <c r="F124" s="188">
        <v>145138</v>
      </c>
      <c r="G124" s="189" t="s">
        <v>934</v>
      </c>
      <c r="H124" s="88" t="s">
        <v>1089</v>
      </c>
      <c r="I124" s="89" t="s">
        <v>2704</v>
      </c>
      <c r="J124" s="185" t="str">
        <f t="shared" si="2"/>
        <v>P</v>
      </c>
      <c r="K124" s="90" t="str">
        <f t="shared" si="3"/>
        <v>123-2026 CPS-P(145138)</v>
      </c>
      <c r="L124" s="91">
        <v>45673</v>
      </c>
      <c r="O124" s="28" t="s">
        <v>2852</v>
      </c>
      <c r="P124" s="218">
        <v>123</v>
      </c>
    </row>
    <row r="125" spans="1:16" x14ac:dyDescent="0.25">
      <c r="A125" s="86">
        <v>124</v>
      </c>
      <c r="B125" s="86">
        <v>-2026</v>
      </c>
      <c r="C125" s="87">
        <v>46038</v>
      </c>
      <c r="D125" s="88" t="s">
        <v>750</v>
      </c>
      <c r="E125" s="88" t="s">
        <v>2624</v>
      </c>
      <c r="F125" s="188">
        <v>145342</v>
      </c>
      <c r="G125" s="189" t="s">
        <v>945</v>
      </c>
      <c r="H125" s="88" t="s">
        <v>2712</v>
      </c>
      <c r="I125" s="89" t="s">
        <v>2704</v>
      </c>
      <c r="J125" s="185" t="str">
        <f t="shared" si="2"/>
        <v>AG</v>
      </c>
      <c r="K125" s="90" t="str">
        <f t="shared" si="3"/>
        <v>124-2026 CPS-AG(145342)</v>
      </c>
      <c r="L125" s="91">
        <v>45673</v>
      </c>
      <c r="O125" s="28" t="s">
        <v>2853</v>
      </c>
      <c r="P125" s="218">
        <v>124</v>
      </c>
    </row>
    <row r="126" spans="1:16" x14ac:dyDescent="0.25">
      <c r="A126" s="86">
        <v>125</v>
      </c>
      <c r="B126" s="86">
        <v>-2026</v>
      </c>
      <c r="C126" s="87">
        <v>46038</v>
      </c>
      <c r="D126" s="88" t="s">
        <v>750</v>
      </c>
      <c r="E126" s="88" t="s">
        <v>2546</v>
      </c>
      <c r="F126" s="188">
        <v>145609</v>
      </c>
      <c r="G126" s="189" t="s">
        <v>946</v>
      </c>
      <c r="H126" s="88" t="s">
        <v>2712</v>
      </c>
      <c r="I126" s="89" t="s">
        <v>2704</v>
      </c>
      <c r="J126" s="185" t="str">
        <f t="shared" si="2"/>
        <v>AG</v>
      </c>
      <c r="K126" s="90" t="str">
        <f t="shared" si="3"/>
        <v>125-2026 CPS-AG(145609)</v>
      </c>
      <c r="L126" s="91">
        <v>45673</v>
      </c>
      <c r="O126" s="28" t="s">
        <v>2854</v>
      </c>
      <c r="P126" s="218">
        <v>125</v>
      </c>
    </row>
    <row r="127" spans="1:16" x14ac:dyDescent="0.25">
      <c r="A127" s="86">
        <v>126</v>
      </c>
      <c r="B127" s="86">
        <v>-2026</v>
      </c>
      <c r="C127" s="87">
        <v>46038</v>
      </c>
      <c r="D127" s="88" t="s">
        <v>750</v>
      </c>
      <c r="E127" s="88" t="s">
        <v>2536</v>
      </c>
      <c r="F127" s="188">
        <v>145152</v>
      </c>
      <c r="G127" s="189" t="s">
        <v>937</v>
      </c>
      <c r="H127" s="88" t="s">
        <v>1089</v>
      </c>
      <c r="I127" s="89" t="s">
        <v>2704</v>
      </c>
      <c r="J127" s="185" t="str">
        <f t="shared" si="2"/>
        <v>P</v>
      </c>
      <c r="K127" s="90" t="str">
        <f t="shared" si="3"/>
        <v>126-2026 CPS-P(145152)</v>
      </c>
      <c r="L127" s="91">
        <v>45673</v>
      </c>
      <c r="O127" s="28" t="s">
        <v>2855</v>
      </c>
      <c r="P127" s="218">
        <v>126</v>
      </c>
    </row>
    <row r="128" spans="1:16" x14ac:dyDescent="0.25">
      <c r="A128" s="86">
        <v>127</v>
      </c>
      <c r="B128" s="86">
        <v>-2026</v>
      </c>
      <c r="C128" s="87">
        <v>46038</v>
      </c>
      <c r="D128" s="88" t="s">
        <v>750</v>
      </c>
      <c r="E128" s="88" t="s">
        <v>2592</v>
      </c>
      <c r="F128" s="188">
        <v>145162</v>
      </c>
      <c r="G128" s="189" t="s">
        <v>943</v>
      </c>
      <c r="H128" s="88" t="s">
        <v>1089</v>
      </c>
      <c r="I128" s="89" t="s">
        <v>2704</v>
      </c>
      <c r="J128" s="185" t="str">
        <f t="shared" si="2"/>
        <v>P</v>
      </c>
      <c r="K128" s="90" t="str">
        <f t="shared" si="3"/>
        <v>127-2026 CPS-P(145162)</v>
      </c>
      <c r="L128" s="91">
        <v>45673</v>
      </c>
      <c r="O128" s="28" t="s">
        <v>2856</v>
      </c>
      <c r="P128" s="218">
        <v>127</v>
      </c>
    </row>
    <row r="129" spans="1:16" x14ac:dyDescent="0.25">
      <c r="A129" s="86">
        <v>128</v>
      </c>
      <c r="B129" s="86">
        <v>-2026</v>
      </c>
      <c r="C129" s="87">
        <v>46038</v>
      </c>
      <c r="D129" s="88" t="s">
        <v>750</v>
      </c>
      <c r="E129" s="88" t="s">
        <v>2494</v>
      </c>
      <c r="F129" s="188">
        <v>147675</v>
      </c>
      <c r="G129" s="189" t="s">
        <v>865</v>
      </c>
      <c r="H129" s="88" t="s">
        <v>1089</v>
      </c>
      <c r="I129" s="89" t="s">
        <v>2704</v>
      </c>
      <c r="J129" s="185" t="str">
        <f t="shared" si="2"/>
        <v>P</v>
      </c>
      <c r="K129" s="90" t="str">
        <f t="shared" si="3"/>
        <v>128-2026 CPS-P(147675)</v>
      </c>
      <c r="L129" s="91">
        <v>45673</v>
      </c>
      <c r="O129" s="28" t="s">
        <v>2857</v>
      </c>
      <c r="P129" s="218">
        <v>128</v>
      </c>
    </row>
    <row r="130" spans="1:16" x14ac:dyDescent="0.25">
      <c r="A130" s="86">
        <v>129</v>
      </c>
      <c r="B130" s="86">
        <v>-2026</v>
      </c>
      <c r="C130" s="87">
        <v>46038</v>
      </c>
      <c r="D130" s="88" t="s">
        <v>750</v>
      </c>
      <c r="E130" s="88" t="s">
        <v>2494</v>
      </c>
      <c r="F130" s="188">
        <v>147675</v>
      </c>
      <c r="G130" s="189" t="s">
        <v>871</v>
      </c>
      <c r="H130" s="88" t="s">
        <v>1089</v>
      </c>
      <c r="I130" s="89" t="s">
        <v>2704</v>
      </c>
      <c r="J130" s="185" t="str">
        <f t="shared" ref="J130:J193" si="4">IF(H130="PROFESIONAL","P",IF(H130="APOYO A LA GESTION","AG",""))</f>
        <v>P</v>
      </c>
      <c r="K130" s="90" t="str">
        <f t="shared" ref="K130:K193" si="5">TEXT(A130,"000")&amp;B130&amp;I130&amp;J130&amp;"("&amp;F130&amp;")"</f>
        <v>129-2026 CPS-P(147675)</v>
      </c>
      <c r="L130" s="91">
        <v>45673</v>
      </c>
      <c r="O130" s="28" t="s">
        <v>2858</v>
      </c>
      <c r="P130" s="218">
        <v>129</v>
      </c>
    </row>
    <row r="131" spans="1:16" x14ac:dyDescent="0.25">
      <c r="A131" s="86">
        <v>130</v>
      </c>
      <c r="B131" s="86">
        <v>-2026</v>
      </c>
      <c r="C131" s="87">
        <v>46038</v>
      </c>
      <c r="D131" s="88" t="s">
        <v>750</v>
      </c>
      <c r="E131" s="88" t="s">
        <v>2357</v>
      </c>
      <c r="F131" s="188">
        <v>145180</v>
      </c>
      <c r="G131" s="189" t="s">
        <v>885</v>
      </c>
      <c r="H131" s="88" t="s">
        <v>1089</v>
      </c>
      <c r="I131" s="89" t="s">
        <v>2704</v>
      </c>
      <c r="J131" s="185" t="str">
        <f t="shared" si="4"/>
        <v>P</v>
      </c>
      <c r="K131" s="90" t="str">
        <f t="shared" si="5"/>
        <v>130-2026 CPS-P(145180)</v>
      </c>
      <c r="L131" s="91">
        <v>45673</v>
      </c>
      <c r="O131" s="28" t="s">
        <v>2859</v>
      </c>
      <c r="P131" s="218">
        <v>130</v>
      </c>
    </row>
    <row r="132" spans="1:16" x14ac:dyDescent="0.25">
      <c r="A132" s="86">
        <v>131</v>
      </c>
      <c r="B132" s="86">
        <v>-2026</v>
      </c>
      <c r="C132" s="87">
        <v>46038</v>
      </c>
      <c r="D132" s="88" t="s">
        <v>750</v>
      </c>
      <c r="E132" s="88" t="s">
        <v>2357</v>
      </c>
      <c r="F132" s="188">
        <v>145180</v>
      </c>
      <c r="G132" s="189" t="s">
        <v>886</v>
      </c>
      <c r="H132" s="88" t="s">
        <v>1089</v>
      </c>
      <c r="I132" s="89" t="s">
        <v>2704</v>
      </c>
      <c r="J132" s="185" t="str">
        <f t="shared" si="4"/>
        <v>P</v>
      </c>
      <c r="K132" s="90" t="str">
        <f t="shared" si="5"/>
        <v>131-2026 CPS-P(145180)</v>
      </c>
      <c r="L132" s="91">
        <v>45673</v>
      </c>
      <c r="O132" s="28" t="s">
        <v>2860</v>
      </c>
      <c r="P132" s="218">
        <v>131</v>
      </c>
    </row>
    <row r="133" spans="1:16" x14ac:dyDescent="0.25">
      <c r="A133" s="86">
        <v>132</v>
      </c>
      <c r="B133" s="86">
        <v>-2026</v>
      </c>
      <c r="C133" s="87">
        <v>46038</v>
      </c>
      <c r="D133" s="88" t="s">
        <v>750</v>
      </c>
      <c r="E133" s="88" t="s">
        <v>2357</v>
      </c>
      <c r="F133" s="188">
        <v>145180</v>
      </c>
      <c r="G133" s="189" t="s">
        <v>757</v>
      </c>
      <c r="H133" s="88" t="s">
        <v>1089</v>
      </c>
      <c r="I133" s="89" t="s">
        <v>2704</v>
      </c>
      <c r="J133" s="185" t="str">
        <f t="shared" si="4"/>
        <v>P</v>
      </c>
      <c r="K133" s="90" t="str">
        <f t="shared" si="5"/>
        <v>132-2026 CPS-P(145180)</v>
      </c>
      <c r="L133" s="91">
        <v>45673</v>
      </c>
      <c r="O133" s="28" t="s">
        <v>2861</v>
      </c>
      <c r="P133" s="218">
        <v>132</v>
      </c>
    </row>
    <row r="134" spans="1:16" x14ac:dyDescent="0.25">
      <c r="A134" s="86">
        <v>133</v>
      </c>
      <c r="B134" s="86">
        <v>-2026</v>
      </c>
      <c r="C134" s="87">
        <v>46038</v>
      </c>
      <c r="D134" s="88" t="s">
        <v>750</v>
      </c>
      <c r="E134" s="88" t="s">
        <v>2357</v>
      </c>
      <c r="F134" s="188">
        <v>145180</v>
      </c>
      <c r="G134" s="189" t="s">
        <v>889</v>
      </c>
      <c r="H134" s="88" t="s">
        <v>1089</v>
      </c>
      <c r="I134" s="89" t="s">
        <v>2704</v>
      </c>
      <c r="J134" s="185" t="str">
        <f t="shared" si="4"/>
        <v>P</v>
      </c>
      <c r="K134" s="90" t="str">
        <f t="shared" si="5"/>
        <v>133-2026 CPS-P(145180)</v>
      </c>
      <c r="L134" s="91">
        <v>45673</v>
      </c>
      <c r="O134" s="28" t="s">
        <v>2862</v>
      </c>
      <c r="P134" s="218">
        <v>133</v>
      </c>
    </row>
    <row r="135" spans="1:16" x14ac:dyDescent="0.25">
      <c r="A135" s="86">
        <v>134</v>
      </c>
      <c r="B135" s="86">
        <v>-2026</v>
      </c>
      <c r="C135" s="87">
        <v>46038</v>
      </c>
      <c r="D135" s="88" t="s">
        <v>750</v>
      </c>
      <c r="E135" s="88" t="s">
        <v>2357</v>
      </c>
      <c r="F135" s="188">
        <v>145180</v>
      </c>
      <c r="G135" s="189" t="s">
        <v>880</v>
      </c>
      <c r="H135" s="88" t="s">
        <v>1089</v>
      </c>
      <c r="I135" s="89" t="s">
        <v>2704</v>
      </c>
      <c r="J135" s="185" t="str">
        <f t="shared" si="4"/>
        <v>P</v>
      </c>
      <c r="K135" s="90" t="str">
        <f t="shared" si="5"/>
        <v>134-2026 CPS-P(145180)</v>
      </c>
      <c r="L135" s="91">
        <v>45673</v>
      </c>
      <c r="O135" s="28" t="s">
        <v>2863</v>
      </c>
      <c r="P135" s="218">
        <v>134</v>
      </c>
    </row>
    <row r="136" spans="1:16" x14ac:dyDescent="0.25">
      <c r="A136" s="86">
        <v>135</v>
      </c>
      <c r="B136" s="86">
        <v>-2026</v>
      </c>
      <c r="C136" s="87">
        <v>46038</v>
      </c>
      <c r="D136" s="88" t="s">
        <v>750</v>
      </c>
      <c r="E136" s="88" t="s">
        <v>2357</v>
      </c>
      <c r="F136" s="188">
        <v>145180</v>
      </c>
      <c r="G136" s="189" t="s">
        <v>883</v>
      </c>
      <c r="H136" s="88" t="s">
        <v>1089</v>
      </c>
      <c r="I136" s="89" t="s">
        <v>2704</v>
      </c>
      <c r="J136" s="185" t="str">
        <f t="shared" si="4"/>
        <v>P</v>
      </c>
      <c r="K136" s="90" t="str">
        <f t="shared" si="5"/>
        <v>135-2026 CPS-P(145180)</v>
      </c>
      <c r="L136" s="91">
        <v>45673</v>
      </c>
      <c r="O136" s="28" t="s">
        <v>2864</v>
      </c>
      <c r="P136" s="218">
        <v>135</v>
      </c>
    </row>
    <row r="137" spans="1:16" x14ac:dyDescent="0.25">
      <c r="A137" s="86">
        <v>136</v>
      </c>
      <c r="B137" s="86">
        <v>-2026</v>
      </c>
      <c r="C137" s="87">
        <v>46038</v>
      </c>
      <c r="D137" s="88" t="s">
        <v>750</v>
      </c>
      <c r="E137" s="88" t="s">
        <v>2357</v>
      </c>
      <c r="F137" s="188">
        <v>145180</v>
      </c>
      <c r="G137" s="189" t="s">
        <v>908</v>
      </c>
      <c r="H137" s="88" t="s">
        <v>1089</v>
      </c>
      <c r="I137" s="89" t="s">
        <v>2704</v>
      </c>
      <c r="J137" s="185" t="str">
        <f t="shared" si="4"/>
        <v>P</v>
      </c>
      <c r="K137" s="90" t="str">
        <f t="shared" si="5"/>
        <v>136-2026 CPS-P(145180)</v>
      </c>
      <c r="L137" s="91">
        <v>45673</v>
      </c>
      <c r="O137" s="28" t="s">
        <v>2865</v>
      </c>
      <c r="P137" s="218">
        <v>136</v>
      </c>
    </row>
    <row r="138" spans="1:16" x14ac:dyDescent="0.25">
      <c r="A138" s="86">
        <v>137</v>
      </c>
      <c r="B138" s="86">
        <v>-2026</v>
      </c>
      <c r="C138" s="87">
        <v>46038</v>
      </c>
      <c r="D138" s="88" t="s">
        <v>245</v>
      </c>
      <c r="E138" s="88" t="s">
        <v>2471</v>
      </c>
      <c r="F138" s="188">
        <v>147948</v>
      </c>
      <c r="G138" s="189" t="s">
        <v>689</v>
      </c>
      <c r="H138" s="88" t="s">
        <v>1089</v>
      </c>
      <c r="I138" s="89" t="s">
        <v>2704</v>
      </c>
      <c r="J138" s="185" t="str">
        <f t="shared" si="4"/>
        <v>P</v>
      </c>
      <c r="K138" s="90" t="str">
        <f t="shared" si="5"/>
        <v>137-2026 CPS-P(147948)</v>
      </c>
      <c r="L138" s="91">
        <v>45673</v>
      </c>
      <c r="O138" s="28" t="s">
        <v>2866</v>
      </c>
      <c r="P138" s="218">
        <v>137</v>
      </c>
    </row>
    <row r="139" spans="1:16" x14ac:dyDescent="0.25">
      <c r="A139" s="86">
        <v>138</v>
      </c>
      <c r="B139" s="86">
        <v>-2026</v>
      </c>
      <c r="C139" s="87">
        <v>46038</v>
      </c>
      <c r="D139" s="88" t="s">
        <v>245</v>
      </c>
      <c r="E139" s="88" t="s">
        <v>2479</v>
      </c>
      <c r="F139" s="188">
        <v>148003</v>
      </c>
      <c r="G139" s="189" t="s">
        <v>692</v>
      </c>
      <c r="H139" s="88" t="s">
        <v>1089</v>
      </c>
      <c r="I139" s="89" t="s">
        <v>2704</v>
      </c>
      <c r="J139" s="185" t="str">
        <f t="shared" si="4"/>
        <v>P</v>
      </c>
      <c r="K139" s="90" t="str">
        <f t="shared" si="5"/>
        <v>138-2026 CPS-P(148003)</v>
      </c>
      <c r="L139" s="91">
        <v>45673</v>
      </c>
      <c r="O139" s="28" t="s">
        <v>2867</v>
      </c>
      <c r="P139" s="218">
        <v>138</v>
      </c>
    </row>
    <row r="140" spans="1:16" x14ac:dyDescent="0.25">
      <c r="A140" s="86">
        <v>139</v>
      </c>
      <c r="B140" s="86">
        <v>-2026</v>
      </c>
      <c r="C140" s="87">
        <v>46038</v>
      </c>
      <c r="D140" s="88" t="s">
        <v>2842</v>
      </c>
      <c r="E140" s="88" t="s">
        <v>2540</v>
      </c>
      <c r="F140" s="188">
        <v>147209</v>
      </c>
      <c r="G140" s="189" t="s">
        <v>627</v>
      </c>
      <c r="H140" s="88" t="s">
        <v>1089</v>
      </c>
      <c r="I140" s="89" t="s">
        <v>2704</v>
      </c>
      <c r="J140" s="185" t="str">
        <f t="shared" si="4"/>
        <v>P</v>
      </c>
      <c r="K140" s="90" t="str">
        <f t="shared" si="5"/>
        <v>139-2026 CPS-P(147209)</v>
      </c>
      <c r="L140" s="91">
        <v>45673</v>
      </c>
      <c r="O140" s="28" t="s">
        <v>2868</v>
      </c>
      <c r="P140" s="218">
        <v>139</v>
      </c>
    </row>
    <row r="141" spans="1:16" x14ac:dyDescent="0.25">
      <c r="A141" s="86">
        <v>140</v>
      </c>
      <c r="B141" s="86">
        <v>-2026</v>
      </c>
      <c r="C141" s="190">
        <v>46052</v>
      </c>
      <c r="D141" s="88" t="s">
        <v>2842</v>
      </c>
      <c r="E141" s="88" t="s">
        <v>2352</v>
      </c>
      <c r="F141" s="188">
        <v>147055</v>
      </c>
      <c r="G141" s="189" t="s">
        <v>1386</v>
      </c>
      <c r="H141" s="88" t="s">
        <v>2712</v>
      </c>
      <c r="I141" s="89" t="s">
        <v>2704</v>
      </c>
      <c r="J141" s="185" t="str">
        <f t="shared" si="4"/>
        <v>AG</v>
      </c>
      <c r="K141" s="90" t="str">
        <f t="shared" si="5"/>
        <v>140-2026 CPS-AG(147055)</v>
      </c>
      <c r="L141" s="91">
        <v>45673</v>
      </c>
      <c r="O141" s="28" t="s">
        <v>2869</v>
      </c>
      <c r="P141" s="218">
        <v>140</v>
      </c>
    </row>
    <row r="142" spans="1:16" x14ac:dyDescent="0.25">
      <c r="A142" s="86">
        <v>141</v>
      </c>
      <c r="B142" s="86">
        <v>-2026</v>
      </c>
      <c r="C142" s="87">
        <v>46038</v>
      </c>
      <c r="D142" s="88" t="s">
        <v>418</v>
      </c>
      <c r="E142" s="88" t="s">
        <v>2491</v>
      </c>
      <c r="F142" s="188">
        <v>147947</v>
      </c>
      <c r="G142" s="189" t="s">
        <v>827</v>
      </c>
      <c r="H142" s="88" t="s">
        <v>2712</v>
      </c>
      <c r="I142" s="89" t="s">
        <v>2704</v>
      </c>
      <c r="J142" s="185" t="str">
        <f t="shared" si="4"/>
        <v>AG</v>
      </c>
      <c r="K142" s="90" t="str">
        <f t="shared" si="5"/>
        <v>141-2026 CPS-AG(147947)</v>
      </c>
      <c r="L142" s="91">
        <v>45673</v>
      </c>
      <c r="O142" s="28" t="s">
        <v>2870</v>
      </c>
      <c r="P142" s="218">
        <v>141</v>
      </c>
    </row>
    <row r="143" spans="1:16" x14ac:dyDescent="0.25">
      <c r="A143" s="86">
        <v>142</v>
      </c>
      <c r="B143" s="86">
        <v>-2026</v>
      </c>
      <c r="C143" s="87">
        <v>46038</v>
      </c>
      <c r="D143" s="88" t="s">
        <v>2722</v>
      </c>
      <c r="E143" s="88" t="s">
        <v>2723</v>
      </c>
      <c r="F143" s="188">
        <v>145208</v>
      </c>
      <c r="G143" s="189" t="s">
        <v>176</v>
      </c>
      <c r="H143" s="88" t="s">
        <v>2712</v>
      </c>
      <c r="I143" s="89" t="s">
        <v>2704</v>
      </c>
      <c r="J143" s="185" t="str">
        <f t="shared" si="4"/>
        <v>AG</v>
      </c>
      <c r="K143" s="90" t="str">
        <f t="shared" si="5"/>
        <v>142-2026 CPS-AG(145208)</v>
      </c>
      <c r="L143" s="91">
        <v>45673</v>
      </c>
      <c r="O143" s="28" t="s">
        <v>2871</v>
      </c>
      <c r="P143" s="218">
        <v>142</v>
      </c>
    </row>
    <row r="144" spans="1:16" x14ac:dyDescent="0.25">
      <c r="A144" s="86">
        <v>143</v>
      </c>
      <c r="B144" s="86">
        <v>-2026</v>
      </c>
      <c r="C144" s="87">
        <v>46038</v>
      </c>
      <c r="D144" s="88" t="s">
        <v>2769</v>
      </c>
      <c r="E144" s="88" t="s">
        <v>2586</v>
      </c>
      <c r="F144" s="188">
        <v>146553</v>
      </c>
      <c r="G144" s="189" t="s">
        <v>792</v>
      </c>
      <c r="H144" s="88" t="s">
        <v>1089</v>
      </c>
      <c r="I144" s="89" t="s">
        <v>2704</v>
      </c>
      <c r="J144" s="185" t="str">
        <f t="shared" si="4"/>
        <v>P</v>
      </c>
      <c r="K144" s="90" t="str">
        <f t="shared" si="5"/>
        <v>143-2026 CPS-P(146553)</v>
      </c>
      <c r="L144" s="91">
        <v>45673</v>
      </c>
      <c r="O144" s="28" t="s">
        <v>2872</v>
      </c>
      <c r="P144" s="218">
        <v>143</v>
      </c>
    </row>
    <row r="145" spans="1:16" x14ac:dyDescent="0.25">
      <c r="A145" s="86">
        <v>144</v>
      </c>
      <c r="B145" s="86">
        <v>-2026</v>
      </c>
      <c r="C145" s="87">
        <v>46038</v>
      </c>
      <c r="D145" s="88" t="s">
        <v>2722</v>
      </c>
      <c r="E145" s="88" t="s">
        <v>2723</v>
      </c>
      <c r="F145" s="188">
        <v>145208</v>
      </c>
      <c r="G145" s="189" t="s">
        <v>183</v>
      </c>
      <c r="H145" s="88" t="s">
        <v>2712</v>
      </c>
      <c r="I145" s="89" t="s">
        <v>2704</v>
      </c>
      <c r="J145" s="185" t="str">
        <f t="shared" si="4"/>
        <v>AG</v>
      </c>
      <c r="K145" s="90" t="str">
        <f t="shared" si="5"/>
        <v>144-2026 CPS-AG(145208)</v>
      </c>
      <c r="L145" s="91">
        <v>45673</v>
      </c>
      <c r="O145" s="28" t="s">
        <v>2873</v>
      </c>
      <c r="P145" s="218">
        <v>144</v>
      </c>
    </row>
    <row r="146" spans="1:16" x14ac:dyDescent="0.25">
      <c r="A146" s="86">
        <v>145</v>
      </c>
      <c r="B146" s="86">
        <v>-2026</v>
      </c>
      <c r="C146" s="87">
        <v>46038</v>
      </c>
      <c r="D146" s="88" t="s">
        <v>2722</v>
      </c>
      <c r="E146" s="88" t="s">
        <v>2723</v>
      </c>
      <c r="F146" s="188">
        <v>145208</v>
      </c>
      <c r="G146" s="189" t="s">
        <v>186</v>
      </c>
      <c r="H146" s="88" t="s">
        <v>2712</v>
      </c>
      <c r="I146" s="89" t="s">
        <v>2704</v>
      </c>
      <c r="J146" s="185" t="str">
        <f t="shared" si="4"/>
        <v>AG</v>
      </c>
      <c r="K146" s="90" t="str">
        <f t="shared" si="5"/>
        <v>145-2026 CPS-AG(145208)</v>
      </c>
      <c r="L146" s="91">
        <v>45673</v>
      </c>
      <c r="O146" s="28" t="s">
        <v>2874</v>
      </c>
      <c r="P146" s="218">
        <v>145</v>
      </c>
    </row>
    <row r="147" spans="1:16" x14ac:dyDescent="0.25">
      <c r="A147" s="86">
        <v>146</v>
      </c>
      <c r="B147" s="86">
        <v>-2026</v>
      </c>
      <c r="C147" s="87">
        <v>46038</v>
      </c>
      <c r="D147" s="88" t="s">
        <v>2769</v>
      </c>
      <c r="E147" s="88" t="s">
        <v>2394</v>
      </c>
      <c r="F147" s="188">
        <v>146596</v>
      </c>
      <c r="G147" s="189" t="s">
        <v>807</v>
      </c>
      <c r="H147" s="88" t="s">
        <v>2712</v>
      </c>
      <c r="I147" s="89" t="s">
        <v>2704</v>
      </c>
      <c r="J147" s="185" t="str">
        <f t="shared" si="4"/>
        <v>AG</v>
      </c>
      <c r="K147" s="90" t="str">
        <f t="shared" si="5"/>
        <v>146-2026 CPS-AG(146596)</v>
      </c>
      <c r="L147" s="91">
        <v>45673</v>
      </c>
      <c r="O147" s="28" t="s">
        <v>2875</v>
      </c>
      <c r="P147" s="218">
        <v>146</v>
      </c>
    </row>
    <row r="148" spans="1:16" x14ac:dyDescent="0.25">
      <c r="A148" s="86">
        <v>147</v>
      </c>
      <c r="B148" s="86">
        <v>-2026</v>
      </c>
      <c r="C148" s="87">
        <v>46038</v>
      </c>
      <c r="D148" s="88" t="s">
        <v>418</v>
      </c>
      <c r="E148" s="88" t="s">
        <v>2394</v>
      </c>
      <c r="F148" s="188">
        <v>146596</v>
      </c>
      <c r="G148" s="189" t="s">
        <v>911</v>
      </c>
      <c r="H148" s="88" t="s">
        <v>2712</v>
      </c>
      <c r="I148" s="89" t="s">
        <v>2704</v>
      </c>
      <c r="J148" s="185" t="str">
        <f t="shared" si="4"/>
        <v>AG</v>
      </c>
      <c r="K148" s="90" t="str">
        <f t="shared" si="5"/>
        <v>147-2026 CPS-AG(146596)</v>
      </c>
      <c r="L148" s="91">
        <v>45673</v>
      </c>
      <c r="O148" s="28" t="s">
        <v>2876</v>
      </c>
      <c r="P148" s="218">
        <v>147</v>
      </c>
    </row>
    <row r="149" spans="1:16" x14ac:dyDescent="0.25">
      <c r="A149" s="86">
        <v>148</v>
      </c>
      <c r="B149" s="86">
        <v>-2026</v>
      </c>
      <c r="C149" s="87">
        <v>46038</v>
      </c>
      <c r="D149" s="88" t="s">
        <v>750</v>
      </c>
      <c r="E149" s="88" t="s">
        <v>2489</v>
      </c>
      <c r="F149" s="188">
        <v>147926</v>
      </c>
      <c r="G149" s="189" t="s">
        <v>863</v>
      </c>
      <c r="H149" s="88" t="s">
        <v>2712</v>
      </c>
      <c r="I149" s="89" t="s">
        <v>2704</v>
      </c>
      <c r="J149" s="185" t="str">
        <f t="shared" si="4"/>
        <v>AG</v>
      </c>
      <c r="K149" s="90" t="str">
        <f t="shared" si="5"/>
        <v>148-2026 CPS-AG(147926)</v>
      </c>
      <c r="L149" s="91">
        <v>45673</v>
      </c>
      <c r="O149" s="28" t="s">
        <v>2877</v>
      </c>
      <c r="P149" s="218">
        <v>148</v>
      </c>
    </row>
    <row r="150" spans="1:16" x14ac:dyDescent="0.25">
      <c r="A150" s="86">
        <v>149</v>
      </c>
      <c r="B150" s="86">
        <v>-2026</v>
      </c>
      <c r="C150" s="87">
        <v>46038</v>
      </c>
      <c r="D150" s="88" t="s">
        <v>750</v>
      </c>
      <c r="E150" s="88" t="s">
        <v>2571</v>
      </c>
      <c r="F150" s="188">
        <v>148345</v>
      </c>
      <c r="G150" s="189" t="s">
        <v>860</v>
      </c>
      <c r="H150" s="88" t="s">
        <v>1089</v>
      </c>
      <c r="I150" s="89" t="s">
        <v>2704</v>
      </c>
      <c r="J150" s="185" t="str">
        <f t="shared" si="4"/>
        <v>P</v>
      </c>
      <c r="K150" s="90" t="str">
        <f t="shared" si="5"/>
        <v>149-2026 CPS-P(148345)</v>
      </c>
      <c r="L150" s="91">
        <v>45673</v>
      </c>
      <c r="O150" s="28" t="s">
        <v>2878</v>
      </c>
      <c r="P150" s="218">
        <v>149</v>
      </c>
    </row>
    <row r="151" spans="1:16" x14ac:dyDescent="0.25">
      <c r="A151" s="86">
        <v>150</v>
      </c>
      <c r="B151" s="86">
        <v>-2026</v>
      </c>
      <c r="C151" s="87">
        <v>46038</v>
      </c>
      <c r="D151" s="88" t="s">
        <v>750</v>
      </c>
      <c r="E151" s="88" t="s">
        <v>2512</v>
      </c>
      <c r="F151" s="188">
        <v>145159</v>
      </c>
      <c r="G151" s="189" t="s">
        <v>938</v>
      </c>
      <c r="H151" s="88" t="s">
        <v>1089</v>
      </c>
      <c r="I151" s="89" t="s">
        <v>2704</v>
      </c>
      <c r="J151" s="185" t="str">
        <f t="shared" si="4"/>
        <v>P</v>
      </c>
      <c r="K151" s="90" t="str">
        <f t="shared" si="5"/>
        <v>150-2026 CPS-P(145159)</v>
      </c>
      <c r="L151" s="91">
        <v>45673</v>
      </c>
      <c r="O151" s="28" t="s">
        <v>2879</v>
      </c>
      <c r="P151" s="218">
        <v>150</v>
      </c>
    </row>
    <row r="152" spans="1:16" x14ac:dyDescent="0.25">
      <c r="A152" s="86">
        <v>151</v>
      </c>
      <c r="B152" s="86">
        <v>-2026</v>
      </c>
      <c r="C152" s="87">
        <v>46038</v>
      </c>
      <c r="D152" s="88" t="s">
        <v>750</v>
      </c>
      <c r="E152" s="88" t="s">
        <v>2516</v>
      </c>
      <c r="F152" s="188">
        <v>145160</v>
      </c>
      <c r="G152" s="189" t="s">
        <v>942</v>
      </c>
      <c r="H152" s="88" t="s">
        <v>1089</v>
      </c>
      <c r="I152" s="89" t="s">
        <v>2704</v>
      </c>
      <c r="J152" s="185" t="str">
        <f t="shared" si="4"/>
        <v>P</v>
      </c>
      <c r="K152" s="90" t="str">
        <f t="shared" si="5"/>
        <v>151-2026 CPS-P(145160)</v>
      </c>
      <c r="L152" s="91">
        <v>45673</v>
      </c>
      <c r="O152" s="28" t="s">
        <v>2880</v>
      </c>
      <c r="P152" s="218">
        <v>151</v>
      </c>
    </row>
    <row r="153" spans="1:16" x14ac:dyDescent="0.25">
      <c r="A153" s="86">
        <v>152</v>
      </c>
      <c r="B153" s="86">
        <v>-2026</v>
      </c>
      <c r="C153" s="87">
        <v>46038</v>
      </c>
      <c r="D153" s="88" t="s">
        <v>750</v>
      </c>
      <c r="E153" s="88" t="s">
        <v>2520</v>
      </c>
      <c r="F153" s="188">
        <v>145553</v>
      </c>
      <c r="G153" s="189" t="s">
        <v>940</v>
      </c>
      <c r="H153" s="88" t="s">
        <v>1089</v>
      </c>
      <c r="I153" s="89" t="s">
        <v>2704</v>
      </c>
      <c r="J153" s="185" t="str">
        <f t="shared" si="4"/>
        <v>P</v>
      </c>
      <c r="K153" s="90" t="str">
        <f t="shared" si="5"/>
        <v>152-2026 CPS-P(145553)</v>
      </c>
      <c r="L153" s="91">
        <v>45673</v>
      </c>
      <c r="O153" s="28" t="s">
        <v>2881</v>
      </c>
      <c r="P153" s="218">
        <v>152</v>
      </c>
    </row>
    <row r="154" spans="1:16" x14ac:dyDescent="0.25">
      <c r="A154" s="86">
        <v>153</v>
      </c>
      <c r="B154" s="86">
        <v>-2026</v>
      </c>
      <c r="C154" s="87">
        <v>46038</v>
      </c>
      <c r="D154" s="88" t="s">
        <v>750</v>
      </c>
      <c r="E154" s="88" t="s">
        <v>2480</v>
      </c>
      <c r="F154" s="188">
        <v>145589</v>
      </c>
      <c r="G154" s="189" t="s">
        <v>948</v>
      </c>
      <c r="H154" s="88" t="s">
        <v>2712</v>
      </c>
      <c r="I154" s="89" t="s">
        <v>2704</v>
      </c>
      <c r="J154" s="185" t="str">
        <f t="shared" si="4"/>
        <v>AG</v>
      </c>
      <c r="K154" s="90" t="str">
        <f t="shared" si="5"/>
        <v>153-2026 CPS-AG(145589)</v>
      </c>
      <c r="L154" s="91">
        <v>45673</v>
      </c>
      <c r="O154" s="28" t="s">
        <v>2882</v>
      </c>
      <c r="P154" s="218">
        <v>153</v>
      </c>
    </row>
    <row r="155" spans="1:16" x14ac:dyDescent="0.25">
      <c r="A155" s="86">
        <v>154</v>
      </c>
      <c r="B155" s="86">
        <v>-2026</v>
      </c>
      <c r="C155" s="87">
        <v>46038</v>
      </c>
      <c r="D155" s="88" t="s">
        <v>750</v>
      </c>
      <c r="E155" s="88" t="s">
        <v>2357</v>
      </c>
      <c r="F155" s="188">
        <v>145180</v>
      </c>
      <c r="G155" s="189" t="s">
        <v>876</v>
      </c>
      <c r="H155" s="88" t="s">
        <v>1089</v>
      </c>
      <c r="I155" s="89" t="s">
        <v>2704</v>
      </c>
      <c r="J155" s="185" t="str">
        <f t="shared" si="4"/>
        <v>P</v>
      </c>
      <c r="K155" s="90" t="str">
        <f t="shared" si="5"/>
        <v>154-2026 CPS-P(145180)</v>
      </c>
      <c r="L155" s="91">
        <v>45673</v>
      </c>
      <c r="O155" s="28" t="s">
        <v>2883</v>
      </c>
      <c r="P155" s="218">
        <v>154</v>
      </c>
    </row>
    <row r="156" spans="1:16" x14ac:dyDescent="0.25">
      <c r="A156" s="86">
        <v>155</v>
      </c>
      <c r="B156" s="86">
        <v>-2026</v>
      </c>
      <c r="C156" s="87">
        <v>46038</v>
      </c>
      <c r="D156" s="88" t="s">
        <v>750</v>
      </c>
      <c r="E156" s="88" t="s">
        <v>2357</v>
      </c>
      <c r="F156" s="188">
        <v>145180</v>
      </c>
      <c r="G156" s="189" t="s">
        <v>881</v>
      </c>
      <c r="H156" s="88" t="s">
        <v>1089</v>
      </c>
      <c r="I156" s="89" t="s">
        <v>2704</v>
      </c>
      <c r="J156" s="185" t="str">
        <f t="shared" si="4"/>
        <v>P</v>
      </c>
      <c r="K156" s="90" t="str">
        <f t="shared" si="5"/>
        <v>155-2026 CPS-P(145180)</v>
      </c>
      <c r="L156" s="91">
        <v>45673</v>
      </c>
      <c r="O156" s="28" t="s">
        <v>2884</v>
      </c>
      <c r="P156" s="218">
        <v>155</v>
      </c>
    </row>
    <row r="157" spans="1:16" x14ac:dyDescent="0.25">
      <c r="A157" s="86">
        <v>156</v>
      </c>
      <c r="B157" s="86">
        <v>-2026</v>
      </c>
      <c r="C157" s="87">
        <v>46038</v>
      </c>
      <c r="D157" s="88" t="s">
        <v>750</v>
      </c>
      <c r="E157" s="88" t="s">
        <v>2357</v>
      </c>
      <c r="F157" s="188">
        <v>145180</v>
      </c>
      <c r="G157" s="189" t="s">
        <v>910</v>
      </c>
      <c r="H157" s="88" t="s">
        <v>1089</v>
      </c>
      <c r="I157" s="89" t="s">
        <v>2704</v>
      </c>
      <c r="J157" s="185" t="str">
        <f t="shared" si="4"/>
        <v>P</v>
      </c>
      <c r="K157" s="90" t="str">
        <f t="shared" si="5"/>
        <v>156-2026 CPS-P(145180)</v>
      </c>
      <c r="L157" s="91">
        <v>45673</v>
      </c>
      <c r="O157" s="28" t="s">
        <v>2285</v>
      </c>
      <c r="P157" s="218">
        <v>156</v>
      </c>
    </row>
    <row r="158" spans="1:16" x14ac:dyDescent="0.25">
      <c r="A158" s="86">
        <v>157</v>
      </c>
      <c r="B158" s="86">
        <v>-2026</v>
      </c>
      <c r="C158" s="87">
        <v>46038</v>
      </c>
      <c r="D158" s="88" t="s">
        <v>182</v>
      </c>
      <c r="E158" s="88" t="s">
        <v>2351</v>
      </c>
      <c r="F158" s="188">
        <v>148056</v>
      </c>
      <c r="G158" s="189" t="s">
        <v>558</v>
      </c>
      <c r="H158" s="88" t="s">
        <v>2712</v>
      </c>
      <c r="I158" s="89" t="s">
        <v>2704</v>
      </c>
      <c r="J158" s="185" t="str">
        <f t="shared" si="4"/>
        <v>AG</v>
      </c>
      <c r="K158" s="90" t="str">
        <f t="shared" si="5"/>
        <v>157-2026 CPS-AG(148056)</v>
      </c>
      <c r="L158" s="91">
        <v>45673</v>
      </c>
      <c r="O158" s="28" t="s">
        <v>2885</v>
      </c>
      <c r="P158" s="218">
        <v>157</v>
      </c>
    </row>
    <row r="159" spans="1:16" x14ac:dyDescent="0.25">
      <c r="A159" s="86">
        <v>158</v>
      </c>
      <c r="B159" s="86">
        <v>-2026</v>
      </c>
      <c r="C159" s="87">
        <v>46038</v>
      </c>
      <c r="D159" s="88" t="s">
        <v>182</v>
      </c>
      <c r="E159" s="88" t="s">
        <v>2351</v>
      </c>
      <c r="F159" s="188">
        <v>148056</v>
      </c>
      <c r="G159" s="189" t="s">
        <v>523</v>
      </c>
      <c r="H159" s="88" t="s">
        <v>2712</v>
      </c>
      <c r="I159" s="89" t="s">
        <v>2704</v>
      </c>
      <c r="J159" s="185" t="str">
        <f t="shared" si="4"/>
        <v>AG</v>
      </c>
      <c r="K159" s="90" t="str">
        <f t="shared" si="5"/>
        <v>158-2026 CPS-AG(148056)</v>
      </c>
      <c r="L159" s="91">
        <v>45673</v>
      </c>
      <c r="O159" s="28" t="s">
        <v>2886</v>
      </c>
      <c r="P159" s="218">
        <v>158</v>
      </c>
    </row>
    <row r="160" spans="1:16" x14ac:dyDescent="0.25">
      <c r="A160" s="86">
        <v>159</v>
      </c>
      <c r="B160" s="86">
        <v>-2026</v>
      </c>
      <c r="C160" s="87">
        <v>46038</v>
      </c>
      <c r="D160" s="88" t="s">
        <v>182</v>
      </c>
      <c r="E160" s="88" t="s">
        <v>2351</v>
      </c>
      <c r="F160" s="188">
        <v>148056</v>
      </c>
      <c r="G160" s="189" t="s">
        <v>559</v>
      </c>
      <c r="H160" s="88" t="s">
        <v>2712</v>
      </c>
      <c r="I160" s="89" t="s">
        <v>2704</v>
      </c>
      <c r="J160" s="185" t="str">
        <f t="shared" si="4"/>
        <v>AG</v>
      </c>
      <c r="K160" s="90" t="str">
        <f t="shared" si="5"/>
        <v>159-2026 CPS-AG(148056)</v>
      </c>
      <c r="L160" s="91">
        <v>45673</v>
      </c>
      <c r="O160" s="28" t="s">
        <v>2887</v>
      </c>
      <c r="P160" s="218">
        <v>159</v>
      </c>
    </row>
    <row r="161" spans="1:16" x14ac:dyDescent="0.25">
      <c r="A161" s="86">
        <v>160</v>
      </c>
      <c r="B161" s="86">
        <v>-2026</v>
      </c>
      <c r="C161" s="87">
        <v>46038</v>
      </c>
      <c r="D161" s="88" t="s">
        <v>182</v>
      </c>
      <c r="E161" s="88" t="s">
        <v>2351</v>
      </c>
      <c r="F161" s="188">
        <v>148056</v>
      </c>
      <c r="G161" s="189" t="s">
        <v>576</v>
      </c>
      <c r="H161" s="88" t="s">
        <v>2712</v>
      </c>
      <c r="I161" s="89" t="s">
        <v>2704</v>
      </c>
      <c r="J161" s="185" t="str">
        <f t="shared" si="4"/>
        <v>AG</v>
      </c>
      <c r="K161" s="90" t="str">
        <f t="shared" si="5"/>
        <v>160-2026 CPS-AG(148056)</v>
      </c>
      <c r="L161" s="91">
        <v>45673</v>
      </c>
      <c r="O161" s="28" t="s">
        <v>2888</v>
      </c>
      <c r="P161" s="218">
        <v>160</v>
      </c>
    </row>
    <row r="162" spans="1:16" x14ac:dyDescent="0.25">
      <c r="A162" s="86">
        <v>161</v>
      </c>
      <c r="B162" s="86">
        <v>-2026</v>
      </c>
      <c r="C162" s="87">
        <v>46038</v>
      </c>
      <c r="D162" s="88" t="s">
        <v>182</v>
      </c>
      <c r="E162" s="88" t="s">
        <v>2351</v>
      </c>
      <c r="F162" s="188">
        <v>148056</v>
      </c>
      <c r="G162" s="189" t="s">
        <v>562</v>
      </c>
      <c r="H162" s="88" t="s">
        <v>2712</v>
      </c>
      <c r="I162" s="89" t="s">
        <v>2704</v>
      </c>
      <c r="J162" s="185" t="str">
        <f t="shared" si="4"/>
        <v>AG</v>
      </c>
      <c r="K162" s="90" t="str">
        <f t="shared" si="5"/>
        <v>161-2026 CPS-AG(148056)</v>
      </c>
      <c r="L162" s="91">
        <v>45673</v>
      </c>
      <c r="O162" s="28" t="s">
        <v>2889</v>
      </c>
      <c r="P162" s="218">
        <v>161</v>
      </c>
    </row>
    <row r="163" spans="1:16" x14ac:dyDescent="0.25">
      <c r="A163" s="86">
        <v>162</v>
      </c>
      <c r="B163" s="86">
        <v>-2026</v>
      </c>
      <c r="C163" s="87">
        <v>46038</v>
      </c>
      <c r="D163" s="88" t="s">
        <v>182</v>
      </c>
      <c r="E163" s="88" t="s">
        <v>2351</v>
      </c>
      <c r="F163" s="188">
        <v>148056</v>
      </c>
      <c r="G163" s="189" t="s">
        <v>573</v>
      </c>
      <c r="H163" s="88" t="s">
        <v>2712</v>
      </c>
      <c r="I163" s="89" t="s">
        <v>2704</v>
      </c>
      <c r="J163" s="185" t="str">
        <f t="shared" si="4"/>
        <v>AG</v>
      </c>
      <c r="K163" s="90" t="str">
        <f t="shared" si="5"/>
        <v>162-2026 CPS-AG(148056)</v>
      </c>
      <c r="L163" s="91">
        <v>45673</v>
      </c>
      <c r="O163" s="28" t="s">
        <v>2890</v>
      </c>
      <c r="P163" s="218">
        <v>162</v>
      </c>
    </row>
    <row r="164" spans="1:16" x14ac:dyDescent="0.25">
      <c r="A164" s="86">
        <v>163</v>
      </c>
      <c r="B164" s="86">
        <v>-2026</v>
      </c>
      <c r="C164" s="87">
        <v>46038</v>
      </c>
      <c r="D164" s="88" t="s">
        <v>182</v>
      </c>
      <c r="E164" s="88" t="s">
        <v>2351</v>
      </c>
      <c r="F164" s="188">
        <v>148056</v>
      </c>
      <c r="G164" s="189" t="s">
        <v>574</v>
      </c>
      <c r="H164" s="88" t="s">
        <v>2712</v>
      </c>
      <c r="I164" s="89" t="s">
        <v>2704</v>
      </c>
      <c r="J164" s="185" t="str">
        <f t="shared" si="4"/>
        <v>AG</v>
      </c>
      <c r="K164" s="90" t="str">
        <f t="shared" si="5"/>
        <v>163-2026 CPS-AG(148056)</v>
      </c>
      <c r="L164" s="91">
        <v>45673</v>
      </c>
      <c r="O164" s="28" t="s">
        <v>2891</v>
      </c>
      <c r="P164" s="218">
        <v>163</v>
      </c>
    </row>
    <row r="165" spans="1:16" x14ac:dyDescent="0.25">
      <c r="A165" s="86">
        <v>164</v>
      </c>
      <c r="B165" s="86">
        <v>-2026</v>
      </c>
      <c r="C165" s="87">
        <v>46038</v>
      </c>
      <c r="D165" s="88" t="s">
        <v>182</v>
      </c>
      <c r="E165" s="88" t="s">
        <v>2351</v>
      </c>
      <c r="F165" s="188">
        <v>148056</v>
      </c>
      <c r="G165" s="189" t="s">
        <v>565</v>
      </c>
      <c r="H165" s="88" t="s">
        <v>2712</v>
      </c>
      <c r="I165" s="89" t="s">
        <v>2704</v>
      </c>
      <c r="J165" s="185" t="str">
        <f t="shared" si="4"/>
        <v>AG</v>
      </c>
      <c r="K165" s="90" t="str">
        <f t="shared" si="5"/>
        <v>164-2026 CPS-AG(148056)</v>
      </c>
      <c r="L165" s="91">
        <v>45673</v>
      </c>
      <c r="O165" s="28" t="s">
        <v>2892</v>
      </c>
      <c r="P165" s="218">
        <v>164</v>
      </c>
    </row>
    <row r="166" spans="1:16" x14ac:dyDescent="0.25">
      <c r="A166" s="86">
        <v>165</v>
      </c>
      <c r="B166" s="86">
        <v>-2026</v>
      </c>
      <c r="C166" s="87">
        <v>46038</v>
      </c>
      <c r="D166" s="88" t="s">
        <v>182</v>
      </c>
      <c r="E166" s="88" t="s">
        <v>2351</v>
      </c>
      <c r="F166" s="188">
        <v>148056</v>
      </c>
      <c r="G166" s="189" t="s">
        <v>591</v>
      </c>
      <c r="H166" s="88" t="s">
        <v>2712</v>
      </c>
      <c r="I166" s="89" t="s">
        <v>2704</v>
      </c>
      <c r="J166" s="185" t="str">
        <f t="shared" si="4"/>
        <v>AG</v>
      </c>
      <c r="K166" s="90" t="str">
        <f t="shared" si="5"/>
        <v>165-2026 CPS-AG(148056)</v>
      </c>
      <c r="L166" s="91">
        <v>45673</v>
      </c>
      <c r="O166" s="28" t="s">
        <v>2893</v>
      </c>
      <c r="P166" s="218">
        <v>165</v>
      </c>
    </row>
    <row r="167" spans="1:16" x14ac:dyDescent="0.25">
      <c r="A167" s="86">
        <v>166</v>
      </c>
      <c r="B167" s="86">
        <v>-2026</v>
      </c>
      <c r="C167" s="87">
        <v>46038</v>
      </c>
      <c r="D167" s="88" t="s">
        <v>182</v>
      </c>
      <c r="E167" s="88" t="s">
        <v>2351</v>
      </c>
      <c r="F167" s="188">
        <v>148056</v>
      </c>
      <c r="G167" s="189" t="s">
        <v>579</v>
      </c>
      <c r="H167" s="88" t="s">
        <v>2712</v>
      </c>
      <c r="I167" s="89" t="s">
        <v>2704</v>
      </c>
      <c r="J167" s="185" t="str">
        <f t="shared" si="4"/>
        <v>AG</v>
      </c>
      <c r="K167" s="90" t="str">
        <f t="shared" si="5"/>
        <v>166-2026 CPS-AG(148056)</v>
      </c>
      <c r="L167" s="91">
        <v>45673</v>
      </c>
      <c r="O167" s="28" t="s">
        <v>2894</v>
      </c>
      <c r="P167" s="218">
        <v>166</v>
      </c>
    </row>
    <row r="168" spans="1:16" x14ac:dyDescent="0.25">
      <c r="A168" s="86">
        <v>167</v>
      </c>
      <c r="B168" s="86">
        <v>-2026</v>
      </c>
      <c r="C168" s="87">
        <v>46038</v>
      </c>
      <c r="D168" s="88" t="s">
        <v>182</v>
      </c>
      <c r="E168" s="88" t="s">
        <v>2351</v>
      </c>
      <c r="F168" s="188">
        <v>148056</v>
      </c>
      <c r="G168" s="189" t="s">
        <v>578</v>
      </c>
      <c r="H168" s="88" t="s">
        <v>2712</v>
      </c>
      <c r="I168" s="89" t="s">
        <v>2704</v>
      </c>
      <c r="J168" s="185" t="str">
        <f t="shared" si="4"/>
        <v>AG</v>
      </c>
      <c r="K168" s="90" t="str">
        <f t="shared" si="5"/>
        <v>167-2026 CPS-AG(148056)</v>
      </c>
      <c r="L168" s="91">
        <v>45673</v>
      </c>
      <c r="O168" s="28" t="s">
        <v>2895</v>
      </c>
      <c r="P168" s="218">
        <v>167</v>
      </c>
    </row>
    <row r="169" spans="1:16" x14ac:dyDescent="0.25">
      <c r="A169" s="86">
        <v>168</v>
      </c>
      <c r="B169" s="86">
        <v>-2026</v>
      </c>
      <c r="C169" s="87">
        <v>46038</v>
      </c>
      <c r="D169" s="88" t="s">
        <v>182</v>
      </c>
      <c r="E169" s="88" t="s">
        <v>2351</v>
      </c>
      <c r="F169" s="188">
        <v>148056</v>
      </c>
      <c r="G169" s="189" t="s">
        <v>586</v>
      </c>
      <c r="H169" s="88" t="s">
        <v>2712</v>
      </c>
      <c r="I169" s="89" t="s">
        <v>2704</v>
      </c>
      <c r="J169" s="185" t="str">
        <f t="shared" si="4"/>
        <v>AG</v>
      </c>
      <c r="K169" s="90" t="str">
        <f t="shared" si="5"/>
        <v>168-2026 CPS-AG(148056)</v>
      </c>
      <c r="L169" s="91">
        <v>45673</v>
      </c>
      <c r="O169" s="28" t="s">
        <v>2896</v>
      </c>
      <c r="P169" s="218">
        <v>168</v>
      </c>
    </row>
    <row r="170" spans="1:16" x14ac:dyDescent="0.25">
      <c r="A170" s="86">
        <v>169</v>
      </c>
      <c r="B170" s="86">
        <v>-2026</v>
      </c>
      <c r="C170" s="87">
        <v>46038</v>
      </c>
      <c r="D170" s="88" t="s">
        <v>182</v>
      </c>
      <c r="E170" s="88" t="s">
        <v>2351</v>
      </c>
      <c r="F170" s="188">
        <v>148056</v>
      </c>
      <c r="G170" s="189" t="s">
        <v>575</v>
      </c>
      <c r="H170" s="88" t="s">
        <v>2712</v>
      </c>
      <c r="I170" s="89" t="s">
        <v>2704</v>
      </c>
      <c r="J170" s="185" t="str">
        <f t="shared" si="4"/>
        <v>AG</v>
      </c>
      <c r="K170" s="90" t="str">
        <f t="shared" si="5"/>
        <v>169-2026 CPS-AG(148056)</v>
      </c>
      <c r="L170" s="91">
        <v>45673</v>
      </c>
      <c r="O170" s="28" t="s">
        <v>2897</v>
      </c>
      <c r="P170" s="218">
        <v>169</v>
      </c>
    </row>
    <row r="171" spans="1:16" x14ac:dyDescent="0.25">
      <c r="A171" s="86">
        <v>170</v>
      </c>
      <c r="B171" s="86">
        <v>-2026</v>
      </c>
      <c r="C171" s="87">
        <v>46038</v>
      </c>
      <c r="D171" s="88" t="s">
        <v>182</v>
      </c>
      <c r="E171" s="88" t="s">
        <v>2493</v>
      </c>
      <c r="F171" s="188">
        <v>147981</v>
      </c>
      <c r="G171" s="189" t="s">
        <v>530</v>
      </c>
      <c r="H171" s="88" t="s">
        <v>1089</v>
      </c>
      <c r="I171" s="89" t="s">
        <v>2704</v>
      </c>
      <c r="J171" s="185" t="str">
        <f t="shared" si="4"/>
        <v>P</v>
      </c>
      <c r="K171" s="90" t="str">
        <f t="shared" si="5"/>
        <v>170-2026 CPS-P(147981)</v>
      </c>
      <c r="L171" s="91">
        <v>45673</v>
      </c>
      <c r="O171" s="28" t="s">
        <v>2898</v>
      </c>
      <c r="P171" s="218">
        <v>170</v>
      </c>
    </row>
    <row r="172" spans="1:16" x14ac:dyDescent="0.25">
      <c r="A172" s="86">
        <v>171</v>
      </c>
      <c r="B172" s="86">
        <v>-2026</v>
      </c>
      <c r="C172" s="87">
        <v>46038</v>
      </c>
      <c r="D172" s="88" t="s">
        <v>182</v>
      </c>
      <c r="E172" s="88" t="s">
        <v>2547</v>
      </c>
      <c r="F172" s="188">
        <v>147867</v>
      </c>
      <c r="G172" s="189" t="s">
        <v>2899</v>
      </c>
      <c r="H172" s="88" t="s">
        <v>1089</v>
      </c>
      <c r="I172" s="89" t="s">
        <v>2704</v>
      </c>
      <c r="J172" s="185" t="str">
        <f t="shared" si="4"/>
        <v>P</v>
      </c>
      <c r="K172" s="90" t="str">
        <f t="shared" si="5"/>
        <v>171-2026 CPS-P(147867)</v>
      </c>
      <c r="L172" s="91">
        <v>45673</v>
      </c>
      <c r="O172" s="28"/>
      <c r="P172" s="341">
        <v>171</v>
      </c>
    </row>
    <row r="173" spans="1:16" x14ac:dyDescent="0.25">
      <c r="A173" s="86">
        <v>172</v>
      </c>
      <c r="B173" s="86">
        <v>-2026</v>
      </c>
      <c r="C173" s="87">
        <v>46038</v>
      </c>
      <c r="D173" s="88" t="s">
        <v>182</v>
      </c>
      <c r="E173" s="88" t="s">
        <v>2521</v>
      </c>
      <c r="F173" s="188">
        <v>147835</v>
      </c>
      <c r="G173" s="189" t="s">
        <v>545</v>
      </c>
      <c r="H173" s="88" t="s">
        <v>1089</v>
      </c>
      <c r="I173" s="89" t="s">
        <v>2704</v>
      </c>
      <c r="J173" s="185" t="str">
        <f t="shared" si="4"/>
        <v>P</v>
      </c>
      <c r="K173" s="90" t="str">
        <f t="shared" si="5"/>
        <v>172-2026 CPS-P(147835)</v>
      </c>
      <c r="L173" s="91">
        <v>45673</v>
      </c>
      <c r="O173" s="28" t="s">
        <v>2900</v>
      </c>
      <c r="P173" s="218">
        <v>172</v>
      </c>
    </row>
    <row r="174" spans="1:16" x14ac:dyDescent="0.25">
      <c r="A174" s="86">
        <v>173</v>
      </c>
      <c r="B174" s="86">
        <v>-2026</v>
      </c>
      <c r="C174" s="87">
        <v>46038</v>
      </c>
      <c r="D174" s="88" t="s">
        <v>182</v>
      </c>
      <c r="E174" s="88" t="s">
        <v>2351</v>
      </c>
      <c r="F174" s="188">
        <v>148056</v>
      </c>
      <c r="G174" s="189" t="s">
        <v>564</v>
      </c>
      <c r="H174" s="88" t="s">
        <v>2712</v>
      </c>
      <c r="I174" s="89" t="s">
        <v>2704</v>
      </c>
      <c r="J174" s="185" t="str">
        <f t="shared" si="4"/>
        <v>AG</v>
      </c>
      <c r="K174" s="90" t="str">
        <f t="shared" si="5"/>
        <v>173-2026 CPS-AG(148056)</v>
      </c>
      <c r="L174" s="91">
        <v>45673</v>
      </c>
      <c r="O174" s="28" t="s">
        <v>2901</v>
      </c>
      <c r="P174" s="218">
        <v>173</v>
      </c>
    </row>
    <row r="175" spans="1:16" x14ac:dyDescent="0.25">
      <c r="A175" s="86">
        <v>174</v>
      </c>
      <c r="B175" s="86">
        <v>-2026</v>
      </c>
      <c r="C175" s="87">
        <v>46038</v>
      </c>
      <c r="D175" s="88" t="s">
        <v>182</v>
      </c>
      <c r="E175" s="88" t="s">
        <v>2351</v>
      </c>
      <c r="F175" s="188">
        <v>148056</v>
      </c>
      <c r="G175" s="189" t="s">
        <v>587</v>
      </c>
      <c r="H175" s="88" t="s">
        <v>2712</v>
      </c>
      <c r="I175" s="89" t="s">
        <v>2704</v>
      </c>
      <c r="J175" s="185" t="str">
        <f t="shared" si="4"/>
        <v>AG</v>
      </c>
      <c r="K175" s="90" t="str">
        <f t="shared" si="5"/>
        <v>174-2026 CPS-AG(148056)</v>
      </c>
      <c r="L175" s="91">
        <v>45673</v>
      </c>
      <c r="O175" s="28" t="s">
        <v>2902</v>
      </c>
      <c r="P175" s="218">
        <v>174</v>
      </c>
    </row>
    <row r="176" spans="1:16" x14ac:dyDescent="0.25">
      <c r="A176" s="86">
        <v>175</v>
      </c>
      <c r="B176" s="86">
        <v>-2026</v>
      </c>
      <c r="C176" s="87">
        <v>46038</v>
      </c>
      <c r="D176" s="88" t="s">
        <v>182</v>
      </c>
      <c r="E176" s="88" t="s">
        <v>2351</v>
      </c>
      <c r="F176" s="188">
        <v>148056</v>
      </c>
      <c r="G176" s="189" t="s">
        <v>566</v>
      </c>
      <c r="H176" s="88" t="s">
        <v>2712</v>
      </c>
      <c r="I176" s="89" t="s">
        <v>2704</v>
      </c>
      <c r="J176" s="185" t="str">
        <f t="shared" si="4"/>
        <v>AG</v>
      </c>
      <c r="K176" s="90" t="str">
        <f t="shared" si="5"/>
        <v>175-2026 CPS-AG(148056)</v>
      </c>
      <c r="L176" s="91">
        <v>45673</v>
      </c>
      <c r="O176" s="28" t="s">
        <v>2903</v>
      </c>
      <c r="P176" s="218">
        <v>175</v>
      </c>
    </row>
    <row r="177" spans="1:16" x14ac:dyDescent="0.25">
      <c r="A177" s="86">
        <v>176</v>
      </c>
      <c r="B177" s="86">
        <v>-2026</v>
      </c>
      <c r="C177" s="87">
        <v>46038</v>
      </c>
      <c r="D177" s="88" t="s">
        <v>182</v>
      </c>
      <c r="E177" s="88" t="s">
        <v>2351</v>
      </c>
      <c r="F177" s="188">
        <v>148056</v>
      </c>
      <c r="G177" s="189" t="s">
        <v>567</v>
      </c>
      <c r="H177" s="88" t="s">
        <v>2712</v>
      </c>
      <c r="I177" s="89" t="s">
        <v>2704</v>
      </c>
      <c r="J177" s="185" t="str">
        <f t="shared" si="4"/>
        <v>AG</v>
      </c>
      <c r="K177" s="90" t="str">
        <f t="shared" si="5"/>
        <v>176-2026 CPS-AG(148056)</v>
      </c>
      <c r="L177" s="91">
        <v>45673</v>
      </c>
      <c r="O177" s="28" t="s">
        <v>2904</v>
      </c>
      <c r="P177" s="218">
        <v>176</v>
      </c>
    </row>
    <row r="178" spans="1:16" x14ac:dyDescent="0.25">
      <c r="A178" s="86">
        <v>177</v>
      </c>
      <c r="B178" s="86">
        <v>-2026</v>
      </c>
      <c r="C178" s="87">
        <v>46038</v>
      </c>
      <c r="D178" s="88" t="s">
        <v>182</v>
      </c>
      <c r="E178" s="88" t="s">
        <v>2351</v>
      </c>
      <c r="F178" s="188">
        <v>148056</v>
      </c>
      <c r="G178" s="189" t="s">
        <v>568</v>
      </c>
      <c r="H178" s="88" t="s">
        <v>2712</v>
      </c>
      <c r="I178" s="89" t="s">
        <v>2704</v>
      </c>
      <c r="J178" s="185" t="str">
        <f t="shared" si="4"/>
        <v>AG</v>
      </c>
      <c r="K178" s="90" t="str">
        <f t="shared" si="5"/>
        <v>177-2026 CPS-AG(148056)</v>
      </c>
      <c r="L178" s="91">
        <v>45673</v>
      </c>
      <c r="O178" s="28" t="s">
        <v>2905</v>
      </c>
      <c r="P178" s="218">
        <v>177</v>
      </c>
    </row>
    <row r="179" spans="1:16" x14ac:dyDescent="0.25">
      <c r="A179" s="86">
        <v>178</v>
      </c>
      <c r="B179" s="86">
        <v>-2026</v>
      </c>
      <c r="C179" s="87">
        <v>46038</v>
      </c>
      <c r="D179" s="88" t="s">
        <v>182</v>
      </c>
      <c r="E179" s="88" t="s">
        <v>2351</v>
      </c>
      <c r="F179" s="188">
        <v>148056</v>
      </c>
      <c r="G179" s="189" t="s">
        <v>569</v>
      </c>
      <c r="H179" s="88" t="s">
        <v>2712</v>
      </c>
      <c r="I179" s="89" t="s">
        <v>2704</v>
      </c>
      <c r="J179" s="185" t="str">
        <f t="shared" si="4"/>
        <v>AG</v>
      </c>
      <c r="K179" s="90" t="str">
        <f t="shared" si="5"/>
        <v>178-2026 CPS-AG(148056)</v>
      </c>
      <c r="L179" s="91">
        <v>45673</v>
      </c>
      <c r="O179" s="28" t="s">
        <v>2906</v>
      </c>
      <c r="P179" s="218">
        <v>178</v>
      </c>
    </row>
    <row r="180" spans="1:16" x14ac:dyDescent="0.25">
      <c r="A180" s="86">
        <v>179</v>
      </c>
      <c r="B180" s="86">
        <v>-2026</v>
      </c>
      <c r="C180" s="87">
        <v>46038</v>
      </c>
      <c r="D180" s="88" t="s">
        <v>182</v>
      </c>
      <c r="E180" s="88" t="s">
        <v>2351</v>
      </c>
      <c r="F180" s="188">
        <v>148056</v>
      </c>
      <c r="G180" s="189" t="s">
        <v>570</v>
      </c>
      <c r="H180" s="88" t="s">
        <v>2712</v>
      </c>
      <c r="I180" s="89" t="s">
        <v>2704</v>
      </c>
      <c r="J180" s="185" t="str">
        <f t="shared" si="4"/>
        <v>AG</v>
      </c>
      <c r="K180" s="90" t="str">
        <f t="shared" si="5"/>
        <v>179-2026 CPS-AG(148056)</v>
      </c>
      <c r="L180" s="91">
        <v>45673</v>
      </c>
      <c r="O180" s="28" t="s">
        <v>2907</v>
      </c>
      <c r="P180" s="218">
        <v>179</v>
      </c>
    </row>
    <row r="181" spans="1:16" x14ac:dyDescent="0.25">
      <c r="A181" s="86">
        <v>180</v>
      </c>
      <c r="B181" s="86">
        <v>-2026</v>
      </c>
      <c r="C181" s="87">
        <v>46038</v>
      </c>
      <c r="D181" s="88" t="s">
        <v>182</v>
      </c>
      <c r="E181" s="88" t="s">
        <v>2351</v>
      </c>
      <c r="F181" s="188">
        <v>148056</v>
      </c>
      <c r="G181" s="189" t="s">
        <v>588</v>
      </c>
      <c r="H181" s="88" t="s">
        <v>2712</v>
      </c>
      <c r="I181" s="89" t="s">
        <v>2704</v>
      </c>
      <c r="J181" s="185" t="str">
        <f t="shared" si="4"/>
        <v>AG</v>
      </c>
      <c r="K181" s="90" t="str">
        <f t="shared" si="5"/>
        <v>180-2026 CPS-AG(148056)</v>
      </c>
      <c r="L181" s="91">
        <v>45673</v>
      </c>
      <c r="O181" s="28" t="s">
        <v>2908</v>
      </c>
      <c r="P181" s="218">
        <v>180</v>
      </c>
    </row>
    <row r="182" spans="1:16" x14ac:dyDescent="0.25">
      <c r="A182" s="86">
        <v>181</v>
      </c>
      <c r="B182" s="86">
        <v>-2026</v>
      </c>
      <c r="C182" s="87">
        <v>46038</v>
      </c>
      <c r="D182" s="88" t="s">
        <v>182</v>
      </c>
      <c r="E182" s="88" t="s">
        <v>2351</v>
      </c>
      <c r="F182" s="188">
        <v>148056</v>
      </c>
      <c r="G182" s="189" t="s">
        <v>589</v>
      </c>
      <c r="H182" s="88" t="s">
        <v>2712</v>
      </c>
      <c r="I182" s="89" t="s">
        <v>2704</v>
      </c>
      <c r="J182" s="185" t="str">
        <f t="shared" si="4"/>
        <v>AG</v>
      </c>
      <c r="K182" s="90" t="str">
        <f t="shared" si="5"/>
        <v>181-2026 CPS-AG(148056)</v>
      </c>
      <c r="L182" s="91">
        <v>45673</v>
      </c>
      <c r="O182" s="28" t="s">
        <v>2909</v>
      </c>
      <c r="P182" s="218">
        <v>181</v>
      </c>
    </row>
    <row r="183" spans="1:16" x14ac:dyDescent="0.25">
      <c r="A183" s="86">
        <v>182</v>
      </c>
      <c r="B183" s="86">
        <v>-2026</v>
      </c>
      <c r="C183" s="87">
        <v>46038</v>
      </c>
      <c r="D183" s="88" t="s">
        <v>182</v>
      </c>
      <c r="E183" s="88" t="s">
        <v>2351</v>
      </c>
      <c r="F183" s="188">
        <v>148056</v>
      </c>
      <c r="G183" s="189" t="s">
        <v>582</v>
      </c>
      <c r="H183" s="88" t="s">
        <v>2712</v>
      </c>
      <c r="I183" s="89" t="s">
        <v>2704</v>
      </c>
      <c r="J183" s="185" t="str">
        <f t="shared" si="4"/>
        <v>AG</v>
      </c>
      <c r="K183" s="90" t="str">
        <f t="shared" si="5"/>
        <v>182-2026 CPS-AG(148056)</v>
      </c>
      <c r="L183" s="91">
        <v>45673</v>
      </c>
      <c r="O183" s="28" t="s">
        <v>2910</v>
      </c>
      <c r="P183" s="218">
        <v>182</v>
      </c>
    </row>
    <row r="184" spans="1:16" x14ac:dyDescent="0.25">
      <c r="A184" s="86">
        <v>183</v>
      </c>
      <c r="B184" s="86">
        <v>-2026</v>
      </c>
      <c r="C184" s="87">
        <v>46038</v>
      </c>
      <c r="D184" s="88" t="s">
        <v>182</v>
      </c>
      <c r="E184" s="88" t="s">
        <v>2351</v>
      </c>
      <c r="F184" s="188">
        <v>148056</v>
      </c>
      <c r="G184" s="189" t="s">
        <v>583</v>
      </c>
      <c r="H184" s="88" t="s">
        <v>2712</v>
      </c>
      <c r="I184" s="89" t="s">
        <v>2704</v>
      </c>
      <c r="J184" s="185" t="str">
        <f t="shared" si="4"/>
        <v>AG</v>
      </c>
      <c r="K184" s="90" t="str">
        <f t="shared" si="5"/>
        <v>183-2026 CPS-AG(148056)</v>
      </c>
      <c r="L184" s="91">
        <v>45673</v>
      </c>
      <c r="O184" s="28" t="s">
        <v>2911</v>
      </c>
      <c r="P184" s="218">
        <v>183</v>
      </c>
    </row>
    <row r="185" spans="1:16" x14ac:dyDescent="0.25">
      <c r="A185" s="86">
        <v>184</v>
      </c>
      <c r="B185" s="86">
        <v>-2026</v>
      </c>
      <c r="C185" s="87">
        <v>46038</v>
      </c>
      <c r="D185" s="88" t="s">
        <v>182</v>
      </c>
      <c r="E185" s="88" t="s">
        <v>2351</v>
      </c>
      <c r="F185" s="188">
        <v>148056</v>
      </c>
      <c r="G185" s="189" t="s">
        <v>585</v>
      </c>
      <c r="H185" s="88" t="s">
        <v>2712</v>
      </c>
      <c r="I185" s="89" t="s">
        <v>2704</v>
      </c>
      <c r="J185" s="185" t="str">
        <f t="shared" si="4"/>
        <v>AG</v>
      </c>
      <c r="K185" s="90" t="str">
        <f t="shared" si="5"/>
        <v>184-2026 CPS-AG(148056)</v>
      </c>
      <c r="L185" s="91">
        <v>45673</v>
      </c>
      <c r="O185" s="28" t="s">
        <v>2912</v>
      </c>
      <c r="P185" s="218">
        <v>184</v>
      </c>
    </row>
    <row r="186" spans="1:16" x14ac:dyDescent="0.25">
      <c r="A186" s="86">
        <v>185</v>
      </c>
      <c r="B186" s="86">
        <v>-2026</v>
      </c>
      <c r="C186" s="87">
        <v>46038</v>
      </c>
      <c r="D186" s="88" t="s">
        <v>182</v>
      </c>
      <c r="E186" s="88" t="s">
        <v>2351</v>
      </c>
      <c r="F186" s="188">
        <v>148056</v>
      </c>
      <c r="G186" s="144" t="s">
        <v>1432</v>
      </c>
      <c r="H186" s="88" t="s">
        <v>2712</v>
      </c>
      <c r="I186" s="89" t="s">
        <v>2704</v>
      </c>
      <c r="J186" s="185" t="str">
        <f t="shared" si="4"/>
        <v>AG</v>
      </c>
      <c r="K186" s="90" t="str">
        <f t="shared" si="5"/>
        <v>185-2026 CPS-AG(148056)</v>
      </c>
      <c r="L186" s="91">
        <v>45673</v>
      </c>
      <c r="O186" s="28" t="s">
        <v>2913</v>
      </c>
      <c r="P186" s="218">
        <v>185</v>
      </c>
    </row>
    <row r="187" spans="1:16" x14ac:dyDescent="0.25">
      <c r="A187" s="86">
        <v>186</v>
      </c>
      <c r="B187" s="86">
        <v>-2026</v>
      </c>
      <c r="C187" s="87">
        <v>46038</v>
      </c>
      <c r="D187" s="88" t="s">
        <v>182</v>
      </c>
      <c r="E187" s="88" t="s">
        <v>2461</v>
      </c>
      <c r="F187" s="188">
        <v>147861</v>
      </c>
      <c r="G187" s="189" t="s">
        <v>593</v>
      </c>
      <c r="H187" s="88" t="s">
        <v>2712</v>
      </c>
      <c r="I187" s="89" t="s">
        <v>2704</v>
      </c>
      <c r="J187" s="185" t="str">
        <f t="shared" si="4"/>
        <v>AG</v>
      </c>
      <c r="K187" s="90" t="str">
        <f t="shared" si="5"/>
        <v>186-2026 CPS-AG(147861)</v>
      </c>
      <c r="L187" s="91">
        <v>45673</v>
      </c>
      <c r="O187" s="28" t="s">
        <v>2914</v>
      </c>
      <c r="P187" s="218">
        <v>186</v>
      </c>
    </row>
    <row r="188" spans="1:16" x14ac:dyDescent="0.25">
      <c r="A188" s="86">
        <v>187</v>
      </c>
      <c r="B188" s="86">
        <v>-2026</v>
      </c>
      <c r="C188" s="87">
        <v>46038</v>
      </c>
      <c r="D188" s="88" t="s">
        <v>182</v>
      </c>
      <c r="E188" s="88" t="s">
        <v>2461</v>
      </c>
      <c r="F188" s="188">
        <v>147861</v>
      </c>
      <c r="G188" s="189" t="s">
        <v>594</v>
      </c>
      <c r="H188" s="88" t="s">
        <v>2712</v>
      </c>
      <c r="I188" s="89" t="s">
        <v>2704</v>
      </c>
      <c r="J188" s="185" t="str">
        <f t="shared" si="4"/>
        <v>AG</v>
      </c>
      <c r="K188" s="90" t="str">
        <f t="shared" si="5"/>
        <v>187-2026 CPS-AG(147861)</v>
      </c>
      <c r="L188" s="91">
        <v>45673</v>
      </c>
      <c r="O188" s="28" t="s">
        <v>2915</v>
      </c>
      <c r="P188" s="218">
        <v>187</v>
      </c>
    </row>
    <row r="189" spans="1:16" x14ac:dyDescent="0.25">
      <c r="A189" s="86">
        <v>188</v>
      </c>
      <c r="B189" s="86">
        <v>-2026</v>
      </c>
      <c r="C189" s="87">
        <v>46038</v>
      </c>
      <c r="D189" s="88" t="s">
        <v>182</v>
      </c>
      <c r="E189" s="88" t="s">
        <v>2383</v>
      </c>
      <c r="F189" s="188">
        <v>148136</v>
      </c>
      <c r="G189" s="189" t="s">
        <v>596</v>
      </c>
      <c r="H189" s="88" t="s">
        <v>1089</v>
      </c>
      <c r="I189" s="89" t="s">
        <v>2704</v>
      </c>
      <c r="J189" s="185" t="str">
        <f t="shared" si="4"/>
        <v>P</v>
      </c>
      <c r="K189" s="90" t="str">
        <f t="shared" si="5"/>
        <v>188-2026 CPS-P(148136)</v>
      </c>
      <c r="L189" s="91">
        <v>45673</v>
      </c>
      <c r="O189" s="28" t="s">
        <v>2916</v>
      </c>
      <c r="P189" s="218">
        <v>188</v>
      </c>
    </row>
    <row r="190" spans="1:16" x14ac:dyDescent="0.25">
      <c r="A190" s="86">
        <v>189</v>
      </c>
      <c r="B190" s="86">
        <v>-2026</v>
      </c>
      <c r="C190" s="87">
        <v>46038</v>
      </c>
      <c r="D190" s="88" t="s">
        <v>182</v>
      </c>
      <c r="E190" s="88" t="s">
        <v>2513</v>
      </c>
      <c r="F190" s="188">
        <v>147882</v>
      </c>
      <c r="G190" s="189" t="s">
        <v>597</v>
      </c>
      <c r="H190" s="88" t="s">
        <v>2712</v>
      </c>
      <c r="I190" s="89" t="s">
        <v>2704</v>
      </c>
      <c r="J190" s="185" t="str">
        <f t="shared" si="4"/>
        <v>AG</v>
      </c>
      <c r="K190" s="90" t="str">
        <f t="shared" si="5"/>
        <v>189-2026 CPS-AG(147882)</v>
      </c>
      <c r="L190" s="91">
        <v>45673</v>
      </c>
      <c r="O190" s="28" t="s">
        <v>2917</v>
      </c>
      <c r="P190" s="218">
        <v>189</v>
      </c>
    </row>
    <row r="191" spans="1:16" x14ac:dyDescent="0.25">
      <c r="A191" s="86">
        <v>190</v>
      </c>
      <c r="B191" s="86">
        <v>-2026</v>
      </c>
      <c r="C191" s="87">
        <v>46038</v>
      </c>
      <c r="D191" s="88" t="s">
        <v>182</v>
      </c>
      <c r="E191" s="88" t="s">
        <v>2383</v>
      </c>
      <c r="F191" s="188">
        <v>148136</v>
      </c>
      <c r="G191" s="189" t="s">
        <v>598</v>
      </c>
      <c r="H191" s="88" t="s">
        <v>1089</v>
      </c>
      <c r="I191" s="89" t="s">
        <v>2704</v>
      </c>
      <c r="J191" s="185" t="str">
        <f t="shared" si="4"/>
        <v>P</v>
      </c>
      <c r="K191" s="90" t="str">
        <f t="shared" si="5"/>
        <v>190-2026 CPS-P(148136)</v>
      </c>
      <c r="L191" s="91">
        <v>45673</v>
      </c>
      <c r="O191" s="28" t="s">
        <v>2918</v>
      </c>
      <c r="P191" s="218">
        <v>190</v>
      </c>
    </row>
    <row r="192" spans="1:16" x14ac:dyDescent="0.25">
      <c r="A192" s="86">
        <v>191</v>
      </c>
      <c r="B192" s="86">
        <v>-2026</v>
      </c>
      <c r="C192" s="87">
        <v>46038</v>
      </c>
      <c r="D192" s="88" t="s">
        <v>182</v>
      </c>
      <c r="E192" s="88" t="s">
        <v>2383</v>
      </c>
      <c r="F192" s="188">
        <v>148136</v>
      </c>
      <c r="G192" s="189" t="s">
        <v>601</v>
      </c>
      <c r="H192" s="88" t="s">
        <v>1089</v>
      </c>
      <c r="I192" s="89" t="s">
        <v>2704</v>
      </c>
      <c r="J192" s="185" t="str">
        <f t="shared" si="4"/>
        <v>P</v>
      </c>
      <c r="K192" s="90" t="str">
        <f t="shared" si="5"/>
        <v>191-2026 CPS-P(148136)</v>
      </c>
      <c r="L192" s="91">
        <v>45673</v>
      </c>
      <c r="O192" s="28" t="s">
        <v>2919</v>
      </c>
      <c r="P192" s="218">
        <v>191</v>
      </c>
    </row>
    <row r="193" spans="1:16" x14ac:dyDescent="0.25">
      <c r="A193" s="86">
        <v>192</v>
      </c>
      <c r="B193" s="86">
        <v>-2026</v>
      </c>
      <c r="C193" s="87">
        <v>46038</v>
      </c>
      <c r="D193" s="88" t="s">
        <v>182</v>
      </c>
      <c r="E193" s="88" t="s">
        <v>2383</v>
      </c>
      <c r="F193" s="188">
        <v>148136</v>
      </c>
      <c r="G193" s="189" t="s">
        <v>602</v>
      </c>
      <c r="H193" s="88" t="s">
        <v>1089</v>
      </c>
      <c r="I193" s="89" t="s">
        <v>2704</v>
      </c>
      <c r="J193" s="185" t="str">
        <f t="shared" si="4"/>
        <v>P</v>
      </c>
      <c r="K193" s="90" t="str">
        <f t="shared" si="5"/>
        <v>192-2026 CPS-P(148136)</v>
      </c>
      <c r="L193" s="91">
        <v>45673</v>
      </c>
      <c r="O193" s="28" t="s">
        <v>2920</v>
      </c>
      <c r="P193" s="218">
        <v>192</v>
      </c>
    </row>
    <row r="194" spans="1:16" x14ac:dyDescent="0.25">
      <c r="A194" s="86">
        <v>193</v>
      </c>
      <c r="B194" s="86">
        <v>-2026</v>
      </c>
      <c r="C194" s="87">
        <v>46038</v>
      </c>
      <c r="D194" s="88" t="s">
        <v>182</v>
      </c>
      <c r="E194" s="88" t="s">
        <v>2383</v>
      </c>
      <c r="F194" s="188">
        <v>148136</v>
      </c>
      <c r="G194" s="189" t="s">
        <v>603</v>
      </c>
      <c r="H194" s="88" t="s">
        <v>1089</v>
      </c>
      <c r="I194" s="89" t="s">
        <v>2704</v>
      </c>
      <c r="J194" s="185" t="str">
        <f t="shared" ref="J194:J257" si="6">IF(H194="PROFESIONAL","P",IF(H194="APOYO A LA GESTION","AG",""))</f>
        <v>P</v>
      </c>
      <c r="K194" s="90" t="str">
        <f t="shared" ref="K194:K257" si="7">TEXT(A194,"000")&amp;B194&amp;I194&amp;J194&amp;"("&amp;F194&amp;")"</f>
        <v>193-2026 CPS-P(148136)</v>
      </c>
      <c r="L194" s="91">
        <v>45673</v>
      </c>
      <c r="O194" s="28" t="s">
        <v>2921</v>
      </c>
      <c r="P194" s="218">
        <v>193</v>
      </c>
    </row>
    <row r="195" spans="1:16" x14ac:dyDescent="0.25">
      <c r="A195" s="86">
        <v>194</v>
      </c>
      <c r="B195" s="86">
        <v>-2026</v>
      </c>
      <c r="C195" s="87">
        <v>46038</v>
      </c>
      <c r="D195" s="88" t="s">
        <v>182</v>
      </c>
      <c r="E195" s="88" t="s">
        <v>2383</v>
      </c>
      <c r="F195" s="188">
        <v>148136</v>
      </c>
      <c r="G195" s="189" t="s">
        <v>604</v>
      </c>
      <c r="H195" s="88" t="s">
        <v>1089</v>
      </c>
      <c r="I195" s="89" t="s">
        <v>2704</v>
      </c>
      <c r="J195" s="185" t="str">
        <f t="shared" si="6"/>
        <v>P</v>
      </c>
      <c r="K195" s="90" t="str">
        <f t="shared" si="7"/>
        <v>194-2026 CPS-P(148136)</v>
      </c>
      <c r="L195" s="91">
        <v>45673</v>
      </c>
      <c r="O195" s="28" t="s">
        <v>2922</v>
      </c>
      <c r="P195" s="218">
        <v>194</v>
      </c>
    </row>
    <row r="196" spans="1:16" x14ac:dyDescent="0.25">
      <c r="A196" s="86">
        <v>195</v>
      </c>
      <c r="B196" s="86">
        <v>-2026</v>
      </c>
      <c r="C196" s="87">
        <v>46038</v>
      </c>
      <c r="D196" s="88" t="s">
        <v>182</v>
      </c>
      <c r="E196" s="88" t="s">
        <v>2461</v>
      </c>
      <c r="F196" s="188">
        <v>147861</v>
      </c>
      <c r="G196" s="189" t="s">
        <v>605</v>
      </c>
      <c r="H196" s="88" t="s">
        <v>2712</v>
      </c>
      <c r="I196" s="89" t="s">
        <v>2704</v>
      </c>
      <c r="J196" s="185" t="str">
        <f t="shared" si="6"/>
        <v>AG</v>
      </c>
      <c r="K196" s="90" t="str">
        <f t="shared" si="7"/>
        <v>195-2026 CPS-AG(147861)</v>
      </c>
      <c r="L196" s="91">
        <v>45673</v>
      </c>
      <c r="O196" s="28" t="s">
        <v>2923</v>
      </c>
      <c r="P196" s="218">
        <v>195</v>
      </c>
    </row>
    <row r="197" spans="1:16" x14ac:dyDescent="0.25">
      <c r="A197" s="86">
        <v>196</v>
      </c>
      <c r="B197" s="86">
        <v>-2026</v>
      </c>
      <c r="C197" s="87">
        <v>46038</v>
      </c>
      <c r="D197" s="88" t="s">
        <v>182</v>
      </c>
      <c r="E197" s="88" t="s">
        <v>2503</v>
      </c>
      <c r="F197" s="188">
        <v>148130</v>
      </c>
      <c r="G197" s="189" t="s">
        <v>608</v>
      </c>
      <c r="H197" s="88" t="s">
        <v>1089</v>
      </c>
      <c r="I197" s="89" t="s">
        <v>2704</v>
      </c>
      <c r="J197" s="185" t="str">
        <f t="shared" si="6"/>
        <v>P</v>
      </c>
      <c r="K197" s="90" t="str">
        <f t="shared" si="7"/>
        <v>196-2026 CPS-P(148130)</v>
      </c>
      <c r="L197" s="91">
        <v>45673</v>
      </c>
      <c r="O197" s="28" t="s">
        <v>2924</v>
      </c>
      <c r="P197" s="218">
        <v>196</v>
      </c>
    </row>
    <row r="198" spans="1:16" x14ac:dyDescent="0.25">
      <c r="A198" s="86">
        <v>197</v>
      </c>
      <c r="B198" s="86">
        <v>-2026</v>
      </c>
      <c r="C198" s="91">
        <v>46039</v>
      </c>
      <c r="D198" s="88" t="s">
        <v>2925</v>
      </c>
      <c r="E198" s="89" t="s">
        <v>2525</v>
      </c>
      <c r="F198" s="181">
        <v>145406</v>
      </c>
      <c r="G198" s="189" t="s">
        <v>58</v>
      </c>
      <c r="H198" s="88" t="s">
        <v>1089</v>
      </c>
      <c r="I198" s="89" t="s">
        <v>2704</v>
      </c>
      <c r="J198" s="185" t="str">
        <f t="shared" si="6"/>
        <v>P</v>
      </c>
      <c r="K198" s="90" t="str">
        <f t="shared" si="7"/>
        <v>197-2026 CPS-P(145406)</v>
      </c>
      <c r="L198" s="91">
        <v>46039</v>
      </c>
      <c r="O198" s="28" t="s">
        <v>2926</v>
      </c>
      <c r="P198" s="218">
        <v>197</v>
      </c>
    </row>
    <row r="199" spans="1:16" x14ac:dyDescent="0.25">
      <c r="A199" s="86">
        <v>198</v>
      </c>
      <c r="B199" s="86">
        <v>-2026</v>
      </c>
      <c r="C199" s="91">
        <v>46039</v>
      </c>
      <c r="D199" s="88" t="s">
        <v>252</v>
      </c>
      <c r="E199" s="89" t="s">
        <v>2443</v>
      </c>
      <c r="F199" s="134">
        <v>145697</v>
      </c>
      <c r="G199" s="189" t="s">
        <v>893</v>
      </c>
      <c r="H199" s="89" t="s">
        <v>1089</v>
      </c>
      <c r="I199" s="89" t="s">
        <v>2704</v>
      </c>
      <c r="J199" s="185" t="str">
        <f t="shared" si="6"/>
        <v>P</v>
      </c>
      <c r="K199" s="90" t="str">
        <f t="shared" si="7"/>
        <v>198-2026 CPS-P(145697)</v>
      </c>
      <c r="L199" s="91">
        <v>46039</v>
      </c>
      <c r="O199" s="28" t="s">
        <v>2927</v>
      </c>
      <c r="P199" s="218">
        <v>198</v>
      </c>
    </row>
    <row r="200" spans="1:16" x14ac:dyDescent="0.25">
      <c r="A200" s="86">
        <v>199</v>
      </c>
      <c r="B200" s="86">
        <v>-2026</v>
      </c>
      <c r="C200" s="91">
        <v>46039</v>
      </c>
      <c r="D200" s="88" t="s">
        <v>252</v>
      </c>
      <c r="E200" s="89" t="s">
        <v>2596</v>
      </c>
      <c r="F200" s="134">
        <v>145692</v>
      </c>
      <c r="G200" s="189" t="s">
        <v>896</v>
      </c>
      <c r="H200" s="89" t="s">
        <v>1089</v>
      </c>
      <c r="I200" s="89" t="s">
        <v>2704</v>
      </c>
      <c r="J200" s="185" t="str">
        <f t="shared" si="6"/>
        <v>P</v>
      </c>
      <c r="K200" s="90" t="str">
        <f t="shared" si="7"/>
        <v>199-2026 CPS-P(145692)</v>
      </c>
      <c r="L200" s="91">
        <v>46039</v>
      </c>
      <c r="O200" s="28" t="s">
        <v>2319</v>
      </c>
      <c r="P200" s="218">
        <v>199</v>
      </c>
    </row>
    <row r="201" spans="1:16" x14ac:dyDescent="0.25">
      <c r="A201" s="86">
        <v>200</v>
      </c>
      <c r="B201" s="86">
        <v>-2026</v>
      </c>
      <c r="C201" s="91">
        <v>46039</v>
      </c>
      <c r="D201" s="88" t="s">
        <v>252</v>
      </c>
      <c r="E201" s="89" t="s">
        <v>2443</v>
      </c>
      <c r="F201" s="134">
        <v>145697</v>
      </c>
      <c r="G201" s="189" t="s">
        <v>892</v>
      </c>
      <c r="H201" s="89" t="s">
        <v>1089</v>
      </c>
      <c r="I201" s="89" t="s">
        <v>2704</v>
      </c>
      <c r="J201" s="185" t="str">
        <f t="shared" si="6"/>
        <v>P</v>
      </c>
      <c r="K201" s="90" t="str">
        <f t="shared" si="7"/>
        <v>200-2026 CPS-P(145697)</v>
      </c>
      <c r="L201" s="91">
        <v>46039</v>
      </c>
      <c r="O201" s="28" t="s">
        <v>2928</v>
      </c>
      <c r="P201" s="218">
        <v>200</v>
      </c>
    </row>
    <row r="202" spans="1:16" x14ac:dyDescent="0.25">
      <c r="A202" s="86">
        <v>201</v>
      </c>
      <c r="B202" s="86">
        <v>-2026</v>
      </c>
      <c r="C202" s="91">
        <v>46039</v>
      </c>
      <c r="D202" s="88" t="s">
        <v>252</v>
      </c>
      <c r="E202" s="89" t="s">
        <v>2584</v>
      </c>
      <c r="F202" s="134">
        <v>145676</v>
      </c>
      <c r="G202" s="189" t="s">
        <v>897</v>
      </c>
      <c r="H202" s="89" t="s">
        <v>2712</v>
      </c>
      <c r="I202" s="89" t="s">
        <v>2704</v>
      </c>
      <c r="J202" s="185" t="str">
        <f t="shared" si="6"/>
        <v>AG</v>
      </c>
      <c r="K202" s="90" t="str">
        <f t="shared" si="7"/>
        <v>201-2026 CPS-AG(145676)</v>
      </c>
      <c r="L202" s="91">
        <v>46039</v>
      </c>
      <c r="O202" s="28" t="s">
        <v>2929</v>
      </c>
      <c r="P202" s="218">
        <v>201</v>
      </c>
    </row>
    <row r="203" spans="1:16" x14ac:dyDescent="0.25">
      <c r="A203" s="86">
        <v>202</v>
      </c>
      <c r="B203" s="86">
        <v>-2026</v>
      </c>
      <c r="C203" s="91">
        <v>46039</v>
      </c>
      <c r="D203" s="88" t="s">
        <v>252</v>
      </c>
      <c r="E203" s="89" t="s">
        <v>2594</v>
      </c>
      <c r="F203" s="134">
        <v>145684</v>
      </c>
      <c r="G203" s="189" t="s">
        <v>895</v>
      </c>
      <c r="H203" s="89" t="s">
        <v>1089</v>
      </c>
      <c r="I203" s="89" t="s">
        <v>2704</v>
      </c>
      <c r="J203" s="185" t="str">
        <f t="shared" si="6"/>
        <v>P</v>
      </c>
      <c r="K203" s="90" t="str">
        <f t="shared" si="7"/>
        <v>202-2026 CPS-P(145684)</v>
      </c>
      <c r="L203" s="91">
        <v>46039</v>
      </c>
      <c r="O203" s="28" t="s">
        <v>2930</v>
      </c>
      <c r="P203" s="218">
        <v>202</v>
      </c>
    </row>
    <row r="204" spans="1:16" x14ac:dyDescent="0.25">
      <c r="A204" s="86">
        <v>203</v>
      </c>
      <c r="B204" s="86">
        <v>-2026</v>
      </c>
      <c r="C204" s="91">
        <v>46039</v>
      </c>
      <c r="D204" s="88" t="s">
        <v>252</v>
      </c>
      <c r="E204" s="89" t="s">
        <v>2443</v>
      </c>
      <c r="F204" s="134">
        <v>145697</v>
      </c>
      <c r="G204" s="189" t="s">
        <v>891</v>
      </c>
      <c r="H204" s="89" t="s">
        <v>1089</v>
      </c>
      <c r="I204" s="89" t="s">
        <v>2704</v>
      </c>
      <c r="J204" s="185" t="str">
        <f t="shared" si="6"/>
        <v>P</v>
      </c>
      <c r="K204" s="90" t="str">
        <f t="shared" si="7"/>
        <v>203-2026 CPS-P(145697)</v>
      </c>
      <c r="L204" s="91">
        <v>46039</v>
      </c>
      <c r="O204" s="28" t="s">
        <v>2931</v>
      </c>
      <c r="P204" s="218">
        <v>203</v>
      </c>
    </row>
    <row r="205" spans="1:16" x14ac:dyDescent="0.25">
      <c r="A205" s="86">
        <v>204</v>
      </c>
      <c r="B205" s="86">
        <v>-2026</v>
      </c>
      <c r="C205" s="91">
        <v>46039</v>
      </c>
      <c r="D205" s="88" t="s">
        <v>252</v>
      </c>
      <c r="E205" s="89" t="s">
        <v>2638</v>
      </c>
      <c r="F205" s="134">
        <v>147696</v>
      </c>
      <c r="G205" s="189" t="s">
        <v>949</v>
      </c>
      <c r="H205" s="89" t="s">
        <v>1089</v>
      </c>
      <c r="I205" s="89" t="s">
        <v>2704</v>
      </c>
      <c r="J205" s="185" t="str">
        <f t="shared" si="6"/>
        <v>P</v>
      </c>
      <c r="K205" s="90" t="str">
        <f t="shared" si="7"/>
        <v>204-2026 CPS-P(147696)</v>
      </c>
      <c r="L205" s="91">
        <v>46039</v>
      </c>
      <c r="O205" s="28" t="s">
        <v>2932</v>
      </c>
      <c r="P205" s="218">
        <v>204</v>
      </c>
    </row>
    <row r="206" spans="1:16" x14ac:dyDescent="0.25">
      <c r="A206" s="86">
        <v>205</v>
      </c>
      <c r="B206" s="86">
        <v>-2026</v>
      </c>
      <c r="C206" s="91">
        <v>46039</v>
      </c>
      <c r="D206" s="88" t="s">
        <v>252</v>
      </c>
      <c r="E206" s="89" t="s">
        <v>2427</v>
      </c>
      <c r="F206" s="134">
        <v>147795</v>
      </c>
      <c r="G206" s="189" t="s">
        <v>951</v>
      </c>
      <c r="H206" s="89" t="s">
        <v>1089</v>
      </c>
      <c r="I206" s="89" t="s">
        <v>2704</v>
      </c>
      <c r="J206" s="185" t="str">
        <f t="shared" si="6"/>
        <v>P</v>
      </c>
      <c r="K206" s="90" t="str">
        <f t="shared" si="7"/>
        <v>205-2026 CPS-P(147795)</v>
      </c>
      <c r="L206" s="91">
        <v>46039</v>
      </c>
      <c r="O206" s="28" t="s">
        <v>2933</v>
      </c>
      <c r="P206" s="218">
        <v>205</v>
      </c>
    </row>
    <row r="207" spans="1:16" x14ac:dyDescent="0.25">
      <c r="A207" s="86">
        <v>206</v>
      </c>
      <c r="B207" s="86">
        <v>-2026</v>
      </c>
      <c r="C207" s="91">
        <v>46039</v>
      </c>
      <c r="D207" s="88" t="s">
        <v>252</v>
      </c>
      <c r="E207" s="89" t="s">
        <v>2427</v>
      </c>
      <c r="F207" s="134">
        <v>147795</v>
      </c>
      <c r="G207" s="189" t="s">
        <v>950</v>
      </c>
      <c r="H207" s="89" t="s">
        <v>1089</v>
      </c>
      <c r="I207" s="89" t="s">
        <v>2704</v>
      </c>
      <c r="J207" s="185" t="str">
        <f t="shared" si="6"/>
        <v>P</v>
      </c>
      <c r="K207" s="90" t="str">
        <f t="shared" si="7"/>
        <v>206-2026 CPS-P(147795)</v>
      </c>
      <c r="L207" s="91">
        <v>46039</v>
      </c>
      <c r="O207" s="28" t="s">
        <v>2934</v>
      </c>
      <c r="P207" s="218">
        <v>206</v>
      </c>
    </row>
    <row r="208" spans="1:16" x14ac:dyDescent="0.25">
      <c r="A208" s="86">
        <v>207</v>
      </c>
      <c r="B208" s="86">
        <v>-2026</v>
      </c>
      <c r="C208" s="91">
        <v>46039</v>
      </c>
      <c r="D208" s="88" t="s">
        <v>252</v>
      </c>
      <c r="E208" s="89" t="s">
        <v>2427</v>
      </c>
      <c r="F208" s="134">
        <v>147795</v>
      </c>
      <c r="G208" s="189" t="s">
        <v>954</v>
      </c>
      <c r="H208" s="89" t="s">
        <v>1089</v>
      </c>
      <c r="I208" s="89" t="s">
        <v>2704</v>
      </c>
      <c r="J208" s="185" t="str">
        <f t="shared" si="6"/>
        <v>P</v>
      </c>
      <c r="K208" s="90" t="str">
        <f t="shared" si="7"/>
        <v>207-2026 CPS-P(147795)</v>
      </c>
      <c r="L208" s="91">
        <v>46039</v>
      </c>
      <c r="O208" s="28" t="s">
        <v>2935</v>
      </c>
      <c r="P208" s="218">
        <v>207</v>
      </c>
    </row>
    <row r="209" spans="1:16" x14ac:dyDescent="0.25">
      <c r="A209" s="86">
        <v>208</v>
      </c>
      <c r="B209" s="92">
        <v>-2026</v>
      </c>
      <c r="C209" s="91">
        <v>46039</v>
      </c>
      <c r="D209" s="88" t="s">
        <v>252</v>
      </c>
      <c r="E209" s="89" t="s">
        <v>2427</v>
      </c>
      <c r="F209" s="134">
        <v>147795</v>
      </c>
      <c r="G209" s="189" t="s">
        <v>953</v>
      </c>
      <c r="H209" s="89" t="s">
        <v>1089</v>
      </c>
      <c r="I209" s="89" t="s">
        <v>2704</v>
      </c>
      <c r="J209" s="185" t="str">
        <f t="shared" si="6"/>
        <v>P</v>
      </c>
      <c r="K209" s="90" t="str">
        <f t="shared" si="7"/>
        <v>208-2026 CPS-P(147795)</v>
      </c>
      <c r="L209" s="91">
        <v>46039</v>
      </c>
      <c r="O209" s="28" t="s">
        <v>2936</v>
      </c>
      <c r="P209" s="218">
        <v>208</v>
      </c>
    </row>
    <row r="210" spans="1:16" x14ac:dyDescent="0.25">
      <c r="A210" s="86">
        <v>209</v>
      </c>
      <c r="B210" s="92">
        <v>-2026</v>
      </c>
      <c r="C210" s="91">
        <v>46039</v>
      </c>
      <c r="D210" s="88" t="s">
        <v>252</v>
      </c>
      <c r="E210" s="89" t="s">
        <v>2501</v>
      </c>
      <c r="F210" s="134">
        <v>147798</v>
      </c>
      <c r="G210" s="148" t="s">
        <v>1478</v>
      </c>
      <c r="H210" s="89" t="s">
        <v>1089</v>
      </c>
      <c r="I210" s="89" t="s">
        <v>2704</v>
      </c>
      <c r="J210" s="185" t="str">
        <f t="shared" si="6"/>
        <v>P</v>
      </c>
      <c r="K210" s="90" t="str">
        <f t="shared" si="7"/>
        <v>209-2026 CPS-P(147798)</v>
      </c>
      <c r="L210" s="91">
        <v>46039</v>
      </c>
      <c r="O210" s="28" t="s">
        <v>2937</v>
      </c>
      <c r="P210" s="218">
        <v>209</v>
      </c>
    </row>
    <row r="211" spans="1:16" x14ac:dyDescent="0.25">
      <c r="A211" s="86">
        <v>210</v>
      </c>
      <c r="B211" s="92">
        <v>-2026</v>
      </c>
      <c r="C211" s="91">
        <v>46039</v>
      </c>
      <c r="D211" s="88" t="s">
        <v>252</v>
      </c>
      <c r="E211" s="89" t="s">
        <v>2501</v>
      </c>
      <c r="F211" s="134">
        <v>147798</v>
      </c>
      <c r="G211" s="189" t="s">
        <v>956</v>
      </c>
      <c r="H211" s="89" t="s">
        <v>1089</v>
      </c>
      <c r="I211" s="89" t="s">
        <v>2704</v>
      </c>
      <c r="J211" s="185" t="str">
        <f t="shared" si="6"/>
        <v>P</v>
      </c>
      <c r="K211" s="90" t="str">
        <f t="shared" si="7"/>
        <v>210-2026 CPS-P(147798)</v>
      </c>
      <c r="L211" s="91">
        <v>46039</v>
      </c>
      <c r="O211" s="28" t="s">
        <v>2938</v>
      </c>
      <c r="P211" s="218">
        <v>210</v>
      </c>
    </row>
    <row r="212" spans="1:16" x14ac:dyDescent="0.25">
      <c r="A212" s="86">
        <v>211</v>
      </c>
      <c r="B212" s="92">
        <v>-2026</v>
      </c>
      <c r="C212" s="91">
        <v>46039</v>
      </c>
      <c r="D212" s="88" t="s">
        <v>252</v>
      </c>
      <c r="E212" s="89" t="s">
        <v>2519</v>
      </c>
      <c r="F212" s="134">
        <v>147800</v>
      </c>
      <c r="G212" s="189" t="s">
        <v>952</v>
      </c>
      <c r="H212" s="89" t="s">
        <v>1089</v>
      </c>
      <c r="I212" s="89" t="s">
        <v>2704</v>
      </c>
      <c r="J212" s="185" t="str">
        <f t="shared" si="6"/>
        <v>P</v>
      </c>
      <c r="K212" s="90" t="str">
        <f t="shared" si="7"/>
        <v>211-2026 CPS-P(147800)</v>
      </c>
      <c r="L212" s="91">
        <v>46039</v>
      </c>
      <c r="O212" s="28" t="s">
        <v>2939</v>
      </c>
      <c r="P212" s="218">
        <v>211</v>
      </c>
    </row>
    <row r="213" spans="1:16" x14ac:dyDescent="0.25">
      <c r="A213" s="86">
        <v>212</v>
      </c>
      <c r="B213" s="92">
        <v>-2026</v>
      </c>
      <c r="C213" s="91">
        <v>46039</v>
      </c>
      <c r="D213" s="88" t="s">
        <v>252</v>
      </c>
      <c r="E213" s="89" t="s">
        <v>2430</v>
      </c>
      <c r="F213" s="134">
        <v>147804</v>
      </c>
      <c r="G213" s="189" t="s">
        <v>958</v>
      </c>
      <c r="H213" s="89" t="s">
        <v>2712</v>
      </c>
      <c r="I213" s="89" t="s">
        <v>2704</v>
      </c>
      <c r="J213" s="185" t="str">
        <f t="shared" si="6"/>
        <v>AG</v>
      </c>
      <c r="K213" s="90" t="str">
        <f t="shared" si="7"/>
        <v>212-2026 CPS-AG(147804)</v>
      </c>
      <c r="L213" s="91">
        <v>46039</v>
      </c>
      <c r="O213" s="28" t="s">
        <v>2940</v>
      </c>
      <c r="P213" s="218">
        <v>212</v>
      </c>
    </row>
    <row r="214" spans="1:16" x14ac:dyDescent="0.25">
      <c r="A214" s="86">
        <v>213</v>
      </c>
      <c r="B214" s="92">
        <v>-2026</v>
      </c>
      <c r="C214" s="91">
        <v>46039</v>
      </c>
      <c r="D214" s="88" t="s">
        <v>252</v>
      </c>
      <c r="E214" s="89" t="s">
        <v>2430</v>
      </c>
      <c r="F214" s="134">
        <v>147804</v>
      </c>
      <c r="G214" s="189" t="s">
        <v>959</v>
      </c>
      <c r="H214" s="89" t="s">
        <v>2712</v>
      </c>
      <c r="I214" s="89" t="s">
        <v>2704</v>
      </c>
      <c r="J214" s="185" t="str">
        <f t="shared" si="6"/>
        <v>AG</v>
      </c>
      <c r="K214" s="90" t="str">
        <f t="shared" si="7"/>
        <v>213-2026 CPS-AG(147804)</v>
      </c>
      <c r="L214" s="91">
        <v>46039</v>
      </c>
      <c r="O214" s="28" t="s">
        <v>2941</v>
      </c>
      <c r="P214" s="218">
        <v>213</v>
      </c>
    </row>
    <row r="215" spans="1:16" x14ac:dyDescent="0.25">
      <c r="A215" s="86">
        <v>214</v>
      </c>
      <c r="B215" s="92">
        <v>-2026</v>
      </c>
      <c r="C215" s="91">
        <v>46039</v>
      </c>
      <c r="D215" s="88" t="s">
        <v>252</v>
      </c>
      <c r="E215" s="89" t="s">
        <v>2426</v>
      </c>
      <c r="F215" s="134">
        <v>147934</v>
      </c>
      <c r="G215" s="189" t="s">
        <v>962</v>
      </c>
      <c r="H215" s="89" t="s">
        <v>1089</v>
      </c>
      <c r="I215" s="89" t="s">
        <v>2704</v>
      </c>
      <c r="J215" s="185" t="str">
        <f t="shared" si="6"/>
        <v>P</v>
      </c>
      <c r="K215" s="90" t="str">
        <f t="shared" si="7"/>
        <v>214-2026 CPS-P(147934)</v>
      </c>
      <c r="L215" s="91">
        <v>46039</v>
      </c>
      <c r="O215" s="28" t="s">
        <v>2942</v>
      </c>
      <c r="P215" s="218">
        <v>214</v>
      </c>
    </row>
    <row r="216" spans="1:16" x14ac:dyDescent="0.25">
      <c r="A216" s="86">
        <v>215</v>
      </c>
      <c r="B216" s="92">
        <v>-2026</v>
      </c>
      <c r="C216" s="91">
        <v>46039</v>
      </c>
      <c r="D216" s="88" t="s">
        <v>252</v>
      </c>
      <c r="E216" s="89" t="s">
        <v>2426</v>
      </c>
      <c r="F216" s="134">
        <v>147934</v>
      </c>
      <c r="G216" s="189" t="s">
        <v>963</v>
      </c>
      <c r="H216" s="89" t="s">
        <v>1089</v>
      </c>
      <c r="I216" s="89" t="s">
        <v>2704</v>
      </c>
      <c r="J216" s="185" t="str">
        <f t="shared" si="6"/>
        <v>P</v>
      </c>
      <c r="K216" s="90" t="str">
        <f t="shared" si="7"/>
        <v>215-2026 CPS-P(147934)</v>
      </c>
      <c r="L216" s="91">
        <v>46039</v>
      </c>
      <c r="O216" s="28" t="s">
        <v>2943</v>
      </c>
      <c r="P216" s="218">
        <v>215</v>
      </c>
    </row>
    <row r="217" spans="1:16" x14ac:dyDescent="0.25">
      <c r="A217" s="86">
        <v>216</v>
      </c>
      <c r="B217" s="92">
        <v>-2026</v>
      </c>
      <c r="C217" s="91">
        <v>46039</v>
      </c>
      <c r="D217" s="88" t="s">
        <v>252</v>
      </c>
      <c r="E217" s="89" t="s">
        <v>2426</v>
      </c>
      <c r="F217" s="134">
        <v>147934</v>
      </c>
      <c r="G217" s="189" t="s">
        <v>957</v>
      </c>
      <c r="H217" s="89" t="s">
        <v>1089</v>
      </c>
      <c r="I217" s="89" t="s">
        <v>2704</v>
      </c>
      <c r="J217" s="185" t="str">
        <f t="shared" si="6"/>
        <v>P</v>
      </c>
      <c r="K217" s="90" t="str">
        <f t="shared" si="7"/>
        <v>216-2026 CPS-P(147934)</v>
      </c>
      <c r="L217" s="91">
        <v>46039</v>
      </c>
      <c r="O217" s="28" t="s">
        <v>2944</v>
      </c>
      <c r="P217" s="218">
        <v>216</v>
      </c>
    </row>
    <row r="218" spans="1:16" x14ac:dyDescent="0.25">
      <c r="A218" s="86">
        <v>217</v>
      </c>
      <c r="B218" s="92">
        <v>-2026</v>
      </c>
      <c r="C218" s="91">
        <v>46039</v>
      </c>
      <c r="D218" s="88" t="s">
        <v>252</v>
      </c>
      <c r="E218" s="89" t="s">
        <v>2426</v>
      </c>
      <c r="F218" s="134">
        <v>147934</v>
      </c>
      <c r="G218" s="189" t="s">
        <v>939</v>
      </c>
      <c r="H218" s="89" t="s">
        <v>1089</v>
      </c>
      <c r="I218" s="89" t="s">
        <v>2704</v>
      </c>
      <c r="J218" s="185" t="str">
        <f t="shared" si="6"/>
        <v>P</v>
      </c>
      <c r="K218" s="90" t="str">
        <f t="shared" si="7"/>
        <v>217-2026 CPS-P(147934)</v>
      </c>
      <c r="L218" s="91">
        <v>46039</v>
      </c>
      <c r="O218" s="28" t="s">
        <v>2945</v>
      </c>
      <c r="P218" s="218">
        <v>217</v>
      </c>
    </row>
    <row r="219" spans="1:16" x14ac:dyDescent="0.25">
      <c r="A219" s="86">
        <v>218</v>
      </c>
      <c r="B219" s="92">
        <v>-2026</v>
      </c>
      <c r="C219" s="91">
        <v>46039</v>
      </c>
      <c r="D219" s="88" t="s">
        <v>252</v>
      </c>
      <c r="E219" s="89" t="s">
        <v>2655</v>
      </c>
      <c r="F219" s="134">
        <v>151549</v>
      </c>
      <c r="G219" s="189" t="s">
        <v>960</v>
      </c>
      <c r="H219" s="89" t="s">
        <v>2712</v>
      </c>
      <c r="I219" s="89" t="s">
        <v>2704</v>
      </c>
      <c r="J219" s="185" t="str">
        <f t="shared" si="6"/>
        <v>AG</v>
      </c>
      <c r="K219" s="90" t="str">
        <f t="shared" si="7"/>
        <v>218-2026 CPS-AG(151549)</v>
      </c>
      <c r="L219" s="91">
        <v>46039</v>
      </c>
      <c r="O219" s="28" t="s">
        <v>2946</v>
      </c>
      <c r="P219" s="218">
        <v>218</v>
      </c>
    </row>
    <row r="220" spans="1:16" x14ac:dyDescent="0.25">
      <c r="A220" s="86">
        <v>219</v>
      </c>
      <c r="B220" s="92">
        <v>-2026</v>
      </c>
      <c r="C220" s="91">
        <v>46039</v>
      </c>
      <c r="D220" s="88" t="s">
        <v>252</v>
      </c>
      <c r="E220" s="89" t="s">
        <v>2655</v>
      </c>
      <c r="F220" s="134">
        <v>151549</v>
      </c>
      <c r="G220" s="189" t="s">
        <v>961</v>
      </c>
      <c r="H220" s="89" t="s">
        <v>2712</v>
      </c>
      <c r="I220" s="89" t="s">
        <v>2704</v>
      </c>
      <c r="J220" s="185" t="str">
        <f t="shared" si="6"/>
        <v>AG</v>
      </c>
      <c r="K220" s="90" t="str">
        <f t="shared" si="7"/>
        <v>219-2026 CPS-AG(151549)</v>
      </c>
      <c r="L220" s="91">
        <v>46039</v>
      </c>
      <c r="O220" s="28" t="s">
        <v>2947</v>
      </c>
      <c r="P220" s="218">
        <v>219</v>
      </c>
    </row>
    <row r="221" spans="1:16" x14ac:dyDescent="0.25">
      <c r="A221" s="86">
        <v>220</v>
      </c>
      <c r="B221" s="92">
        <v>-2026</v>
      </c>
      <c r="C221" s="91">
        <v>46039</v>
      </c>
      <c r="D221" s="88" t="s">
        <v>252</v>
      </c>
      <c r="E221" s="89" t="s">
        <v>2484</v>
      </c>
      <c r="F221" s="134">
        <v>145659</v>
      </c>
      <c r="G221" s="189" t="s">
        <v>829</v>
      </c>
      <c r="H221" s="89" t="s">
        <v>1089</v>
      </c>
      <c r="I221" s="89" t="s">
        <v>2704</v>
      </c>
      <c r="J221" s="185" t="str">
        <f t="shared" si="6"/>
        <v>P</v>
      </c>
      <c r="K221" s="90" t="str">
        <f t="shared" si="7"/>
        <v>220-2026 CPS-P(145659)</v>
      </c>
      <c r="L221" s="91">
        <v>46039</v>
      </c>
      <c r="O221" s="28" t="s">
        <v>2948</v>
      </c>
      <c r="P221" s="218">
        <v>220</v>
      </c>
    </row>
    <row r="222" spans="1:16" x14ac:dyDescent="0.25">
      <c r="A222" s="86">
        <v>221</v>
      </c>
      <c r="B222" s="92">
        <v>-2026</v>
      </c>
      <c r="C222" s="91">
        <v>46039</v>
      </c>
      <c r="D222" s="88" t="s">
        <v>252</v>
      </c>
      <c r="E222" s="89" t="s">
        <v>2484</v>
      </c>
      <c r="F222" s="134">
        <v>145659</v>
      </c>
      <c r="G222" s="189" t="s">
        <v>831</v>
      </c>
      <c r="H222" s="89" t="s">
        <v>1089</v>
      </c>
      <c r="I222" s="89" t="s">
        <v>2704</v>
      </c>
      <c r="J222" s="185" t="str">
        <f t="shared" si="6"/>
        <v>P</v>
      </c>
      <c r="K222" s="90" t="str">
        <f t="shared" si="7"/>
        <v>221-2026 CPS-P(145659)</v>
      </c>
      <c r="L222" s="91">
        <v>46039</v>
      </c>
      <c r="O222" s="28" t="s">
        <v>2949</v>
      </c>
      <c r="P222" s="218">
        <v>221</v>
      </c>
    </row>
    <row r="223" spans="1:16" x14ac:dyDescent="0.25">
      <c r="A223" s="86">
        <v>222</v>
      </c>
      <c r="B223" s="92">
        <v>-2026</v>
      </c>
      <c r="C223" s="91">
        <v>46039</v>
      </c>
      <c r="D223" s="88" t="s">
        <v>252</v>
      </c>
      <c r="E223" s="89" t="s">
        <v>2580</v>
      </c>
      <c r="F223" s="134">
        <v>145669</v>
      </c>
      <c r="G223" s="189" t="s">
        <v>833</v>
      </c>
      <c r="H223" s="89" t="s">
        <v>2712</v>
      </c>
      <c r="I223" s="89" t="s">
        <v>2704</v>
      </c>
      <c r="J223" s="185" t="str">
        <f t="shared" si="6"/>
        <v>AG</v>
      </c>
      <c r="K223" s="90" t="str">
        <f t="shared" si="7"/>
        <v>222-2026 CPS-AG(145669)</v>
      </c>
      <c r="L223" s="91">
        <v>46039</v>
      </c>
      <c r="O223" s="28" t="s">
        <v>2950</v>
      </c>
      <c r="P223" s="218">
        <v>222</v>
      </c>
    </row>
    <row r="224" spans="1:16" x14ac:dyDescent="0.25">
      <c r="A224" s="86">
        <v>223</v>
      </c>
      <c r="B224" s="92">
        <v>-2026</v>
      </c>
      <c r="C224" s="91">
        <v>46039</v>
      </c>
      <c r="D224" s="88" t="s">
        <v>245</v>
      </c>
      <c r="E224" s="89" t="s">
        <v>2531</v>
      </c>
      <c r="F224" s="134">
        <v>148052</v>
      </c>
      <c r="G224" s="189" t="s">
        <v>901</v>
      </c>
      <c r="H224" s="89" t="s">
        <v>2712</v>
      </c>
      <c r="I224" s="89" t="s">
        <v>2704</v>
      </c>
      <c r="J224" s="185" t="str">
        <f t="shared" si="6"/>
        <v>AG</v>
      </c>
      <c r="K224" s="90" t="str">
        <f t="shared" si="7"/>
        <v>223-2026 CPS-AG(148052)</v>
      </c>
      <c r="L224" s="91">
        <v>46039</v>
      </c>
      <c r="O224" s="28" t="s">
        <v>2951</v>
      </c>
      <c r="P224" s="218">
        <v>223</v>
      </c>
    </row>
    <row r="225" spans="1:16" x14ac:dyDescent="0.25">
      <c r="A225" s="86">
        <v>224</v>
      </c>
      <c r="B225" s="92">
        <v>-2026</v>
      </c>
      <c r="C225" s="91">
        <v>46039</v>
      </c>
      <c r="D225" s="88" t="s">
        <v>245</v>
      </c>
      <c r="E225" s="89" t="s">
        <v>2612</v>
      </c>
      <c r="F225" s="134">
        <v>147654</v>
      </c>
      <c r="G225" s="189" t="s">
        <v>899</v>
      </c>
      <c r="H225" s="89" t="s">
        <v>1089</v>
      </c>
      <c r="I225" s="89" t="s">
        <v>2704</v>
      </c>
      <c r="J225" s="185" t="str">
        <f t="shared" si="6"/>
        <v>P</v>
      </c>
      <c r="K225" s="90" t="str">
        <f t="shared" si="7"/>
        <v>224-2026 CPS-P(147654)</v>
      </c>
      <c r="L225" s="91">
        <v>46039</v>
      </c>
      <c r="O225" s="28" t="s">
        <v>2952</v>
      </c>
      <c r="P225" s="218">
        <v>224</v>
      </c>
    </row>
    <row r="226" spans="1:16" x14ac:dyDescent="0.25">
      <c r="A226" s="86">
        <v>225</v>
      </c>
      <c r="B226" s="92">
        <v>-2026</v>
      </c>
      <c r="C226" s="91">
        <v>46039</v>
      </c>
      <c r="D226" s="88" t="s">
        <v>245</v>
      </c>
      <c r="E226" s="89" t="s">
        <v>2606</v>
      </c>
      <c r="F226" s="134">
        <v>147564</v>
      </c>
      <c r="G226" s="189" t="s">
        <v>903</v>
      </c>
      <c r="H226" s="89" t="s">
        <v>2712</v>
      </c>
      <c r="I226" s="89" t="s">
        <v>2704</v>
      </c>
      <c r="J226" s="185" t="str">
        <f t="shared" si="6"/>
        <v>AG</v>
      </c>
      <c r="K226" s="90" t="str">
        <f t="shared" si="7"/>
        <v>225-2026 CPS-AG(147564)</v>
      </c>
      <c r="L226" s="91">
        <v>46039</v>
      </c>
      <c r="O226" s="28" t="s">
        <v>2953</v>
      </c>
      <c r="P226" s="218">
        <v>225</v>
      </c>
    </row>
    <row r="227" spans="1:16" x14ac:dyDescent="0.25">
      <c r="A227" s="86">
        <v>226</v>
      </c>
      <c r="B227" s="92">
        <v>-2026</v>
      </c>
      <c r="C227" s="91">
        <v>46039</v>
      </c>
      <c r="D227" s="88" t="s">
        <v>245</v>
      </c>
      <c r="E227" s="89" t="s">
        <v>2616</v>
      </c>
      <c r="F227" s="134">
        <v>147661</v>
      </c>
      <c r="G227" s="189" t="s">
        <v>900</v>
      </c>
      <c r="H227" s="89" t="s">
        <v>1089</v>
      </c>
      <c r="I227" s="89" t="s">
        <v>2704</v>
      </c>
      <c r="J227" s="185" t="str">
        <f t="shared" si="6"/>
        <v>P</v>
      </c>
      <c r="K227" s="90" t="str">
        <f t="shared" si="7"/>
        <v>226-2026 CPS-P(147661)</v>
      </c>
      <c r="L227" s="91">
        <v>46039</v>
      </c>
      <c r="O227" s="28" t="s">
        <v>2954</v>
      </c>
      <c r="P227" s="218">
        <v>226</v>
      </c>
    </row>
    <row r="228" spans="1:16" x14ac:dyDescent="0.25">
      <c r="A228" s="86">
        <v>227</v>
      </c>
      <c r="B228" s="92">
        <v>-2026</v>
      </c>
      <c r="C228" s="91">
        <v>46039</v>
      </c>
      <c r="D228" s="88" t="s">
        <v>245</v>
      </c>
      <c r="E228" s="89" t="s">
        <v>2604</v>
      </c>
      <c r="F228" s="134">
        <v>147559</v>
      </c>
      <c r="G228" s="189" t="s">
        <v>898</v>
      </c>
      <c r="H228" s="89" t="s">
        <v>1089</v>
      </c>
      <c r="I228" s="89" t="s">
        <v>2704</v>
      </c>
      <c r="J228" s="185" t="str">
        <f t="shared" si="6"/>
        <v>P</v>
      </c>
      <c r="K228" s="90" t="str">
        <f t="shared" si="7"/>
        <v>227-2026 CPS-P(147559)</v>
      </c>
      <c r="L228" s="91">
        <v>46039</v>
      </c>
      <c r="O228" s="28" t="s">
        <v>2955</v>
      </c>
      <c r="P228" s="218">
        <v>227</v>
      </c>
    </row>
    <row r="229" spans="1:16" x14ac:dyDescent="0.25">
      <c r="A229" s="86">
        <v>228</v>
      </c>
      <c r="B229" s="92">
        <v>-2026</v>
      </c>
      <c r="C229" s="91">
        <v>46039</v>
      </c>
      <c r="D229" s="88" t="s">
        <v>245</v>
      </c>
      <c r="E229" s="89" t="s">
        <v>2618</v>
      </c>
      <c r="F229" s="134">
        <v>147666</v>
      </c>
      <c r="G229" s="189" t="s">
        <v>902</v>
      </c>
      <c r="H229" s="89" t="s">
        <v>1089</v>
      </c>
      <c r="I229" s="89" t="s">
        <v>2704</v>
      </c>
      <c r="J229" s="185" t="str">
        <f t="shared" si="6"/>
        <v>P</v>
      </c>
      <c r="K229" s="90" t="str">
        <f t="shared" si="7"/>
        <v>228-2026 CPS-P(147666)</v>
      </c>
      <c r="L229" s="91">
        <v>46039</v>
      </c>
      <c r="O229" s="28" t="s">
        <v>2956</v>
      </c>
      <c r="P229" s="218">
        <v>228</v>
      </c>
    </row>
    <row r="230" spans="1:16" x14ac:dyDescent="0.25">
      <c r="A230" s="86">
        <v>229</v>
      </c>
      <c r="B230" s="92">
        <v>-2026</v>
      </c>
      <c r="C230" s="91">
        <v>46039</v>
      </c>
      <c r="D230" s="88" t="s">
        <v>750</v>
      </c>
      <c r="E230" s="89" t="s">
        <v>2675</v>
      </c>
      <c r="F230" s="134">
        <v>152635</v>
      </c>
      <c r="G230" s="189" t="s">
        <v>941</v>
      </c>
      <c r="H230" s="89" t="s">
        <v>1089</v>
      </c>
      <c r="I230" s="89" t="s">
        <v>2704</v>
      </c>
      <c r="J230" s="185" t="str">
        <f t="shared" si="6"/>
        <v>P</v>
      </c>
      <c r="K230" s="90" t="str">
        <f t="shared" si="7"/>
        <v>229-2026 CPS-P(152635)</v>
      </c>
      <c r="L230" s="91">
        <v>46039</v>
      </c>
      <c r="O230" s="28" t="s">
        <v>2957</v>
      </c>
      <c r="P230" s="218">
        <v>229</v>
      </c>
    </row>
    <row r="231" spans="1:16" x14ac:dyDescent="0.25">
      <c r="A231" s="86">
        <v>230</v>
      </c>
      <c r="B231" s="92">
        <v>-2026</v>
      </c>
      <c r="C231" s="91">
        <v>46039</v>
      </c>
      <c r="D231" s="88" t="s">
        <v>750</v>
      </c>
      <c r="E231" s="89" t="s">
        <v>2454</v>
      </c>
      <c r="F231" s="134">
        <v>145573</v>
      </c>
      <c r="G231" s="189" t="s">
        <v>944</v>
      </c>
      <c r="H231" s="89" t="s">
        <v>1089</v>
      </c>
      <c r="I231" s="89" t="s">
        <v>2704</v>
      </c>
      <c r="J231" s="185" t="str">
        <f t="shared" si="6"/>
        <v>P</v>
      </c>
      <c r="K231" s="90" t="str">
        <f t="shared" si="7"/>
        <v>230-2026 CPS-P(145573)</v>
      </c>
      <c r="L231" s="91">
        <v>46039</v>
      </c>
      <c r="O231" s="28" t="s">
        <v>2958</v>
      </c>
      <c r="P231" s="218">
        <v>230</v>
      </c>
    </row>
    <row r="232" spans="1:16" x14ac:dyDescent="0.25">
      <c r="A232" s="86">
        <v>231</v>
      </c>
      <c r="B232" s="92">
        <v>-2026</v>
      </c>
      <c r="C232" s="91">
        <v>46039</v>
      </c>
      <c r="D232" s="88" t="s">
        <v>750</v>
      </c>
      <c r="E232" s="89" t="s">
        <v>2480</v>
      </c>
      <c r="F232" s="134">
        <v>145589</v>
      </c>
      <c r="G232" s="189" t="s">
        <v>947</v>
      </c>
      <c r="H232" s="89" t="s">
        <v>2712</v>
      </c>
      <c r="I232" s="89" t="s">
        <v>2704</v>
      </c>
      <c r="J232" s="185" t="str">
        <f t="shared" si="6"/>
        <v>AG</v>
      </c>
      <c r="K232" s="90" t="str">
        <f t="shared" si="7"/>
        <v>231-2026 CPS-AG(145589)</v>
      </c>
      <c r="L232" s="91">
        <v>46039</v>
      </c>
      <c r="O232" s="28" t="s">
        <v>2959</v>
      </c>
      <c r="P232" s="218">
        <v>231</v>
      </c>
    </row>
    <row r="233" spans="1:16" x14ac:dyDescent="0.25">
      <c r="A233" s="86">
        <v>232</v>
      </c>
      <c r="B233" s="92">
        <v>-2026</v>
      </c>
      <c r="C233" s="91">
        <v>46039</v>
      </c>
      <c r="D233" s="88" t="s">
        <v>750</v>
      </c>
      <c r="E233" s="89" t="s">
        <v>2622</v>
      </c>
      <c r="F233" s="134">
        <v>145723</v>
      </c>
      <c r="G233" s="189" t="s">
        <v>964</v>
      </c>
      <c r="H233" s="89" t="s">
        <v>1089</v>
      </c>
      <c r="I233" s="89" t="s">
        <v>2704</v>
      </c>
      <c r="J233" s="185" t="str">
        <f t="shared" si="6"/>
        <v>P</v>
      </c>
      <c r="K233" s="90" t="str">
        <f t="shared" si="7"/>
        <v>232-2026 CPS-P(145723)</v>
      </c>
      <c r="L233" s="91">
        <v>46039</v>
      </c>
      <c r="O233" s="28" t="s">
        <v>2960</v>
      </c>
      <c r="P233" s="218">
        <v>232</v>
      </c>
    </row>
    <row r="234" spans="1:16" x14ac:dyDescent="0.25">
      <c r="A234" s="86">
        <v>233</v>
      </c>
      <c r="B234" s="92">
        <v>-2026</v>
      </c>
      <c r="C234" s="91">
        <v>46039</v>
      </c>
      <c r="D234" s="88" t="s">
        <v>750</v>
      </c>
      <c r="E234" s="89" t="s">
        <v>2454</v>
      </c>
      <c r="F234" s="134">
        <v>145573</v>
      </c>
      <c r="G234" s="189" t="s">
        <v>965</v>
      </c>
      <c r="H234" s="89" t="s">
        <v>1089</v>
      </c>
      <c r="I234" s="89" t="s">
        <v>2704</v>
      </c>
      <c r="J234" s="185" t="str">
        <f t="shared" si="6"/>
        <v>P</v>
      </c>
      <c r="K234" s="90" t="str">
        <f t="shared" si="7"/>
        <v>233-2026 CPS-P(145573)</v>
      </c>
      <c r="L234" s="91">
        <v>46039</v>
      </c>
      <c r="O234" s="28" t="s">
        <v>2961</v>
      </c>
      <c r="P234" s="218">
        <v>233</v>
      </c>
    </row>
    <row r="235" spans="1:16" x14ac:dyDescent="0.25">
      <c r="A235" s="86">
        <v>234</v>
      </c>
      <c r="B235" s="92">
        <v>-2026</v>
      </c>
      <c r="C235" s="91">
        <v>46039</v>
      </c>
      <c r="D235" s="88" t="s">
        <v>750</v>
      </c>
      <c r="E235" s="89" t="s">
        <v>2578</v>
      </c>
      <c r="F235" s="134">
        <v>145668</v>
      </c>
      <c r="G235" s="189" t="s">
        <v>966</v>
      </c>
      <c r="H235" s="89" t="s">
        <v>1089</v>
      </c>
      <c r="I235" s="89" t="s">
        <v>2704</v>
      </c>
      <c r="J235" s="185" t="str">
        <f t="shared" si="6"/>
        <v>P</v>
      </c>
      <c r="K235" s="90" t="str">
        <f t="shared" si="7"/>
        <v>234-2026 CPS-P(145668)</v>
      </c>
      <c r="L235" s="91">
        <v>46039</v>
      </c>
      <c r="O235" s="28" t="s">
        <v>2962</v>
      </c>
      <c r="P235" s="218">
        <v>234</v>
      </c>
    </row>
    <row r="236" spans="1:16" x14ac:dyDescent="0.25">
      <c r="A236" s="86">
        <v>235</v>
      </c>
      <c r="B236" s="92">
        <v>-2026</v>
      </c>
      <c r="C236" s="91">
        <v>46039</v>
      </c>
      <c r="D236" s="88" t="s">
        <v>750</v>
      </c>
      <c r="E236" s="89" t="s">
        <v>2535</v>
      </c>
      <c r="F236" s="134">
        <v>148338</v>
      </c>
      <c r="G236" s="189" t="s">
        <v>967</v>
      </c>
      <c r="H236" s="89" t="s">
        <v>2712</v>
      </c>
      <c r="I236" s="89" t="s">
        <v>2704</v>
      </c>
      <c r="J236" s="185" t="str">
        <f t="shared" si="6"/>
        <v>AG</v>
      </c>
      <c r="K236" s="90" t="str">
        <f t="shared" si="7"/>
        <v>235-2026 CPS-AG(148338)</v>
      </c>
      <c r="L236" s="91">
        <v>46039</v>
      </c>
      <c r="O236" s="28" t="s">
        <v>2963</v>
      </c>
      <c r="P236" s="218">
        <v>235</v>
      </c>
    </row>
    <row r="237" spans="1:16" x14ac:dyDescent="0.25">
      <c r="A237" s="86">
        <v>236</v>
      </c>
      <c r="B237" s="92">
        <v>-2026</v>
      </c>
      <c r="C237" s="91">
        <v>46039</v>
      </c>
      <c r="D237" s="88" t="s">
        <v>750</v>
      </c>
      <c r="E237" s="89" t="s">
        <v>2621</v>
      </c>
      <c r="F237" s="134">
        <v>145190</v>
      </c>
      <c r="G237" s="189" t="s">
        <v>890</v>
      </c>
      <c r="H237" s="89" t="s">
        <v>2712</v>
      </c>
      <c r="I237" s="89" t="s">
        <v>2704</v>
      </c>
      <c r="J237" s="185" t="str">
        <f t="shared" si="6"/>
        <v>AG</v>
      </c>
      <c r="K237" s="90" t="str">
        <f t="shared" si="7"/>
        <v>236-2026 CPS-AG(145190)</v>
      </c>
      <c r="L237" s="91">
        <v>46039</v>
      </c>
      <c r="O237" s="28" t="s">
        <v>2964</v>
      </c>
      <c r="P237" s="218">
        <v>236</v>
      </c>
    </row>
    <row r="238" spans="1:16" x14ac:dyDescent="0.25">
      <c r="A238" s="86">
        <v>237</v>
      </c>
      <c r="B238" s="92">
        <v>-2026</v>
      </c>
      <c r="C238" s="91">
        <v>46039</v>
      </c>
      <c r="D238" s="88" t="s">
        <v>750</v>
      </c>
      <c r="E238" s="89" t="s">
        <v>2557</v>
      </c>
      <c r="F238" s="134">
        <v>145188</v>
      </c>
      <c r="G238" s="189" t="s">
        <v>884</v>
      </c>
      <c r="H238" s="89" t="s">
        <v>1089</v>
      </c>
      <c r="I238" s="89" t="s">
        <v>2704</v>
      </c>
      <c r="J238" s="185" t="str">
        <f t="shared" si="6"/>
        <v>P</v>
      </c>
      <c r="K238" s="90" t="str">
        <f t="shared" si="7"/>
        <v>237-2026 CPS-P(145188)</v>
      </c>
      <c r="L238" s="91">
        <v>46039</v>
      </c>
      <c r="O238" s="28" t="s">
        <v>2965</v>
      </c>
      <c r="P238" s="218">
        <v>237</v>
      </c>
    </row>
    <row r="239" spans="1:16" x14ac:dyDescent="0.25">
      <c r="A239" s="86">
        <v>238</v>
      </c>
      <c r="B239" s="92">
        <v>-2026</v>
      </c>
      <c r="C239" s="91">
        <v>46039</v>
      </c>
      <c r="D239" s="88" t="s">
        <v>750</v>
      </c>
      <c r="E239" s="89" t="s">
        <v>2576</v>
      </c>
      <c r="F239" s="134">
        <v>145335</v>
      </c>
      <c r="G239" s="189" t="s">
        <v>904</v>
      </c>
      <c r="H239" s="89" t="s">
        <v>2712</v>
      </c>
      <c r="I239" s="89" t="s">
        <v>2704</v>
      </c>
      <c r="J239" s="185" t="str">
        <f t="shared" si="6"/>
        <v>AG</v>
      </c>
      <c r="K239" s="90" t="str">
        <f t="shared" si="7"/>
        <v>238-2026 CPS-AG(145335)</v>
      </c>
      <c r="L239" s="91">
        <v>46039</v>
      </c>
      <c r="O239" s="28" t="s">
        <v>2966</v>
      </c>
      <c r="P239" s="218">
        <v>238</v>
      </c>
    </row>
    <row r="240" spans="1:16" x14ac:dyDescent="0.25">
      <c r="A240" s="86">
        <v>239</v>
      </c>
      <c r="B240" s="92">
        <v>-2026</v>
      </c>
      <c r="C240" s="91">
        <v>46039</v>
      </c>
      <c r="D240" s="88" t="s">
        <v>750</v>
      </c>
      <c r="E240" s="89" t="s">
        <v>2628</v>
      </c>
      <c r="F240" s="134">
        <v>145762</v>
      </c>
      <c r="G240" s="189" t="s">
        <v>1551</v>
      </c>
      <c r="H240" s="89" t="s">
        <v>1089</v>
      </c>
      <c r="I240" s="89" t="s">
        <v>2704</v>
      </c>
      <c r="J240" s="185" t="str">
        <f t="shared" si="6"/>
        <v>P</v>
      </c>
      <c r="K240" s="90" t="str">
        <f t="shared" si="7"/>
        <v>239-2026 CPS-P(145762)</v>
      </c>
      <c r="L240" s="91">
        <v>46039</v>
      </c>
      <c r="O240" s="28" t="s">
        <v>2967</v>
      </c>
      <c r="P240" s="218">
        <v>239</v>
      </c>
    </row>
    <row r="241" spans="1:16" x14ac:dyDescent="0.25">
      <c r="A241" s="86">
        <v>240</v>
      </c>
      <c r="B241" s="92">
        <v>-2026</v>
      </c>
      <c r="C241" s="91">
        <v>46039</v>
      </c>
      <c r="D241" s="88" t="s">
        <v>750</v>
      </c>
      <c r="E241" s="89" t="s">
        <v>2566</v>
      </c>
      <c r="F241" s="134">
        <v>145279</v>
      </c>
      <c r="G241" s="189" t="s">
        <v>878</v>
      </c>
      <c r="H241" s="89" t="s">
        <v>1089</v>
      </c>
      <c r="I241" s="89" t="s">
        <v>2704</v>
      </c>
      <c r="J241" s="185" t="str">
        <f t="shared" si="6"/>
        <v>P</v>
      </c>
      <c r="K241" s="90" t="str">
        <f t="shared" si="7"/>
        <v>240-2026 CPS-P(145279)</v>
      </c>
      <c r="L241" s="91">
        <v>46039</v>
      </c>
      <c r="O241" s="28" t="s">
        <v>2968</v>
      </c>
      <c r="P241" s="218">
        <v>240</v>
      </c>
    </row>
    <row r="242" spans="1:16" x14ac:dyDescent="0.25">
      <c r="A242" s="86">
        <v>241</v>
      </c>
      <c r="B242" s="92">
        <v>-2026</v>
      </c>
      <c r="C242" s="91">
        <v>46039</v>
      </c>
      <c r="D242" s="88" t="s">
        <v>750</v>
      </c>
      <c r="E242" s="89" t="s">
        <v>2357</v>
      </c>
      <c r="F242" s="134">
        <v>145180</v>
      </c>
      <c r="G242" s="189" t="s">
        <v>909</v>
      </c>
      <c r="H242" s="89" t="s">
        <v>1089</v>
      </c>
      <c r="I242" s="89" t="s">
        <v>2704</v>
      </c>
      <c r="J242" s="185" t="str">
        <f t="shared" si="6"/>
        <v>P</v>
      </c>
      <c r="K242" s="90" t="str">
        <f t="shared" si="7"/>
        <v>241-2026 CPS-P(145180)</v>
      </c>
      <c r="L242" s="91">
        <v>46039</v>
      </c>
      <c r="O242" s="28" t="s">
        <v>2969</v>
      </c>
      <c r="P242" s="218">
        <v>241</v>
      </c>
    </row>
    <row r="243" spans="1:16" x14ac:dyDescent="0.25">
      <c r="A243" s="86">
        <v>242</v>
      </c>
      <c r="B243" s="92">
        <v>-2026</v>
      </c>
      <c r="C243" s="91">
        <v>46039</v>
      </c>
      <c r="D243" s="88" t="s">
        <v>750</v>
      </c>
      <c r="E243" s="89" t="s">
        <v>2487</v>
      </c>
      <c r="F243" s="134">
        <v>145177</v>
      </c>
      <c r="G243" s="189" t="s">
        <v>882</v>
      </c>
      <c r="H243" s="89" t="s">
        <v>1089</v>
      </c>
      <c r="I243" s="89" t="s">
        <v>2704</v>
      </c>
      <c r="J243" s="185" t="str">
        <f t="shared" si="6"/>
        <v>P</v>
      </c>
      <c r="K243" s="90" t="str">
        <f t="shared" si="7"/>
        <v>242-2026 CPS-P(145177)</v>
      </c>
      <c r="L243" s="91">
        <v>45674</v>
      </c>
      <c r="O243" s="28" t="s">
        <v>2970</v>
      </c>
      <c r="P243" s="218">
        <v>242</v>
      </c>
    </row>
    <row r="244" spans="1:16" x14ac:dyDescent="0.25">
      <c r="A244" s="86">
        <v>243</v>
      </c>
      <c r="B244" s="92">
        <v>-2026</v>
      </c>
      <c r="C244" s="87">
        <v>46040</v>
      </c>
      <c r="D244" s="88" t="s">
        <v>2769</v>
      </c>
      <c r="E244" s="88" t="s">
        <v>2613</v>
      </c>
      <c r="F244" s="181">
        <v>146422</v>
      </c>
      <c r="G244" s="189" t="s">
        <v>801</v>
      </c>
      <c r="H244" s="88" t="s">
        <v>1089</v>
      </c>
      <c r="I244" s="89" t="s">
        <v>2704</v>
      </c>
      <c r="J244" s="185" t="str">
        <f t="shared" si="6"/>
        <v>P</v>
      </c>
      <c r="K244" s="90" t="str">
        <f t="shared" si="7"/>
        <v>243-2026 CPS-P(146422)</v>
      </c>
      <c r="L244" s="91">
        <v>45675</v>
      </c>
      <c r="O244" s="28" t="s">
        <v>2971</v>
      </c>
      <c r="P244" s="218">
        <v>243</v>
      </c>
    </row>
    <row r="245" spans="1:16" x14ac:dyDescent="0.25">
      <c r="A245" s="86">
        <v>244</v>
      </c>
      <c r="B245" s="92">
        <v>-2026</v>
      </c>
      <c r="C245" s="87">
        <v>46040</v>
      </c>
      <c r="D245" s="88" t="s">
        <v>418</v>
      </c>
      <c r="E245" s="88" t="s">
        <v>2390</v>
      </c>
      <c r="F245" s="181">
        <v>146359</v>
      </c>
      <c r="G245" s="189" t="s">
        <v>493</v>
      </c>
      <c r="H245" s="88" t="s">
        <v>1089</v>
      </c>
      <c r="I245" s="89" t="s">
        <v>2704</v>
      </c>
      <c r="J245" s="185" t="str">
        <f t="shared" si="6"/>
        <v>P</v>
      </c>
      <c r="K245" s="90" t="str">
        <f t="shared" si="7"/>
        <v>244-2026 CPS-P(146359)</v>
      </c>
      <c r="L245" s="91">
        <v>45675</v>
      </c>
      <c r="O245" s="28" t="s">
        <v>2972</v>
      </c>
      <c r="P245" s="218">
        <v>244</v>
      </c>
    </row>
    <row r="246" spans="1:16" x14ac:dyDescent="0.25">
      <c r="A246" s="86">
        <v>245</v>
      </c>
      <c r="B246" s="92">
        <v>-2026</v>
      </c>
      <c r="C246" s="87">
        <v>46040</v>
      </c>
      <c r="D246" s="88" t="s">
        <v>418</v>
      </c>
      <c r="E246" s="88" t="s">
        <v>2523</v>
      </c>
      <c r="F246" s="181">
        <v>146267</v>
      </c>
      <c r="G246" s="189" t="s">
        <v>496</v>
      </c>
      <c r="H246" s="88" t="s">
        <v>1089</v>
      </c>
      <c r="I246" s="89" t="s">
        <v>2704</v>
      </c>
      <c r="J246" s="185" t="str">
        <f t="shared" si="6"/>
        <v>P</v>
      </c>
      <c r="K246" s="90" t="str">
        <f t="shared" si="7"/>
        <v>245-2026 CPS-P(146267)</v>
      </c>
      <c r="L246" s="91">
        <v>45675</v>
      </c>
      <c r="O246" s="28" t="s">
        <v>2973</v>
      </c>
      <c r="P246" s="218">
        <v>245</v>
      </c>
    </row>
    <row r="247" spans="1:16" x14ac:dyDescent="0.25">
      <c r="A247" s="86">
        <v>246</v>
      </c>
      <c r="B247" s="92">
        <v>-2026</v>
      </c>
      <c r="C247" s="87">
        <v>46040</v>
      </c>
      <c r="D247" s="88" t="s">
        <v>2769</v>
      </c>
      <c r="E247" s="88" t="s">
        <v>2390</v>
      </c>
      <c r="F247" s="181">
        <v>146359</v>
      </c>
      <c r="G247" s="144" t="s">
        <v>1570</v>
      </c>
      <c r="H247" s="88" t="s">
        <v>1089</v>
      </c>
      <c r="I247" s="89" t="s">
        <v>2704</v>
      </c>
      <c r="J247" s="185" t="str">
        <f t="shared" si="6"/>
        <v>P</v>
      </c>
      <c r="K247" s="90" t="str">
        <f t="shared" si="7"/>
        <v>246-2026 CPS-P(146359)</v>
      </c>
      <c r="L247" s="91">
        <v>45675</v>
      </c>
      <c r="O247" s="28" t="s">
        <v>2974</v>
      </c>
      <c r="P247" s="218">
        <v>246</v>
      </c>
    </row>
    <row r="248" spans="1:16" x14ac:dyDescent="0.25">
      <c r="A248" s="86">
        <v>247</v>
      </c>
      <c r="B248" s="92">
        <v>-2026</v>
      </c>
      <c r="C248" s="87">
        <v>46040</v>
      </c>
      <c r="D248" s="88" t="s">
        <v>418</v>
      </c>
      <c r="E248" s="88" t="s">
        <v>2390</v>
      </c>
      <c r="F248" s="181">
        <v>146359</v>
      </c>
      <c r="G248" s="189" t="s">
        <v>503</v>
      </c>
      <c r="H248" s="88" t="s">
        <v>1089</v>
      </c>
      <c r="I248" s="89" t="s">
        <v>2704</v>
      </c>
      <c r="J248" s="185" t="str">
        <f t="shared" si="6"/>
        <v>P</v>
      </c>
      <c r="K248" s="90" t="str">
        <f t="shared" si="7"/>
        <v>247-2026 CPS-P(146359)</v>
      </c>
      <c r="L248" s="91">
        <v>45675</v>
      </c>
      <c r="O248" s="28" t="s">
        <v>2975</v>
      </c>
      <c r="P248" s="218">
        <v>247</v>
      </c>
    </row>
    <row r="249" spans="1:16" x14ac:dyDescent="0.25">
      <c r="A249" s="86">
        <v>248</v>
      </c>
      <c r="B249" s="92">
        <v>-2026</v>
      </c>
      <c r="C249" s="87">
        <v>46040</v>
      </c>
      <c r="D249" s="88" t="s">
        <v>2769</v>
      </c>
      <c r="E249" s="88" t="s">
        <v>2390</v>
      </c>
      <c r="F249" s="181">
        <v>146359</v>
      </c>
      <c r="G249" s="189" t="s">
        <v>509</v>
      </c>
      <c r="H249" s="88" t="s">
        <v>1089</v>
      </c>
      <c r="I249" s="89" t="s">
        <v>2704</v>
      </c>
      <c r="J249" s="185" t="str">
        <f t="shared" si="6"/>
        <v>P</v>
      </c>
      <c r="K249" s="90" t="str">
        <f t="shared" si="7"/>
        <v>248-2026 CPS-P(146359)</v>
      </c>
      <c r="L249" s="91">
        <v>45675</v>
      </c>
      <c r="O249" s="28" t="s">
        <v>2976</v>
      </c>
      <c r="P249" s="218">
        <v>248</v>
      </c>
    </row>
    <row r="250" spans="1:16" x14ac:dyDescent="0.25">
      <c r="A250" s="86">
        <v>249</v>
      </c>
      <c r="B250" s="92">
        <v>-2026</v>
      </c>
      <c r="C250" s="87">
        <v>46040</v>
      </c>
      <c r="D250" s="88" t="s">
        <v>2769</v>
      </c>
      <c r="E250" s="88" t="s">
        <v>2390</v>
      </c>
      <c r="F250" s="181">
        <v>146359</v>
      </c>
      <c r="G250" s="189" t="s">
        <v>514</v>
      </c>
      <c r="H250" s="88" t="s">
        <v>1089</v>
      </c>
      <c r="I250" s="89" t="s">
        <v>2704</v>
      </c>
      <c r="J250" s="185" t="str">
        <f t="shared" si="6"/>
        <v>P</v>
      </c>
      <c r="K250" s="90" t="str">
        <f t="shared" si="7"/>
        <v>249-2026 CPS-P(146359)</v>
      </c>
      <c r="L250" s="91">
        <v>45675</v>
      </c>
      <c r="O250" s="28" t="s">
        <v>2977</v>
      </c>
      <c r="P250" s="218">
        <v>249</v>
      </c>
    </row>
    <row r="251" spans="1:16" x14ac:dyDescent="0.25">
      <c r="A251" s="86">
        <v>250</v>
      </c>
      <c r="B251" s="92">
        <v>-2026</v>
      </c>
      <c r="C251" s="87">
        <v>46040</v>
      </c>
      <c r="D251" s="88" t="s">
        <v>2769</v>
      </c>
      <c r="E251" s="88" t="s">
        <v>2390</v>
      </c>
      <c r="F251" s="181">
        <v>146359</v>
      </c>
      <c r="G251" s="189" t="s">
        <v>515</v>
      </c>
      <c r="H251" s="88" t="s">
        <v>1089</v>
      </c>
      <c r="I251" s="89" t="s">
        <v>2704</v>
      </c>
      <c r="J251" s="185" t="str">
        <f t="shared" si="6"/>
        <v>P</v>
      </c>
      <c r="K251" s="90" t="str">
        <f t="shared" si="7"/>
        <v>250-2026 CPS-P(146359)</v>
      </c>
      <c r="L251" s="91">
        <v>45675</v>
      </c>
      <c r="O251" s="28" t="s">
        <v>2280</v>
      </c>
      <c r="P251" s="218">
        <v>250</v>
      </c>
    </row>
    <row r="252" spans="1:16" x14ac:dyDescent="0.25">
      <c r="A252" s="86">
        <v>251</v>
      </c>
      <c r="B252" s="92">
        <v>-2026</v>
      </c>
      <c r="C252" s="91">
        <v>46040</v>
      </c>
      <c r="D252" s="88" t="s">
        <v>182</v>
      </c>
      <c r="E252" s="88" t="s">
        <v>2464</v>
      </c>
      <c r="F252" s="134">
        <v>147875</v>
      </c>
      <c r="G252" s="189" t="s">
        <v>529</v>
      </c>
      <c r="H252" s="89" t="s">
        <v>1089</v>
      </c>
      <c r="I252" s="89" t="s">
        <v>2704</v>
      </c>
      <c r="J252" s="185" t="str">
        <f t="shared" si="6"/>
        <v>P</v>
      </c>
      <c r="K252" s="90" t="str">
        <f t="shared" si="7"/>
        <v>251-2026 CPS-P(147875)</v>
      </c>
      <c r="L252" s="91">
        <v>45675</v>
      </c>
      <c r="O252" s="28" t="s">
        <v>2978</v>
      </c>
      <c r="P252" s="218">
        <v>251</v>
      </c>
    </row>
    <row r="253" spans="1:16" x14ac:dyDescent="0.25">
      <c r="A253" s="86">
        <v>252</v>
      </c>
      <c r="B253" s="92">
        <v>-2026</v>
      </c>
      <c r="C253" s="91">
        <v>46040</v>
      </c>
      <c r="D253" s="88" t="s">
        <v>182</v>
      </c>
      <c r="E253" s="88" t="s">
        <v>2456</v>
      </c>
      <c r="F253" s="134">
        <v>147960</v>
      </c>
      <c r="G253" s="189" t="s">
        <v>533</v>
      </c>
      <c r="H253" s="89" t="s">
        <v>1089</v>
      </c>
      <c r="I253" s="89" t="s">
        <v>2704</v>
      </c>
      <c r="J253" s="185" t="str">
        <f t="shared" si="6"/>
        <v>P</v>
      </c>
      <c r="K253" s="90" t="str">
        <f t="shared" si="7"/>
        <v>252-2026 CPS-P(147960)</v>
      </c>
      <c r="L253" s="91">
        <v>45675</v>
      </c>
      <c r="O253" s="28" t="s">
        <v>2979</v>
      </c>
      <c r="P253" s="218">
        <v>252</v>
      </c>
    </row>
    <row r="254" spans="1:16" x14ac:dyDescent="0.25">
      <c r="A254" s="86">
        <v>253</v>
      </c>
      <c r="B254" s="92">
        <v>-2026</v>
      </c>
      <c r="C254" s="91">
        <v>46040</v>
      </c>
      <c r="D254" s="88" t="s">
        <v>182</v>
      </c>
      <c r="E254" s="88" t="s">
        <v>2456</v>
      </c>
      <c r="F254" s="134">
        <v>147960</v>
      </c>
      <c r="G254" s="189" t="s">
        <v>535</v>
      </c>
      <c r="H254" s="89" t="s">
        <v>1089</v>
      </c>
      <c r="I254" s="89" t="s">
        <v>2704</v>
      </c>
      <c r="J254" s="185" t="str">
        <f t="shared" si="6"/>
        <v>P</v>
      </c>
      <c r="K254" s="90" t="str">
        <f t="shared" si="7"/>
        <v>253-2026 CPS-P(147960)</v>
      </c>
      <c r="L254" s="91">
        <v>45675</v>
      </c>
      <c r="O254" s="28" t="s">
        <v>2980</v>
      </c>
      <c r="P254" s="218">
        <v>253</v>
      </c>
    </row>
    <row r="255" spans="1:16" x14ac:dyDescent="0.25">
      <c r="A255" s="86">
        <v>254</v>
      </c>
      <c r="B255" s="92">
        <v>-2026</v>
      </c>
      <c r="C255" s="91">
        <v>46040</v>
      </c>
      <c r="D255" s="88" t="s">
        <v>182</v>
      </c>
      <c r="E255" s="88" t="s">
        <v>2473</v>
      </c>
      <c r="F255" s="134">
        <v>148333</v>
      </c>
      <c r="G255" s="189" t="s">
        <v>539</v>
      </c>
      <c r="H255" s="89" t="s">
        <v>2712</v>
      </c>
      <c r="I255" s="89" t="s">
        <v>2704</v>
      </c>
      <c r="J255" s="185" t="str">
        <f t="shared" si="6"/>
        <v>AG</v>
      </c>
      <c r="K255" s="90" t="str">
        <f t="shared" si="7"/>
        <v>254-2026 CPS-AG(148333)</v>
      </c>
      <c r="L255" s="91">
        <v>45675</v>
      </c>
      <c r="O255" s="28" t="s">
        <v>2981</v>
      </c>
      <c r="P255" s="218">
        <v>254</v>
      </c>
    </row>
    <row r="256" spans="1:16" x14ac:dyDescent="0.25">
      <c r="A256" s="86">
        <v>255</v>
      </c>
      <c r="B256" s="92">
        <v>-2026</v>
      </c>
      <c r="C256" s="91">
        <v>46040</v>
      </c>
      <c r="D256" s="88" t="s">
        <v>182</v>
      </c>
      <c r="E256" s="88" t="s">
        <v>2473</v>
      </c>
      <c r="F256" s="134">
        <v>148333</v>
      </c>
      <c r="G256" s="189" t="s">
        <v>540</v>
      </c>
      <c r="H256" s="89" t="s">
        <v>2712</v>
      </c>
      <c r="I256" s="89" t="s">
        <v>2704</v>
      </c>
      <c r="J256" s="185" t="str">
        <f t="shared" si="6"/>
        <v>AG</v>
      </c>
      <c r="K256" s="90" t="str">
        <f t="shared" si="7"/>
        <v>255-2026 CPS-AG(148333)</v>
      </c>
      <c r="L256" s="91">
        <v>45675</v>
      </c>
      <c r="O256" s="28" t="s">
        <v>2982</v>
      </c>
      <c r="P256" s="218">
        <v>255</v>
      </c>
    </row>
    <row r="257" spans="1:16" x14ac:dyDescent="0.25">
      <c r="A257" s="86">
        <v>256</v>
      </c>
      <c r="B257" s="92">
        <v>-2026</v>
      </c>
      <c r="C257" s="91">
        <v>46040</v>
      </c>
      <c r="D257" s="88" t="s">
        <v>182</v>
      </c>
      <c r="E257" s="88" t="s">
        <v>2464</v>
      </c>
      <c r="F257" s="134">
        <v>147875</v>
      </c>
      <c r="G257" s="189" t="s">
        <v>541</v>
      </c>
      <c r="H257" s="89" t="s">
        <v>1089</v>
      </c>
      <c r="I257" s="89" t="s">
        <v>2704</v>
      </c>
      <c r="J257" s="185" t="str">
        <f t="shared" si="6"/>
        <v>P</v>
      </c>
      <c r="K257" s="90" t="str">
        <f t="shared" si="7"/>
        <v>256-2026 CPS-P(147875)</v>
      </c>
      <c r="L257" s="91">
        <v>45675</v>
      </c>
      <c r="O257" s="28" t="s">
        <v>2983</v>
      </c>
      <c r="P257" s="218">
        <v>256</v>
      </c>
    </row>
    <row r="258" spans="1:16" x14ac:dyDescent="0.25">
      <c r="A258" s="86">
        <v>257</v>
      </c>
      <c r="B258" s="92">
        <v>-2026</v>
      </c>
      <c r="C258" s="91">
        <v>46040</v>
      </c>
      <c r="D258" s="88" t="s">
        <v>182</v>
      </c>
      <c r="E258" s="88" t="s">
        <v>2565</v>
      </c>
      <c r="F258" s="134">
        <v>148140</v>
      </c>
      <c r="G258" s="189" t="s">
        <v>543</v>
      </c>
      <c r="H258" s="89" t="s">
        <v>1089</v>
      </c>
      <c r="I258" s="89" t="s">
        <v>2704</v>
      </c>
      <c r="J258" s="185" t="str">
        <f t="shared" ref="J258:J321" si="8">IF(H258="PROFESIONAL","P",IF(H258="APOYO A LA GESTION","AG",""))</f>
        <v>P</v>
      </c>
      <c r="K258" s="90" t="str">
        <f t="shared" ref="K258:K321" si="9">TEXT(A258,"000")&amp;B258&amp;I258&amp;J258&amp;"("&amp;F258&amp;")"</f>
        <v>257-2026 CPS-P(148140)</v>
      </c>
      <c r="L258" s="91">
        <v>45675</v>
      </c>
      <c r="O258" s="28" t="s">
        <v>2984</v>
      </c>
      <c r="P258" s="218">
        <v>257</v>
      </c>
    </row>
    <row r="259" spans="1:16" x14ac:dyDescent="0.25">
      <c r="A259" s="86">
        <v>258</v>
      </c>
      <c r="B259" s="92">
        <v>-2026</v>
      </c>
      <c r="C259" s="91">
        <v>46040</v>
      </c>
      <c r="D259" s="88" t="s">
        <v>182</v>
      </c>
      <c r="E259" s="88" t="s">
        <v>2453</v>
      </c>
      <c r="F259" s="134">
        <v>147832</v>
      </c>
      <c r="G259" s="189" t="s">
        <v>510</v>
      </c>
      <c r="H259" s="89" t="s">
        <v>2712</v>
      </c>
      <c r="I259" s="89" t="s">
        <v>2704</v>
      </c>
      <c r="J259" s="185" t="str">
        <f t="shared" si="8"/>
        <v>AG</v>
      </c>
      <c r="K259" s="90" t="str">
        <f t="shared" si="9"/>
        <v>258-2026 CPS-AG(147832)</v>
      </c>
      <c r="L259" s="91">
        <v>45675</v>
      </c>
      <c r="O259" s="28" t="s">
        <v>2985</v>
      </c>
      <c r="P259" s="218">
        <v>258</v>
      </c>
    </row>
    <row r="260" spans="1:16" x14ac:dyDescent="0.25">
      <c r="A260" s="86">
        <v>259</v>
      </c>
      <c r="B260" s="92">
        <v>-2026</v>
      </c>
      <c r="C260" s="91">
        <v>46040</v>
      </c>
      <c r="D260" s="88" t="s">
        <v>182</v>
      </c>
      <c r="E260" s="88" t="s">
        <v>2453</v>
      </c>
      <c r="F260" s="134">
        <v>147832</v>
      </c>
      <c r="G260" s="189" t="s">
        <v>1590</v>
      </c>
      <c r="H260" s="89" t="s">
        <v>2712</v>
      </c>
      <c r="I260" s="89" t="s">
        <v>2704</v>
      </c>
      <c r="J260" s="185" t="str">
        <f t="shared" si="8"/>
        <v>AG</v>
      </c>
      <c r="K260" s="90" t="str">
        <f t="shared" si="9"/>
        <v>259-2026 CPS-AG(147832)</v>
      </c>
      <c r="L260" s="91">
        <v>45675</v>
      </c>
      <c r="O260" s="28" t="s">
        <v>2986</v>
      </c>
      <c r="P260" s="218">
        <v>259</v>
      </c>
    </row>
    <row r="261" spans="1:16" x14ac:dyDescent="0.25">
      <c r="A261" s="86">
        <v>260</v>
      </c>
      <c r="B261" s="92">
        <v>-2026</v>
      </c>
      <c r="C261" s="91">
        <v>46040</v>
      </c>
      <c r="D261" s="88" t="s">
        <v>182</v>
      </c>
      <c r="E261" s="88" t="s">
        <v>2388</v>
      </c>
      <c r="F261" s="134">
        <v>147840</v>
      </c>
      <c r="G261" s="189" t="s">
        <v>550</v>
      </c>
      <c r="H261" s="89" t="s">
        <v>1089</v>
      </c>
      <c r="I261" s="89" t="s">
        <v>2704</v>
      </c>
      <c r="J261" s="185" t="str">
        <f t="shared" si="8"/>
        <v>P</v>
      </c>
      <c r="K261" s="90" t="str">
        <f t="shared" si="9"/>
        <v>260-2026 CPS-P(147840)</v>
      </c>
      <c r="L261" s="91">
        <v>45675</v>
      </c>
      <c r="O261" s="28" t="s">
        <v>2987</v>
      </c>
      <c r="P261" s="218">
        <v>260</v>
      </c>
    </row>
    <row r="262" spans="1:16" x14ac:dyDescent="0.25">
      <c r="A262" s="86">
        <v>261</v>
      </c>
      <c r="B262" s="92">
        <v>-2026</v>
      </c>
      <c r="C262" s="91">
        <v>46040</v>
      </c>
      <c r="D262" s="88" t="s">
        <v>182</v>
      </c>
      <c r="E262" s="88" t="s">
        <v>2388</v>
      </c>
      <c r="F262" s="134">
        <v>147840</v>
      </c>
      <c r="G262" s="189" t="s">
        <v>551</v>
      </c>
      <c r="H262" s="89" t="s">
        <v>1089</v>
      </c>
      <c r="I262" s="89" t="s">
        <v>2704</v>
      </c>
      <c r="J262" s="185" t="str">
        <f t="shared" si="8"/>
        <v>P</v>
      </c>
      <c r="K262" s="90" t="str">
        <f t="shared" si="9"/>
        <v>261-2026 CPS-P(147840)</v>
      </c>
      <c r="L262" s="91">
        <v>45675</v>
      </c>
      <c r="O262" s="28" t="s">
        <v>2988</v>
      </c>
      <c r="P262" s="218">
        <v>261</v>
      </c>
    </row>
    <row r="263" spans="1:16" x14ac:dyDescent="0.25">
      <c r="A263" s="86">
        <v>262</v>
      </c>
      <c r="B263" s="92">
        <v>-2026</v>
      </c>
      <c r="C263" s="91">
        <v>46040</v>
      </c>
      <c r="D263" s="88" t="s">
        <v>182</v>
      </c>
      <c r="E263" s="88" t="s">
        <v>2453</v>
      </c>
      <c r="F263" s="134">
        <v>147832</v>
      </c>
      <c r="G263" s="189" t="s">
        <v>552</v>
      </c>
      <c r="H263" s="89" t="s">
        <v>2712</v>
      </c>
      <c r="I263" s="89" t="s">
        <v>2704</v>
      </c>
      <c r="J263" s="185" t="str">
        <f t="shared" si="8"/>
        <v>AG</v>
      </c>
      <c r="K263" s="90" t="str">
        <f t="shared" si="9"/>
        <v>262-2026 CPS-AG(147832)</v>
      </c>
      <c r="L263" s="91">
        <v>45675</v>
      </c>
      <c r="O263" s="28" t="s">
        <v>2989</v>
      </c>
      <c r="P263" s="218">
        <v>262</v>
      </c>
    </row>
    <row r="264" spans="1:16" x14ac:dyDescent="0.25">
      <c r="A264" s="86">
        <v>263</v>
      </c>
      <c r="B264" s="92">
        <v>-2026</v>
      </c>
      <c r="C264" s="91">
        <v>46040</v>
      </c>
      <c r="D264" s="88" t="s">
        <v>182</v>
      </c>
      <c r="E264" s="88" t="s">
        <v>2388</v>
      </c>
      <c r="F264" s="134">
        <v>147840</v>
      </c>
      <c r="G264" s="189" t="s">
        <v>553</v>
      </c>
      <c r="H264" s="89" t="s">
        <v>1089</v>
      </c>
      <c r="I264" s="89" t="s">
        <v>2704</v>
      </c>
      <c r="J264" s="185" t="str">
        <f t="shared" si="8"/>
        <v>P</v>
      </c>
      <c r="K264" s="90" t="str">
        <f t="shared" si="9"/>
        <v>263-2026 CPS-P(147840)</v>
      </c>
      <c r="L264" s="91">
        <v>45675</v>
      </c>
      <c r="O264" s="28" t="s">
        <v>2990</v>
      </c>
      <c r="P264" s="218">
        <v>263</v>
      </c>
    </row>
    <row r="265" spans="1:16" x14ac:dyDescent="0.25">
      <c r="A265" s="86">
        <v>264</v>
      </c>
      <c r="B265" s="92">
        <v>-2026</v>
      </c>
      <c r="C265" s="91">
        <v>46040</v>
      </c>
      <c r="D265" s="88" t="s">
        <v>182</v>
      </c>
      <c r="E265" s="88" t="s">
        <v>2533</v>
      </c>
      <c r="F265" s="134">
        <v>148152</v>
      </c>
      <c r="G265" s="189" t="s">
        <v>557</v>
      </c>
      <c r="H265" s="89" t="s">
        <v>2712</v>
      </c>
      <c r="I265" s="89" t="s">
        <v>2704</v>
      </c>
      <c r="J265" s="185" t="str">
        <f t="shared" si="8"/>
        <v>AG</v>
      </c>
      <c r="K265" s="90" t="str">
        <f t="shared" si="9"/>
        <v>264-2026 CPS-AG(148152)</v>
      </c>
      <c r="L265" s="91">
        <v>45675</v>
      </c>
      <c r="O265" s="28" t="s">
        <v>2991</v>
      </c>
      <c r="P265" s="218">
        <v>264</v>
      </c>
    </row>
    <row r="266" spans="1:16" x14ac:dyDescent="0.25">
      <c r="A266" s="86">
        <v>265</v>
      </c>
      <c r="B266" s="92">
        <v>-2026</v>
      </c>
      <c r="C266" s="91">
        <v>46040</v>
      </c>
      <c r="D266" s="88" t="s">
        <v>182</v>
      </c>
      <c r="E266" s="88" t="s">
        <v>2351</v>
      </c>
      <c r="F266" s="134">
        <v>148056</v>
      </c>
      <c r="G266" s="189" t="s">
        <v>561</v>
      </c>
      <c r="H266" s="89" t="s">
        <v>2712</v>
      </c>
      <c r="I266" s="89" t="s">
        <v>2704</v>
      </c>
      <c r="J266" s="185" t="str">
        <f t="shared" si="8"/>
        <v>AG</v>
      </c>
      <c r="K266" s="90" t="str">
        <f t="shared" si="9"/>
        <v>265-2026 CPS-AG(148056)</v>
      </c>
      <c r="L266" s="91">
        <v>45675</v>
      </c>
      <c r="O266" s="28" t="s">
        <v>2992</v>
      </c>
      <c r="P266" s="218">
        <v>265</v>
      </c>
    </row>
    <row r="267" spans="1:16" x14ac:dyDescent="0.25">
      <c r="A267" s="86">
        <v>266</v>
      </c>
      <c r="B267" s="92">
        <v>-2026</v>
      </c>
      <c r="C267" s="91">
        <v>46040</v>
      </c>
      <c r="D267" s="88" t="s">
        <v>182</v>
      </c>
      <c r="E267" s="88" t="s">
        <v>2351</v>
      </c>
      <c r="F267" s="134">
        <v>148056</v>
      </c>
      <c r="G267" s="189" t="s">
        <v>1599</v>
      </c>
      <c r="H267" s="89" t="s">
        <v>2712</v>
      </c>
      <c r="I267" s="89" t="s">
        <v>2704</v>
      </c>
      <c r="J267" s="185" t="str">
        <f t="shared" si="8"/>
        <v>AG</v>
      </c>
      <c r="K267" s="90" t="str">
        <f t="shared" si="9"/>
        <v>266-2026 CPS-AG(148056)</v>
      </c>
      <c r="L267" s="91">
        <v>45675</v>
      </c>
      <c r="O267" s="28" t="s">
        <v>2993</v>
      </c>
      <c r="P267" s="218">
        <v>266</v>
      </c>
    </row>
    <row r="268" spans="1:16" x14ac:dyDescent="0.25">
      <c r="A268" s="86">
        <v>267</v>
      </c>
      <c r="B268" s="92">
        <v>-2026</v>
      </c>
      <c r="C268" s="91">
        <v>46040</v>
      </c>
      <c r="D268" s="88" t="s">
        <v>182</v>
      </c>
      <c r="E268" s="88" t="s">
        <v>2459</v>
      </c>
      <c r="F268" s="134">
        <v>147852</v>
      </c>
      <c r="G268" s="189" t="s">
        <v>595</v>
      </c>
      <c r="H268" s="89" t="s">
        <v>1089</v>
      </c>
      <c r="I268" s="89" t="s">
        <v>2704</v>
      </c>
      <c r="J268" s="185" t="str">
        <f t="shared" si="8"/>
        <v>P</v>
      </c>
      <c r="K268" s="90" t="str">
        <f t="shared" si="9"/>
        <v>267-2026 CPS-P(147852)</v>
      </c>
      <c r="L268" s="91">
        <v>45675</v>
      </c>
      <c r="O268" s="28" t="s">
        <v>2994</v>
      </c>
      <c r="P268" s="218">
        <v>267</v>
      </c>
    </row>
    <row r="269" spans="1:16" x14ac:dyDescent="0.25">
      <c r="A269" s="86">
        <v>268</v>
      </c>
      <c r="B269" s="92">
        <v>-2026</v>
      </c>
      <c r="C269" s="91">
        <v>46040</v>
      </c>
      <c r="D269" s="88" t="s">
        <v>182</v>
      </c>
      <c r="E269" s="88" t="s">
        <v>2459</v>
      </c>
      <c r="F269" s="134">
        <v>147852</v>
      </c>
      <c r="G269" s="189" t="s">
        <v>599</v>
      </c>
      <c r="H269" s="89" t="s">
        <v>1089</v>
      </c>
      <c r="I269" s="89" t="s">
        <v>2704</v>
      </c>
      <c r="J269" s="185" t="str">
        <f t="shared" si="8"/>
        <v>P</v>
      </c>
      <c r="K269" s="90" t="str">
        <f t="shared" si="9"/>
        <v>268-2026 CPS-P(147852)</v>
      </c>
      <c r="L269" s="91">
        <v>45675</v>
      </c>
      <c r="O269" s="28" t="s">
        <v>2995</v>
      </c>
      <c r="P269" s="218">
        <v>268</v>
      </c>
    </row>
    <row r="270" spans="1:16" x14ac:dyDescent="0.25">
      <c r="A270" s="86">
        <v>269</v>
      </c>
      <c r="B270" s="92">
        <v>-2026</v>
      </c>
      <c r="C270" s="91">
        <v>46040</v>
      </c>
      <c r="D270" s="88" t="s">
        <v>182</v>
      </c>
      <c r="E270" s="88" t="s">
        <v>2459</v>
      </c>
      <c r="F270" s="134">
        <v>147852</v>
      </c>
      <c r="G270" s="189" t="s">
        <v>600</v>
      </c>
      <c r="H270" s="89" t="s">
        <v>1089</v>
      </c>
      <c r="I270" s="89" t="s">
        <v>2704</v>
      </c>
      <c r="J270" s="185" t="str">
        <f t="shared" si="8"/>
        <v>P</v>
      </c>
      <c r="K270" s="90" t="str">
        <f t="shared" si="9"/>
        <v>269-2026 CPS-P(147852)</v>
      </c>
      <c r="L270" s="91">
        <v>45675</v>
      </c>
      <c r="O270" s="28" t="s">
        <v>2996</v>
      </c>
      <c r="P270" s="218">
        <v>269</v>
      </c>
    </row>
    <row r="271" spans="1:16" x14ac:dyDescent="0.25">
      <c r="A271" s="86">
        <v>270</v>
      </c>
      <c r="B271" s="92">
        <v>-2026</v>
      </c>
      <c r="C271" s="91">
        <v>46040</v>
      </c>
      <c r="D271" s="88" t="s">
        <v>182</v>
      </c>
      <c r="E271" s="88" t="s">
        <v>2595</v>
      </c>
      <c r="F271" s="134">
        <v>147869</v>
      </c>
      <c r="G271" s="189" t="s">
        <v>609</v>
      </c>
      <c r="H271" s="89" t="s">
        <v>1089</v>
      </c>
      <c r="I271" s="89" t="s">
        <v>2704</v>
      </c>
      <c r="J271" s="185" t="str">
        <f t="shared" si="8"/>
        <v>P</v>
      </c>
      <c r="K271" s="90" t="str">
        <f t="shared" si="9"/>
        <v>270-2026 CPS-P(147869)</v>
      </c>
      <c r="L271" s="91">
        <v>45675</v>
      </c>
      <c r="O271" s="28" t="s">
        <v>2997</v>
      </c>
      <c r="P271" s="218">
        <v>270</v>
      </c>
    </row>
    <row r="272" spans="1:16" x14ac:dyDescent="0.25">
      <c r="A272" s="86">
        <v>271</v>
      </c>
      <c r="B272" s="92">
        <v>-2026</v>
      </c>
      <c r="C272" s="91">
        <v>46040</v>
      </c>
      <c r="D272" s="88" t="s">
        <v>182</v>
      </c>
      <c r="E272" s="88" t="s">
        <v>2559</v>
      </c>
      <c r="F272" s="134">
        <v>147954</v>
      </c>
      <c r="G272" s="189" t="s">
        <v>610</v>
      </c>
      <c r="H272" s="89" t="s">
        <v>1089</v>
      </c>
      <c r="I272" s="89" t="s">
        <v>2704</v>
      </c>
      <c r="J272" s="185" t="str">
        <f t="shared" si="8"/>
        <v>P</v>
      </c>
      <c r="K272" s="90" t="str">
        <f t="shared" si="9"/>
        <v>271-2026 CPS-P(147954)</v>
      </c>
      <c r="L272" s="91">
        <v>45675</v>
      </c>
      <c r="O272" s="28" t="s">
        <v>2998</v>
      </c>
      <c r="P272" s="218">
        <v>271</v>
      </c>
    </row>
    <row r="273" spans="1:16" x14ac:dyDescent="0.25">
      <c r="A273" s="86">
        <v>272</v>
      </c>
      <c r="B273" s="92">
        <v>-2026</v>
      </c>
      <c r="C273" s="91">
        <v>46040</v>
      </c>
      <c r="D273" s="88" t="s">
        <v>182</v>
      </c>
      <c r="E273" s="88" t="s">
        <v>2376</v>
      </c>
      <c r="F273" s="134">
        <v>147523</v>
      </c>
      <c r="G273" s="189" t="s">
        <v>378</v>
      </c>
      <c r="H273" s="89" t="s">
        <v>1089</v>
      </c>
      <c r="I273" s="89" t="s">
        <v>2704</v>
      </c>
      <c r="J273" s="185" t="str">
        <f t="shared" si="8"/>
        <v>P</v>
      </c>
      <c r="K273" s="90" t="str">
        <f t="shared" si="9"/>
        <v>272-2026 CPS-P(147523)</v>
      </c>
      <c r="L273" s="91">
        <v>45675</v>
      </c>
      <c r="O273" s="28" t="s">
        <v>2999</v>
      </c>
      <c r="P273" s="218">
        <v>272</v>
      </c>
    </row>
    <row r="274" spans="1:16" x14ac:dyDescent="0.25">
      <c r="A274" s="86">
        <v>273</v>
      </c>
      <c r="B274" s="92">
        <v>-2026</v>
      </c>
      <c r="C274" s="91">
        <v>46041</v>
      </c>
      <c r="D274" s="88" t="s">
        <v>2722</v>
      </c>
      <c r="E274" s="88" t="s">
        <v>2723</v>
      </c>
      <c r="F274" s="134">
        <v>145208</v>
      </c>
      <c r="G274" s="189" t="s">
        <v>222</v>
      </c>
      <c r="H274" s="89" t="s">
        <v>2712</v>
      </c>
      <c r="I274" s="89" t="s">
        <v>2704</v>
      </c>
      <c r="J274" s="185" t="str">
        <f t="shared" si="8"/>
        <v>AG</v>
      </c>
      <c r="K274" s="90" t="str">
        <f t="shared" si="9"/>
        <v>273-2026 CPS-AG(145208)</v>
      </c>
      <c r="L274" s="91">
        <v>45676</v>
      </c>
      <c r="O274" s="28" t="s">
        <v>3000</v>
      </c>
      <c r="P274" s="218">
        <v>273</v>
      </c>
    </row>
    <row r="275" spans="1:16" x14ac:dyDescent="0.25">
      <c r="A275" s="86">
        <v>274</v>
      </c>
      <c r="B275" s="92">
        <v>-2026</v>
      </c>
      <c r="C275" s="91">
        <v>46041</v>
      </c>
      <c r="D275" s="88" t="s">
        <v>2722</v>
      </c>
      <c r="E275" s="88" t="s">
        <v>2723</v>
      </c>
      <c r="F275" s="134">
        <v>145208</v>
      </c>
      <c r="G275" s="189" t="s">
        <v>228</v>
      </c>
      <c r="H275" s="89" t="s">
        <v>2712</v>
      </c>
      <c r="I275" s="89" t="s">
        <v>2704</v>
      </c>
      <c r="J275" s="185" t="str">
        <f t="shared" si="8"/>
        <v>AG</v>
      </c>
      <c r="K275" s="90" t="str">
        <f t="shared" si="9"/>
        <v>274-2026 CPS-AG(145208)</v>
      </c>
      <c r="L275" s="91">
        <v>45676</v>
      </c>
      <c r="O275" s="28" t="s">
        <v>3001</v>
      </c>
      <c r="P275" s="218">
        <v>274</v>
      </c>
    </row>
    <row r="276" spans="1:16" x14ac:dyDescent="0.25">
      <c r="A276" s="86">
        <v>275</v>
      </c>
      <c r="B276" s="92">
        <v>-2026</v>
      </c>
      <c r="C276" s="91">
        <v>46041</v>
      </c>
      <c r="D276" s="88" t="s">
        <v>2722</v>
      </c>
      <c r="E276" s="88" t="s">
        <v>2723</v>
      </c>
      <c r="F276" s="134">
        <v>145208</v>
      </c>
      <c r="G276" s="189" t="s">
        <v>202</v>
      </c>
      <c r="H276" s="89" t="s">
        <v>2712</v>
      </c>
      <c r="I276" s="89" t="s">
        <v>2704</v>
      </c>
      <c r="J276" s="185" t="str">
        <f t="shared" si="8"/>
        <v>AG</v>
      </c>
      <c r="K276" s="90" t="str">
        <f t="shared" si="9"/>
        <v>275-2026 CPS-AG(145208)</v>
      </c>
      <c r="L276" s="91">
        <v>45676</v>
      </c>
      <c r="O276" s="28" t="s">
        <v>3002</v>
      </c>
      <c r="P276" s="218">
        <v>275</v>
      </c>
    </row>
    <row r="277" spans="1:16" x14ac:dyDescent="0.25">
      <c r="A277" s="86">
        <v>276</v>
      </c>
      <c r="B277" s="92">
        <v>-2026</v>
      </c>
      <c r="C277" s="91">
        <v>46041</v>
      </c>
      <c r="D277" s="88" t="s">
        <v>2722</v>
      </c>
      <c r="E277" s="88" t="s">
        <v>2723</v>
      </c>
      <c r="F277" s="134">
        <v>145208</v>
      </c>
      <c r="G277" s="189" t="s">
        <v>198</v>
      </c>
      <c r="H277" s="89" t="s">
        <v>2712</v>
      </c>
      <c r="I277" s="89" t="s">
        <v>2704</v>
      </c>
      <c r="J277" s="185" t="str">
        <f t="shared" si="8"/>
        <v>AG</v>
      </c>
      <c r="K277" s="90" t="str">
        <f t="shared" si="9"/>
        <v>276-2026 CPS-AG(145208)</v>
      </c>
      <c r="L277" s="91">
        <v>45676</v>
      </c>
      <c r="O277" s="28" t="s">
        <v>3003</v>
      </c>
      <c r="P277" s="218">
        <v>276</v>
      </c>
    </row>
    <row r="278" spans="1:16" x14ac:dyDescent="0.25">
      <c r="A278" s="86">
        <v>277</v>
      </c>
      <c r="B278" s="92">
        <v>-2026</v>
      </c>
      <c r="C278" s="91">
        <v>46041</v>
      </c>
      <c r="D278" s="88" t="s">
        <v>2722</v>
      </c>
      <c r="E278" s="88" t="s">
        <v>2723</v>
      </c>
      <c r="F278" s="134">
        <v>145208</v>
      </c>
      <c r="G278" s="189" t="s">
        <v>178</v>
      </c>
      <c r="H278" s="89" t="s">
        <v>2712</v>
      </c>
      <c r="I278" s="89" t="s">
        <v>2704</v>
      </c>
      <c r="J278" s="185" t="str">
        <f t="shared" si="8"/>
        <v>AG</v>
      </c>
      <c r="K278" s="90" t="str">
        <f t="shared" si="9"/>
        <v>277-2026 CPS-AG(145208)</v>
      </c>
      <c r="L278" s="91">
        <v>45676</v>
      </c>
      <c r="O278" s="28" t="s">
        <v>3004</v>
      </c>
      <c r="P278" s="218">
        <v>277</v>
      </c>
    </row>
    <row r="279" spans="1:16" x14ac:dyDescent="0.25">
      <c r="A279" s="86">
        <v>278</v>
      </c>
      <c r="B279" s="92">
        <v>-2026</v>
      </c>
      <c r="C279" s="91">
        <v>46041</v>
      </c>
      <c r="D279" s="88" t="s">
        <v>2722</v>
      </c>
      <c r="E279" s="88" t="s">
        <v>2723</v>
      </c>
      <c r="F279" s="134">
        <v>145208</v>
      </c>
      <c r="G279" s="189" t="s">
        <v>232</v>
      </c>
      <c r="H279" s="89" t="s">
        <v>2712</v>
      </c>
      <c r="I279" s="89" t="s">
        <v>2704</v>
      </c>
      <c r="J279" s="185" t="str">
        <f t="shared" si="8"/>
        <v>AG</v>
      </c>
      <c r="K279" s="90" t="str">
        <f t="shared" si="9"/>
        <v>278-2026 CPS-AG(145208)</v>
      </c>
      <c r="L279" s="91">
        <v>45676</v>
      </c>
      <c r="O279" s="28" t="s">
        <v>3005</v>
      </c>
      <c r="P279" s="218">
        <v>278</v>
      </c>
    </row>
    <row r="280" spans="1:16" x14ac:dyDescent="0.25">
      <c r="A280" s="86">
        <v>279</v>
      </c>
      <c r="B280" s="92">
        <v>-2026</v>
      </c>
      <c r="C280" s="91">
        <v>46041</v>
      </c>
      <c r="D280" s="88" t="s">
        <v>2722</v>
      </c>
      <c r="E280" s="88" t="s">
        <v>2723</v>
      </c>
      <c r="F280" s="134">
        <v>145208</v>
      </c>
      <c r="G280" s="189" t="s">
        <v>203</v>
      </c>
      <c r="H280" s="89" t="s">
        <v>2712</v>
      </c>
      <c r="I280" s="89" t="s">
        <v>2704</v>
      </c>
      <c r="J280" s="185" t="str">
        <f t="shared" si="8"/>
        <v>AG</v>
      </c>
      <c r="K280" s="90" t="str">
        <f t="shared" si="9"/>
        <v>279-2026 CPS-AG(145208)</v>
      </c>
      <c r="L280" s="91">
        <v>45676</v>
      </c>
      <c r="O280" s="28" t="s">
        <v>3006</v>
      </c>
      <c r="P280" s="218">
        <v>279</v>
      </c>
    </row>
    <row r="281" spans="1:16" x14ac:dyDescent="0.25">
      <c r="A281" s="86">
        <v>280</v>
      </c>
      <c r="B281" s="92">
        <v>-2026</v>
      </c>
      <c r="C281" s="91">
        <v>46041</v>
      </c>
      <c r="D281" s="88" t="s">
        <v>2722</v>
      </c>
      <c r="E281" s="88" t="s">
        <v>2723</v>
      </c>
      <c r="F281" s="134">
        <v>145208</v>
      </c>
      <c r="G281" s="189" t="s">
        <v>225</v>
      </c>
      <c r="H281" s="89" t="s">
        <v>2712</v>
      </c>
      <c r="I281" s="89" t="s">
        <v>2704</v>
      </c>
      <c r="J281" s="185" t="str">
        <f t="shared" si="8"/>
        <v>AG</v>
      </c>
      <c r="K281" s="90" t="str">
        <f t="shared" si="9"/>
        <v>280-2026 CPS-AG(145208)</v>
      </c>
      <c r="L281" s="91">
        <v>45676</v>
      </c>
      <c r="O281" s="28" t="s">
        <v>3007</v>
      </c>
      <c r="P281" s="218">
        <v>280</v>
      </c>
    </row>
    <row r="282" spans="1:16" x14ac:dyDescent="0.25">
      <c r="A282" s="86">
        <v>281</v>
      </c>
      <c r="B282" s="92">
        <v>-2026</v>
      </c>
      <c r="C282" s="87">
        <v>46041</v>
      </c>
      <c r="D282" s="88" t="s">
        <v>245</v>
      </c>
      <c r="E282" s="88" t="s">
        <v>2603</v>
      </c>
      <c r="F282" s="134">
        <v>146322</v>
      </c>
      <c r="G282" s="189" t="s">
        <v>248</v>
      </c>
      <c r="H282" s="89" t="s">
        <v>1089</v>
      </c>
      <c r="I282" s="89" t="s">
        <v>2704</v>
      </c>
      <c r="J282" s="185" t="str">
        <f t="shared" si="8"/>
        <v>P</v>
      </c>
      <c r="K282" s="90" t="str">
        <f t="shared" si="9"/>
        <v>281-2026 CPS-P(146322)</v>
      </c>
      <c r="L282" s="91">
        <v>45676</v>
      </c>
      <c r="O282" s="28" t="s">
        <v>3008</v>
      </c>
      <c r="P282" s="218">
        <v>281</v>
      </c>
    </row>
    <row r="283" spans="1:16" x14ac:dyDescent="0.25">
      <c r="A283" s="86">
        <v>282</v>
      </c>
      <c r="B283" s="92">
        <v>-2026</v>
      </c>
      <c r="C283" s="91">
        <v>46043</v>
      </c>
      <c r="D283" s="88" t="s">
        <v>2925</v>
      </c>
      <c r="E283" s="89" t="s">
        <v>2570</v>
      </c>
      <c r="F283" s="133">
        <v>151538</v>
      </c>
      <c r="G283" s="189" t="s">
        <v>85</v>
      </c>
      <c r="H283" s="89" t="s">
        <v>1089</v>
      </c>
      <c r="I283" s="89" t="s">
        <v>2704</v>
      </c>
      <c r="J283" s="185" t="str">
        <f t="shared" si="8"/>
        <v>P</v>
      </c>
      <c r="K283" s="90" t="str">
        <f t="shared" si="9"/>
        <v>282-2026 CPS-P(151538)</v>
      </c>
      <c r="L283" s="91">
        <v>45676</v>
      </c>
      <c r="O283" s="28" t="s">
        <v>3009</v>
      </c>
      <c r="P283" s="218">
        <v>282</v>
      </c>
    </row>
    <row r="284" spans="1:16" x14ac:dyDescent="0.25">
      <c r="A284" s="86">
        <v>283</v>
      </c>
      <c r="B284" s="92">
        <v>-2026</v>
      </c>
      <c r="C284" s="91">
        <v>46041</v>
      </c>
      <c r="D284" s="88" t="s">
        <v>3010</v>
      </c>
      <c r="E284" s="88" t="s">
        <v>2647</v>
      </c>
      <c r="F284" s="134">
        <v>146396</v>
      </c>
      <c r="G284" s="189" t="s">
        <v>253</v>
      </c>
      <c r="H284" s="89" t="s">
        <v>1089</v>
      </c>
      <c r="I284" s="89" t="s">
        <v>2704</v>
      </c>
      <c r="J284" s="185" t="str">
        <f t="shared" si="8"/>
        <v>P</v>
      </c>
      <c r="K284" s="90" t="str">
        <f t="shared" si="9"/>
        <v>283-2026 CPS-P(146396)</v>
      </c>
      <c r="L284" s="91">
        <v>45676</v>
      </c>
      <c r="O284" s="28" t="s">
        <v>3011</v>
      </c>
      <c r="P284" s="218">
        <v>283</v>
      </c>
    </row>
    <row r="285" spans="1:16" x14ac:dyDescent="0.25">
      <c r="A285" s="86">
        <v>284</v>
      </c>
      <c r="B285" s="92">
        <v>-2026</v>
      </c>
      <c r="C285" s="91">
        <v>46041</v>
      </c>
      <c r="D285" s="88" t="s">
        <v>245</v>
      </c>
      <c r="E285" s="88" t="s">
        <v>2518</v>
      </c>
      <c r="F285" s="134">
        <v>146427</v>
      </c>
      <c r="G285" s="189" t="s">
        <v>255</v>
      </c>
      <c r="H285" s="89" t="s">
        <v>2712</v>
      </c>
      <c r="I285" s="89" t="s">
        <v>2704</v>
      </c>
      <c r="J285" s="185" t="str">
        <f t="shared" si="8"/>
        <v>AG</v>
      </c>
      <c r="K285" s="90" t="str">
        <f t="shared" si="9"/>
        <v>284-2026 CPS-AG(146427)</v>
      </c>
      <c r="L285" s="91">
        <v>45676</v>
      </c>
      <c r="O285" s="28" t="s">
        <v>3012</v>
      </c>
      <c r="P285" s="218">
        <v>284</v>
      </c>
    </row>
    <row r="286" spans="1:16" x14ac:dyDescent="0.25">
      <c r="A286" s="86">
        <v>285</v>
      </c>
      <c r="B286" s="92">
        <v>-2026</v>
      </c>
      <c r="C286" s="91">
        <v>46041</v>
      </c>
      <c r="D286" s="88" t="s">
        <v>2722</v>
      </c>
      <c r="E286" s="88" t="s">
        <v>2723</v>
      </c>
      <c r="F286" s="134">
        <v>145208</v>
      </c>
      <c r="G286" s="189" t="s">
        <v>226</v>
      </c>
      <c r="H286" s="89" t="s">
        <v>2712</v>
      </c>
      <c r="I286" s="89" t="s">
        <v>2704</v>
      </c>
      <c r="J286" s="185" t="str">
        <f t="shared" si="8"/>
        <v>AG</v>
      </c>
      <c r="K286" s="90" t="str">
        <f t="shared" si="9"/>
        <v>285-2026 CPS-AG(145208)</v>
      </c>
      <c r="L286" s="91">
        <v>45676</v>
      </c>
      <c r="O286" s="28" t="s">
        <v>3013</v>
      </c>
      <c r="P286" s="218">
        <v>285</v>
      </c>
    </row>
    <row r="287" spans="1:16" x14ac:dyDescent="0.25">
      <c r="A287" s="86">
        <v>286</v>
      </c>
      <c r="B287" s="92">
        <v>-2026</v>
      </c>
      <c r="C287" s="91">
        <v>46041</v>
      </c>
      <c r="D287" s="88" t="s">
        <v>2722</v>
      </c>
      <c r="E287" s="88" t="s">
        <v>2723</v>
      </c>
      <c r="F287" s="134">
        <v>145208</v>
      </c>
      <c r="G287" s="189" t="s">
        <v>211</v>
      </c>
      <c r="H287" s="89" t="s">
        <v>2712</v>
      </c>
      <c r="I287" s="89" t="s">
        <v>2704</v>
      </c>
      <c r="J287" s="185" t="str">
        <f t="shared" si="8"/>
        <v>AG</v>
      </c>
      <c r="K287" s="90" t="str">
        <f t="shared" si="9"/>
        <v>286-2026 CPS-AG(145208)</v>
      </c>
      <c r="L287" s="91">
        <v>45676</v>
      </c>
      <c r="O287" s="28" t="s">
        <v>3014</v>
      </c>
      <c r="P287" s="218">
        <v>286</v>
      </c>
    </row>
    <row r="288" spans="1:16" x14ac:dyDescent="0.25">
      <c r="A288" s="86">
        <v>287</v>
      </c>
      <c r="B288" s="92">
        <v>-2026</v>
      </c>
      <c r="C288" s="91">
        <v>46041</v>
      </c>
      <c r="D288" s="88" t="s">
        <v>2722</v>
      </c>
      <c r="E288" s="88" t="s">
        <v>2723</v>
      </c>
      <c r="F288" s="134">
        <v>145208</v>
      </c>
      <c r="G288" s="189" t="s">
        <v>190</v>
      </c>
      <c r="H288" s="89" t="s">
        <v>2712</v>
      </c>
      <c r="I288" s="89" t="s">
        <v>2704</v>
      </c>
      <c r="J288" s="185" t="str">
        <f t="shared" si="8"/>
        <v>AG</v>
      </c>
      <c r="K288" s="90" t="str">
        <f t="shared" si="9"/>
        <v>287-2026 CPS-AG(145208)</v>
      </c>
      <c r="L288" s="91">
        <v>45676</v>
      </c>
      <c r="O288" s="28" t="s">
        <v>3015</v>
      </c>
      <c r="P288" s="218">
        <v>287</v>
      </c>
    </row>
    <row r="289" spans="1:16" x14ac:dyDescent="0.25">
      <c r="A289" s="86">
        <v>288</v>
      </c>
      <c r="B289" s="92">
        <v>-2026</v>
      </c>
      <c r="C289" s="91">
        <v>46041</v>
      </c>
      <c r="D289" s="88" t="s">
        <v>2722</v>
      </c>
      <c r="E289" s="88" t="s">
        <v>2723</v>
      </c>
      <c r="F289" s="134">
        <v>145208</v>
      </c>
      <c r="G289" s="189" t="s">
        <v>221</v>
      </c>
      <c r="H289" s="89" t="s">
        <v>2712</v>
      </c>
      <c r="I289" s="89" t="s">
        <v>2704</v>
      </c>
      <c r="J289" s="185" t="str">
        <f t="shared" si="8"/>
        <v>AG</v>
      </c>
      <c r="K289" s="90" t="str">
        <f t="shared" si="9"/>
        <v>288-2026 CPS-AG(145208)</v>
      </c>
      <c r="L289" s="91">
        <v>45676</v>
      </c>
      <c r="O289" s="28" t="s">
        <v>3016</v>
      </c>
      <c r="P289" s="218">
        <v>288</v>
      </c>
    </row>
    <row r="290" spans="1:16" x14ac:dyDescent="0.25">
      <c r="A290" s="86">
        <v>289</v>
      </c>
      <c r="B290" s="92">
        <v>-2026</v>
      </c>
      <c r="C290" s="91">
        <v>46041</v>
      </c>
      <c r="D290" s="88" t="s">
        <v>2722</v>
      </c>
      <c r="E290" s="88" t="s">
        <v>2723</v>
      </c>
      <c r="F290" s="134">
        <v>145208</v>
      </c>
      <c r="G290" s="189" t="s">
        <v>209</v>
      </c>
      <c r="H290" s="89" t="s">
        <v>2712</v>
      </c>
      <c r="I290" s="89" t="s">
        <v>2704</v>
      </c>
      <c r="J290" s="185" t="str">
        <f t="shared" si="8"/>
        <v>AG</v>
      </c>
      <c r="K290" s="90" t="str">
        <f t="shared" si="9"/>
        <v>289-2026 CPS-AG(145208)</v>
      </c>
      <c r="L290" s="91">
        <v>45676</v>
      </c>
      <c r="O290" s="28" t="s">
        <v>3017</v>
      </c>
      <c r="P290" s="218">
        <v>289</v>
      </c>
    </row>
    <row r="291" spans="1:16" x14ac:dyDescent="0.25">
      <c r="A291" s="86">
        <v>290</v>
      </c>
      <c r="B291" s="92">
        <v>-2026</v>
      </c>
      <c r="C291" s="91">
        <v>46041</v>
      </c>
      <c r="D291" s="88" t="s">
        <v>2722</v>
      </c>
      <c r="E291" s="88" t="s">
        <v>2723</v>
      </c>
      <c r="F291" s="134">
        <v>145208</v>
      </c>
      <c r="G291" s="189" t="s">
        <v>204</v>
      </c>
      <c r="H291" s="89" t="s">
        <v>2712</v>
      </c>
      <c r="I291" s="89" t="s">
        <v>2704</v>
      </c>
      <c r="J291" s="185" t="str">
        <f t="shared" si="8"/>
        <v>AG</v>
      </c>
      <c r="K291" s="90" t="str">
        <f t="shared" si="9"/>
        <v>290-2026 CPS-AG(145208)</v>
      </c>
      <c r="L291" s="91">
        <v>45676</v>
      </c>
      <c r="O291" s="28" t="s">
        <v>3018</v>
      </c>
      <c r="P291" s="218">
        <v>290</v>
      </c>
    </row>
    <row r="292" spans="1:16" x14ac:dyDescent="0.25">
      <c r="A292" s="86">
        <v>291</v>
      </c>
      <c r="B292" s="92">
        <v>-2026</v>
      </c>
      <c r="C292" s="91">
        <v>46041</v>
      </c>
      <c r="D292" s="88" t="s">
        <v>2769</v>
      </c>
      <c r="E292" s="88" t="s">
        <v>2360</v>
      </c>
      <c r="F292" s="134">
        <v>146658</v>
      </c>
      <c r="G292" s="107" t="s">
        <v>1625</v>
      </c>
      <c r="H292" s="89" t="s">
        <v>1089</v>
      </c>
      <c r="I292" s="89" t="s">
        <v>2704</v>
      </c>
      <c r="J292" s="185" t="str">
        <f t="shared" si="8"/>
        <v>P</v>
      </c>
      <c r="K292" s="90" t="str">
        <f t="shared" si="9"/>
        <v>291-2026 CPS-P(146658)</v>
      </c>
      <c r="L292" s="91">
        <v>45676</v>
      </c>
      <c r="O292" s="28" t="s">
        <v>3019</v>
      </c>
      <c r="P292" s="218">
        <v>291</v>
      </c>
    </row>
    <row r="293" spans="1:16" x14ac:dyDescent="0.25">
      <c r="A293" s="86">
        <v>292</v>
      </c>
      <c r="B293" s="92">
        <v>-2026</v>
      </c>
      <c r="C293" s="87">
        <v>46041</v>
      </c>
      <c r="D293" s="88" t="s">
        <v>2769</v>
      </c>
      <c r="E293" s="88" t="s">
        <v>2360</v>
      </c>
      <c r="F293" s="134">
        <v>146658</v>
      </c>
      <c r="G293" s="189" t="s">
        <v>459</v>
      </c>
      <c r="H293" s="89" t="s">
        <v>1089</v>
      </c>
      <c r="I293" s="89" t="s">
        <v>2704</v>
      </c>
      <c r="J293" s="185" t="str">
        <f t="shared" si="8"/>
        <v>P</v>
      </c>
      <c r="K293" s="90" t="str">
        <f t="shared" si="9"/>
        <v>292-2026 CPS-P(146658)</v>
      </c>
      <c r="L293" s="91">
        <v>45676</v>
      </c>
      <c r="O293" s="28" t="s">
        <v>3020</v>
      </c>
      <c r="P293" s="218">
        <v>292</v>
      </c>
    </row>
    <row r="294" spans="1:16" x14ac:dyDescent="0.25">
      <c r="A294" s="86">
        <v>293</v>
      </c>
      <c r="B294" s="92">
        <v>-2026</v>
      </c>
      <c r="C294" s="87">
        <v>46041</v>
      </c>
      <c r="D294" s="88" t="s">
        <v>2769</v>
      </c>
      <c r="E294" s="88" t="s">
        <v>2360</v>
      </c>
      <c r="F294" s="134">
        <v>146658</v>
      </c>
      <c r="G294" s="189" t="s">
        <v>460</v>
      </c>
      <c r="H294" s="89" t="s">
        <v>1089</v>
      </c>
      <c r="I294" s="89" t="s">
        <v>2704</v>
      </c>
      <c r="J294" s="185" t="str">
        <f t="shared" si="8"/>
        <v>P</v>
      </c>
      <c r="K294" s="90" t="str">
        <f t="shared" si="9"/>
        <v>293-2026 CPS-P(146658)</v>
      </c>
      <c r="L294" s="91">
        <v>45676</v>
      </c>
      <c r="O294" s="28" t="s">
        <v>3021</v>
      </c>
      <c r="P294" s="218">
        <v>293</v>
      </c>
    </row>
    <row r="295" spans="1:16" x14ac:dyDescent="0.25">
      <c r="A295" s="86">
        <v>294</v>
      </c>
      <c r="B295" s="92">
        <v>-2026</v>
      </c>
      <c r="C295" s="87">
        <v>46041</v>
      </c>
      <c r="D295" s="88" t="s">
        <v>2769</v>
      </c>
      <c r="E295" s="88" t="s">
        <v>2360</v>
      </c>
      <c r="F295" s="134">
        <v>146658</v>
      </c>
      <c r="G295" s="189" t="s">
        <v>461</v>
      </c>
      <c r="H295" s="89" t="s">
        <v>1089</v>
      </c>
      <c r="I295" s="89" t="s">
        <v>2704</v>
      </c>
      <c r="J295" s="185" t="str">
        <f t="shared" si="8"/>
        <v>P</v>
      </c>
      <c r="K295" s="90" t="str">
        <f t="shared" si="9"/>
        <v>294-2026 CPS-P(146658)</v>
      </c>
      <c r="L295" s="91">
        <v>45676</v>
      </c>
      <c r="O295" s="28" t="s">
        <v>3022</v>
      </c>
      <c r="P295" s="218">
        <v>294</v>
      </c>
    </row>
    <row r="296" spans="1:16" x14ac:dyDescent="0.25">
      <c r="A296" s="86">
        <v>295</v>
      </c>
      <c r="B296" s="92">
        <v>-2026</v>
      </c>
      <c r="C296" s="87">
        <v>46041</v>
      </c>
      <c r="D296" s="88" t="s">
        <v>2769</v>
      </c>
      <c r="E296" s="88" t="s">
        <v>2360</v>
      </c>
      <c r="F296" s="134">
        <v>146658</v>
      </c>
      <c r="G296" s="189" t="s">
        <v>470</v>
      </c>
      <c r="H296" s="89" t="s">
        <v>1089</v>
      </c>
      <c r="I296" s="89" t="s">
        <v>2704</v>
      </c>
      <c r="J296" s="185" t="str">
        <f t="shared" si="8"/>
        <v>P</v>
      </c>
      <c r="K296" s="90" t="str">
        <f t="shared" si="9"/>
        <v>295-2026 CPS-P(146658)</v>
      </c>
      <c r="L296" s="91">
        <v>45676</v>
      </c>
      <c r="O296" s="28" t="s">
        <v>3023</v>
      </c>
      <c r="P296" s="218">
        <v>295</v>
      </c>
    </row>
    <row r="297" spans="1:16" x14ac:dyDescent="0.25">
      <c r="A297" s="86">
        <v>296</v>
      </c>
      <c r="B297" s="92">
        <v>-2026</v>
      </c>
      <c r="C297" s="87">
        <v>46041</v>
      </c>
      <c r="D297" s="88" t="s">
        <v>2769</v>
      </c>
      <c r="E297" s="88" t="s">
        <v>2360</v>
      </c>
      <c r="F297" s="134">
        <v>146658</v>
      </c>
      <c r="G297" s="189" t="s">
        <v>472</v>
      </c>
      <c r="H297" s="89" t="s">
        <v>1089</v>
      </c>
      <c r="I297" s="89" t="s">
        <v>2704</v>
      </c>
      <c r="J297" s="185" t="str">
        <f t="shared" si="8"/>
        <v>P</v>
      </c>
      <c r="K297" s="90" t="str">
        <f t="shared" si="9"/>
        <v>296-2026 CPS-P(146658)</v>
      </c>
      <c r="L297" s="91">
        <v>45676</v>
      </c>
      <c r="O297" s="28" t="s">
        <v>3024</v>
      </c>
      <c r="P297" s="218">
        <v>296</v>
      </c>
    </row>
    <row r="298" spans="1:16" x14ac:dyDescent="0.25">
      <c r="A298" s="86">
        <v>297</v>
      </c>
      <c r="B298" s="92">
        <v>-2026</v>
      </c>
      <c r="C298" s="87">
        <v>46041</v>
      </c>
      <c r="D298" s="88" t="s">
        <v>2769</v>
      </c>
      <c r="E298" s="88" t="s">
        <v>2360</v>
      </c>
      <c r="F298" s="134">
        <v>146658</v>
      </c>
      <c r="G298" s="189" t="s">
        <v>478</v>
      </c>
      <c r="H298" s="89" t="s">
        <v>1089</v>
      </c>
      <c r="I298" s="89" t="s">
        <v>2704</v>
      </c>
      <c r="J298" s="185" t="str">
        <f t="shared" si="8"/>
        <v>P</v>
      </c>
      <c r="K298" s="90" t="str">
        <f t="shared" si="9"/>
        <v>297-2026 CPS-P(146658)</v>
      </c>
      <c r="L298" s="91">
        <v>45676</v>
      </c>
      <c r="O298" s="28" t="s">
        <v>3025</v>
      </c>
      <c r="P298" s="218">
        <v>297</v>
      </c>
    </row>
    <row r="299" spans="1:16" x14ac:dyDescent="0.25">
      <c r="A299" s="86">
        <v>298</v>
      </c>
      <c r="B299" s="92">
        <v>-2026</v>
      </c>
      <c r="C299" s="87">
        <v>46041</v>
      </c>
      <c r="D299" s="88" t="s">
        <v>2769</v>
      </c>
      <c r="E299" s="88" t="s">
        <v>2360</v>
      </c>
      <c r="F299" s="134">
        <v>146658</v>
      </c>
      <c r="G299" s="189" t="s">
        <v>479</v>
      </c>
      <c r="H299" s="89" t="s">
        <v>1089</v>
      </c>
      <c r="I299" s="89" t="s">
        <v>2704</v>
      </c>
      <c r="J299" s="185" t="str">
        <f t="shared" si="8"/>
        <v>P</v>
      </c>
      <c r="K299" s="90" t="str">
        <f t="shared" si="9"/>
        <v>298-2026 CPS-P(146658)</v>
      </c>
      <c r="L299" s="91">
        <v>45676</v>
      </c>
      <c r="O299" s="28" t="s">
        <v>3026</v>
      </c>
      <c r="P299" s="218">
        <v>298</v>
      </c>
    </row>
    <row r="300" spans="1:16" x14ac:dyDescent="0.25">
      <c r="A300" s="86">
        <v>299</v>
      </c>
      <c r="B300" s="92">
        <v>-2026</v>
      </c>
      <c r="C300" s="87">
        <v>46041</v>
      </c>
      <c r="D300" s="88" t="s">
        <v>2769</v>
      </c>
      <c r="E300" s="88" t="s">
        <v>2360</v>
      </c>
      <c r="F300" s="134">
        <v>146658</v>
      </c>
      <c r="G300" s="189" t="s">
        <v>483</v>
      </c>
      <c r="H300" s="89" t="s">
        <v>1089</v>
      </c>
      <c r="I300" s="89" t="s">
        <v>2704</v>
      </c>
      <c r="J300" s="185" t="str">
        <f t="shared" si="8"/>
        <v>P</v>
      </c>
      <c r="K300" s="90" t="str">
        <f t="shared" si="9"/>
        <v>299-2026 CPS-P(146658)</v>
      </c>
      <c r="L300" s="91">
        <v>45676</v>
      </c>
      <c r="O300" s="28" t="s">
        <v>3027</v>
      </c>
      <c r="P300" s="218">
        <v>299</v>
      </c>
    </row>
    <row r="301" spans="1:16" x14ac:dyDescent="0.25">
      <c r="A301" s="86">
        <v>300</v>
      </c>
      <c r="B301" s="92">
        <v>-2026</v>
      </c>
      <c r="C301" s="87">
        <v>46041</v>
      </c>
      <c r="D301" s="88" t="s">
        <v>245</v>
      </c>
      <c r="E301" s="88" t="s">
        <v>2648</v>
      </c>
      <c r="F301" s="134">
        <v>147787</v>
      </c>
      <c r="G301" s="189" t="s">
        <v>704</v>
      </c>
      <c r="H301" s="89" t="s">
        <v>1089</v>
      </c>
      <c r="I301" s="89" t="s">
        <v>2704</v>
      </c>
      <c r="J301" s="185" t="str">
        <f t="shared" si="8"/>
        <v>P</v>
      </c>
      <c r="K301" s="90" t="str">
        <f t="shared" si="9"/>
        <v>300-2026 CPS-P(147787)</v>
      </c>
      <c r="L301" s="91">
        <v>45676</v>
      </c>
      <c r="O301" s="28" t="s">
        <v>3028</v>
      </c>
      <c r="P301" s="218">
        <v>300</v>
      </c>
    </row>
    <row r="302" spans="1:16" x14ac:dyDescent="0.25">
      <c r="A302" s="86">
        <v>301</v>
      </c>
      <c r="B302" s="92">
        <v>-2026</v>
      </c>
      <c r="C302" s="87">
        <v>46041</v>
      </c>
      <c r="D302" s="88" t="s">
        <v>245</v>
      </c>
      <c r="E302" s="88" t="s">
        <v>2366</v>
      </c>
      <c r="F302" s="134">
        <v>147837</v>
      </c>
      <c r="G302" s="189" t="s">
        <v>726</v>
      </c>
      <c r="H302" s="89" t="s">
        <v>1089</v>
      </c>
      <c r="I302" s="89" t="s">
        <v>2704</v>
      </c>
      <c r="J302" s="185" t="str">
        <f t="shared" si="8"/>
        <v>P</v>
      </c>
      <c r="K302" s="90" t="str">
        <f t="shared" si="9"/>
        <v>301-2026 CPS-P(147837)</v>
      </c>
      <c r="L302" s="91">
        <v>45676</v>
      </c>
      <c r="O302" s="28" t="s">
        <v>3029</v>
      </c>
      <c r="P302" s="218">
        <v>301</v>
      </c>
    </row>
    <row r="303" spans="1:16" x14ac:dyDescent="0.25">
      <c r="A303" s="86">
        <v>302</v>
      </c>
      <c r="B303" s="92">
        <v>-2026</v>
      </c>
      <c r="C303" s="87">
        <v>46041</v>
      </c>
      <c r="D303" s="88" t="s">
        <v>750</v>
      </c>
      <c r="E303" s="88" t="s">
        <v>2643</v>
      </c>
      <c r="F303" s="134">
        <v>148450</v>
      </c>
      <c r="G303" s="189" t="s">
        <v>720</v>
      </c>
      <c r="H303" s="89" t="s">
        <v>1089</v>
      </c>
      <c r="I303" s="89" t="s">
        <v>2704</v>
      </c>
      <c r="J303" s="185" t="str">
        <f t="shared" si="8"/>
        <v>P</v>
      </c>
      <c r="K303" s="90" t="str">
        <f t="shared" si="9"/>
        <v>302-2026 CPS-P(148450)</v>
      </c>
      <c r="L303" s="91">
        <v>45676</v>
      </c>
      <c r="O303" s="28" t="s">
        <v>3030</v>
      </c>
      <c r="P303" s="218">
        <v>302</v>
      </c>
    </row>
    <row r="304" spans="1:16" x14ac:dyDescent="0.25">
      <c r="A304" s="86">
        <v>303</v>
      </c>
      <c r="B304" s="92">
        <v>-2026</v>
      </c>
      <c r="C304" s="87">
        <v>46041</v>
      </c>
      <c r="D304" s="88" t="s">
        <v>750</v>
      </c>
      <c r="E304" s="88" t="s">
        <v>2344</v>
      </c>
      <c r="F304" s="134">
        <v>152638</v>
      </c>
      <c r="G304" s="189" t="s">
        <v>862</v>
      </c>
      <c r="H304" s="89" t="s">
        <v>2712</v>
      </c>
      <c r="I304" s="89" t="s">
        <v>2704</v>
      </c>
      <c r="J304" s="185" t="str">
        <f t="shared" si="8"/>
        <v>AG</v>
      </c>
      <c r="K304" s="90" t="str">
        <f t="shared" si="9"/>
        <v>303-2026 CPS-AG(152638)</v>
      </c>
      <c r="L304" s="91">
        <v>45676</v>
      </c>
      <c r="O304" s="28" t="s">
        <v>3031</v>
      </c>
      <c r="P304" s="218">
        <v>303</v>
      </c>
    </row>
    <row r="305" spans="1:16" x14ac:dyDescent="0.25">
      <c r="A305" s="86">
        <v>304</v>
      </c>
      <c r="B305" s="92">
        <v>-2026</v>
      </c>
      <c r="C305" s="87">
        <v>46041</v>
      </c>
      <c r="D305" s="88" t="s">
        <v>750</v>
      </c>
      <c r="E305" s="88" t="s">
        <v>2435</v>
      </c>
      <c r="F305" s="134">
        <v>145425</v>
      </c>
      <c r="G305" s="189" t="s">
        <v>927</v>
      </c>
      <c r="H305" s="89" t="s">
        <v>1089</v>
      </c>
      <c r="I305" s="89" t="s">
        <v>2704</v>
      </c>
      <c r="J305" s="185" t="str">
        <f t="shared" si="8"/>
        <v>P</v>
      </c>
      <c r="K305" s="90" t="str">
        <f t="shared" si="9"/>
        <v>304-2026 CPS-P(145425)</v>
      </c>
      <c r="L305" s="91">
        <v>45676</v>
      </c>
      <c r="O305" s="28" t="s">
        <v>3032</v>
      </c>
      <c r="P305" s="218">
        <v>304</v>
      </c>
    </row>
    <row r="306" spans="1:16" x14ac:dyDescent="0.25">
      <c r="A306" s="86">
        <v>305</v>
      </c>
      <c r="B306" s="92">
        <v>-2026</v>
      </c>
      <c r="C306" s="87">
        <v>46041</v>
      </c>
      <c r="D306" s="88" t="s">
        <v>750</v>
      </c>
      <c r="E306" s="88" t="s">
        <v>2435</v>
      </c>
      <c r="F306" s="134">
        <v>145425</v>
      </c>
      <c r="G306" s="189" t="s">
        <v>928</v>
      </c>
      <c r="H306" s="89" t="s">
        <v>1089</v>
      </c>
      <c r="I306" s="89" t="s">
        <v>2704</v>
      </c>
      <c r="J306" s="185" t="str">
        <f t="shared" si="8"/>
        <v>P</v>
      </c>
      <c r="K306" s="90" t="str">
        <f t="shared" si="9"/>
        <v>305-2026 CPS-P(145425)</v>
      </c>
      <c r="L306" s="91">
        <v>45676</v>
      </c>
      <c r="O306" s="28" t="s">
        <v>3033</v>
      </c>
      <c r="P306" s="218">
        <v>305</v>
      </c>
    </row>
    <row r="307" spans="1:16" x14ac:dyDescent="0.25">
      <c r="A307" s="86">
        <v>306</v>
      </c>
      <c r="B307" s="92">
        <v>-2026</v>
      </c>
      <c r="C307" s="87">
        <v>46041</v>
      </c>
      <c r="D307" s="88" t="s">
        <v>750</v>
      </c>
      <c r="E307" s="88" t="s">
        <v>2435</v>
      </c>
      <c r="F307" s="134">
        <v>145425</v>
      </c>
      <c r="G307" s="189" t="s">
        <v>929</v>
      </c>
      <c r="H307" s="89" t="s">
        <v>1089</v>
      </c>
      <c r="I307" s="89" t="s">
        <v>2704</v>
      </c>
      <c r="J307" s="185" t="str">
        <f t="shared" si="8"/>
        <v>P</v>
      </c>
      <c r="K307" s="90" t="str">
        <f t="shared" si="9"/>
        <v>306-2026 CPS-P(145425)</v>
      </c>
      <c r="L307" s="91">
        <v>45676</v>
      </c>
      <c r="O307" s="28" t="s">
        <v>3034</v>
      </c>
      <c r="P307" s="218">
        <v>306</v>
      </c>
    </row>
    <row r="308" spans="1:16" x14ac:dyDescent="0.25">
      <c r="A308" s="86">
        <v>307</v>
      </c>
      <c r="B308" s="92">
        <v>-2026</v>
      </c>
      <c r="C308" s="87">
        <v>46041</v>
      </c>
      <c r="D308" s="88" t="s">
        <v>750</v>
      </c>
      <c r="E308" s="88" t="s">
        <v>2454</v>
      </c>
      <c r="F308" s="134">
        <v>145573</v>
      </c>
      <c r="G308" s="189" t="s">
        <v>930</v>
      </c>
      <c r="H308" s="89" t="s">
        <v>1089</v>
      </c>
      <c r="I308" s="89" t="s">
        <v>2704</v>
      </c>
      <c r="J308" s="185" t="str">
        <f t="shared" si="8"/>
        <v>P</v>
      </c>
      <c r="K308" s="90" t="str">
        <f t="shared" si="9"/>
        <v>307-2026 CPS-P(145573)</v>
      </c>
      <c r="L308" s="91">
        <v>45676</v>
      </c>
      <c r="O308" s="28" t="s">
        <v>2279</v>
      </c>
      <c r="P308" s="218">
        <v>307</v>
      </c>
    </row>
    <row r="309" spans="1:16" x14ac:dyDescent="0.25">
      <c r="A309" s="86">
        <v>308</v>
      </c>
      <c r="B309" s="92">
        <v>-2026</v>
      </c>
      <c r="C309" s="87">
        <v>46041</v>
      </c>
      <c r="D309" s="88" t="s">
        <v>750</v>
      </c>
      <c r="E309" s="88" t="s">
        <v>2644</v>
      </c>
      <c r="F309" s="134">
        <v>145154</v>
      </c>
      <c r="G309" s="189" t="s">
        <v>935</v>
      </c>
      <c r="H309" s="89" t="s">
        <v>1089</v>
      </c>
      <c r="I309" s="89" t="s">
        <v>2704</v>
      </c>
      <c r="J309" s="185" t="str">
        <f t="shared" si="8"/>
        <v>P</v>
      </c>
      <c r="K309" s="90" t="str">
        <f t="shared" si="9"/>
        <v>308-2026 CPS-P(145154)</v>
      </c>
      <c r="L309" s="91">
        <v>45676</v>
      </c>
      <c r="O309" s="28" t="s">
        <v>3035</v>
      </c>
      <c r="P309" s="218">
        <v>308</v>
      </c>
    </row>
    <row r="310" spans="1:16" x14ac:dyDescent="0.25">
      <c r="A310" s="86">
        <v>309</v>
      </c>
      <c r="B310" s="92">
        <v>-2026</v>
      </c>
      <c r="C310" s="87">
        <v>46041</v>
      </c>
      <c r="D310" s="88" t="s">
        <v>750</v>
      </c>
      <c r="E310" s="88" t="s">
        <v>2629</v>
      </c>
      <c r="F310" s="134">
        <v>145148</v>
      </c>
      <c r="G310" s="189" t="s">
        <v>936</v>
      </c>
      <c r="H310" s="89" t="s">
        <v>1089</v>
      </c>
      <c r="I310" s="89" t="s">
        <v>2704</v>
      </c>
      <c r="J310" s="185" t="str">
        <f t="shared" si="8"/>
        <v>P</v>
      </c>
      <c r="K310" s="90" t="str">
        <f t="shared" si="9"/>
        <v>309-2026 CPS-P(145148)</v>
      </c>
      <c r="L310" s="91">
        <v>45676</v>
      </c>
      <c r="O310" s="28" t="s">
        <v>3036</v>
      </c>
      <c r="P310" s="218">
        <v>309</v>
      </c>
    </row>
    <row r="311" spans="1:16" x14ac:dyDescent="0.25">
      <c r="A311" s="86">
        <v>310</v>
      </c>
      <c r="B311" s="92">
        <v>-2026</v>
      </c>
      <c r="C311" s="87">
        <v>46041</v>
      </c>
      <c r="D311" s="88" t="s">
        <v>750</v>
      </c>
      <c r="E311" s="88" t="s">
        <v>2385</v>
      </c>
      <c r="F311" s="134">
        <v>147672</v>
      </c>
      <c r="G311" s="189" t="s">
        <v>828</v>
      </c>
      <c r="H311" s="89" t="s">
        <v>1089</v>
      </c>
      <c r="I311" s="89" t="s">
        <v>2704</v>
      </c>
      <c r="J311" s="185" t="str">
        <f t="shared" si="8"/>
        <v>P</v>
      </c>
      <c r="K311" s="90" t="str">
        <f t="shared" si="9"/>
        <v>310-2026 CPS-P(147672)</v>
      </c>
      <c r="L311" s="91">
        <v>45676</v>
      </c>
      <c r="O311" s="28" t="s">
        <v>3037</v>
      </c>
      <c r="P311" s="218">
        <v>310</v>
      </c>
    </row>
    <row r="312" spans="1:16" x14ac:dyDescent="0.25">
      <c r="A312" s="86">
        <v>311</v>
      </c>
      <c r="B312" s="92">
        <v>-2026</v>
      </c>
      <c r="C312" s="87">
        <v>46041</v>
      </c>
      <c r="D312" s="88" t="s">
        <v>750</v>
      </c>
      <c r="E312" s="88" t="s">
        <v>2385</v>
      </c>
      <c r="F312" s="134">
        <v>147672</v>
      </c>
      <c r="G312" s="189" t="s">
        <v>832</v>
      </c>
      <c r="H312" s="89" t="s">
        <v>1089</v>
      </c>
      <c r="I312" s="89" t="s">
        <v>2704</v>
      </c>
      <c r="J312" s="185" t="str">
        <f t="shared" si="8"/>
        <v>P</v>
      </c>
      <c r="K312" s="90" t="str">
        <f t="shared" si="9"/>
        <v>311-2026 CPS-P(147672)</v>
      </c>
      <c r="L312" s="91">
        <v>45676</v>
      </c>
      <c r="O312" s="28" t="s">
        <v>3038</v>
      </c>
      <c r="P312" s="218">
        <v>311</v>
      </c>
    </row>
    <row r="313" spans="1:16" x14ac:dyDescent="0.25">
      <c r="A313" s="86">
        <v>312</v>
      </c>
      <c r="B313" s="92">
        <v>-2026</v>
      </c>
      <c r="C313" s="87">
        <v>46041</v>
      </c>
      <c r="D313" s="88" t="s">
        <v>750</v>
      </c>
      <c r="E313" s="88" t="s">
        <v>2620</v>
      </c>
      <c r="F313" s="134">
        <v>147670</v>
      </c>
      <c r="G313" s="189" t="s">
        <v>864</v>
      </c>
      <c r="H313" s="89" t="s">
        <v>1089</v>
      </c>
      <c r="I313" s="89" t="s">
        <v>2704</v>
      </c>
      <c r="J313" s="185" t="str">
        <f t="shared" si="8"/>
        <v>P</v>
      </c>
      <c r="K313" s="90" t="str">
        <f t="shared" si="9"/>
        <v>312-2026 CPS-P(147670)</v>
      </c>
      <c r="L313" s="91">
        <v>45676</v>
      </c>
      <c r="O313" s="28" t="s">
        <v>3039</v>
      </c>
      <c r="P313" s="218">
        <v>312</v>
      </c>
    </row>
    <row r="314" spans="1:16" x14ac:dyDescent="0.25">
      <c r="A314" s="86">
        <v>313</v>
      </c>
      <c r="B314" s="92">
        <v>-2026</v>
      </c>
      <c r="C314" s="87">
        <v>46041</v>
      </c>
      <c r="D314" s="88" t="s">
        <v>750</v>
      </c>
      <c r="E314" s="88" t="s">
        <v>2385</v>
      </c>
      <c r="F314" s="134">
        <v>147672</v>
      </c>
      <c r="G314" s="189" t="s">
        <v>866</v>
      </c>
      <c r="H314" s="89" t="s">
        <v>1089</v>
      </c>
      <c r="I314" s="89" t="s">
        <v>2704</v>
      </c>
      <c r="J314" s="185" t="str">
        <f t="shared" si="8"/>
        <v>P</v>
      </c>
      <c r="K314" s="90" t="str">
        <f t="shared" si="9"/>
        <v>313-2026 CPS-P(147672)</v>
      </c>
      <c r="L314" s="91">
        <v>45676</v>
      </c>
      <c r="O314" s="28" t="s">
        <v>3040</v>
      </c>
      <c r="P314" s="218">
        <v>313</v>
      </c>
    </row>
    <row r="315" spans="1:16" x14ac:dyDescent="0.25">
      <c r="A315" s="86">
        <v>314</v>
      </c>
      <c r="B315" s="92">
        <v>-2026</v>
      </c>
      <c r="C315" s="87">
        <v>46041</v>
      </c>
      <c r="D315" s="88" t="s">
        <v>750</v>
      </c>
      <c r="E315" s="88" t="s">
        <v>2385</v>
      </c>
      <c r="F315" s="134">
        <v>147672</v>
      </c>
      <c r="G315" s="189" t="s">
        <v>867</v>
      </c>
      <c r="H315" s="89" t="s">
        <v>1089</v>
      </c>
      <c r="I315" s="89" t="s">
        <v>2704</v>
      </c>
      <c r="J315" s="185" t="str">
        <f t="shared" si="8"/>
        <v>P</v>
      </c>
      <c r="K315" s="90" t="str">
        <f t="shared" si="9"/>
        <v>314-2026 CPS-P(147672)</v>
      </c>
      <c r="L315" s="91">
        <v>45676</v>
      </c>
      <c r="O315" s="28" t="s">
        <v>3041</v>
      </c>
      <c r="P315" s="218">
        <v>314</v>
      </c>
    </row>
    <row r="316" spans="1:16" x14ac:dyDescent="0.25">
      <c r="A316" s="86">
        <v>315</v>
      </c>
      <c r="B316" s="92">
        <v>-2026</v>
      </c>
      <c r="C316" s="87">
        <v>46041</v>
      </c>
      <c r="D316" s="88" t="s">
        <v>750</v>
      </c>
      <c r="E316" s="88" t="s">
        <v>2385</v>
      </c>
      <c r="F316" s="134">
        <v>147672</v>
      </c>
      <c r="G316" s="189" t="s">
        <v>1653</v>
      </c>
      <c r="H316" s="89" t="s">
        <v>1089</v>
      </c>
      <c r="I316" s="89" t="s">
        <v>2704</v>
      </c>
      <c r="J316" s="185" t="str">
        <f t="shared" si="8"/>
        <v>P</v>
      </c>
      <c r="K316" s="90" t="str">
        <f t="shared" si="9"/>
        <v>315-2026 CPS-P(147672)</v>
      </c>
      <c r="L316" s="91">
        <v>45676</v>
      </c>
      <c r="O316" s="28" t="s">
        <v>3042</v>
      </c>
      <c r="P316" s="218">
        <v>315</v>
      </c>
    </row>
    <row r="317" spans="1:16" x14ac:dyDescent="0.25">
      <c r="A317" s="86">
        <v>316</v>
      </c>
      <c r="B317" s="92">
        <v>-2026</v>
      </c>
      <c r="C317" s="87">
        <v>46041</v>
      </c>
      <c r="D317" s="88" t="s">
        <v>750</v>
      </c>
      <c r="E317" s="88" t="s">
        <v>2385</v>
      </c>
      <c r="F317" s="134">
        <v>147672</v>
      </c>
      <c r="G317" s="189" t="s">
        <v>870</v>
      </c>
      <c r="H317" s="89" t="s">
        <v>1089</v>
      </c>
      <c r="I317" s="89" t="s">
        <v>2704</v>
      </c>
      <c r="J317" s="185" t="str">
        <f t="shared" si="8"/>
        <v>P</v>
      </c>
      <c r="K317" s="90" t="str">
        <f t="shared" si="9"/>
        <v>316-2026 CPS-P(147672)</v>
      </c>
      <c r="L317" s="91">
        <v>45676</v>
      </c>
      <c r="O317" s="28" t="s">
        <v>3043</v>
      </c>
      <c r="P317" s="218">
        <v>316</v>
      </c>
    </row>
    <row r="318" spans="1:16" x14ac:dyDescent="0.25">
      <c r="A318" s="86">
        <v>317</v>
      </c>
      <c r="B318" s="92">
        <v>-2026</v>
      </c>
      <c r="C318" s="91">
        <v>46041</v>
      </c>
      <c r="D318" s="89" t="s">
        <v>750</v>
      </c>
      <c r="E318" s="89" t="s">
        <v>1655</v>
      </c>
      <c r="F318" s="134">
        <v>151537</v>
      </c>
      <c r="G318" s="189" t="s">
        <v>1656</v>
      </c>
      <c r="H318" s="89" t="s">
        <v>1089</v>
      </c>
      <c r="I318" s="89" t="s">
        <v>2704</v>
      </c>
      <c r="J318" s="185" t="str">
        <f t="shared" si="8"/>
        <v>P</v>
      </c>
      <c r="K318" s="90" t="str">
        <f t="shared" si="9"/>
        <v>317-2026 CPS-P(151537)</v>
      </c>
      <c r="L318" s="91">
        <v>45676</v>
      </c>
      <c r="O318" s="28" t="s">
        <v>3044</v>
      </c>
      <c r="P318" s="218">
        <v>317</v>
      </c>
    </row>
    <row r="319" spans="1:16" x14ac:dyDescent="0.25">
      <c r="A319" s="86">
        <v>318</v>
      </c>
      <c r="B319" s="92">
        <v>-2026</v>
      </c>
      <c r="C319" s="91">
        <v>46041</v>
      </c>
      <c r="D319" s="89" t="s">
        <v>750</v>
      </c>
      <c r="E319" s="89" t="s">
        <v>2665</v>
      </c>
      <c r="F319" s="134">
        <v>151550</v>
      </c>
      <c r="G319" s="189" t="s">
        <v>926</v>
      </c>
      <c r="H319" s="89" t="s">
        <v>1089</v>
      </c>
      <c r="I319" s="89" t="s">
        <v>2704</v>
      </c>
      <c r="J319" s="185" t="str">
        <f t="shared" si="8"/>
        <v>P</v>
      </c>
      <c r="K319" s="90" t="str">
        <f t="shared" si="9"/>
        <v>318-2026 CPS-P(151550)</v>
      </c>
      <c r="L319" s="91">
        <v>45676</v>
      </c>
      <c r="O319" s="28" t="s">
        <v>3045</v>
      </c>
      <c r="P319" s="218">
        <v>318</v>
      </c>
    </row>
    <row r="320" spans="1:16" x14ac:dyDescent="0.25">
      <c r="A320" s="86">
        <v>319</v>
      </c>
      <c r="B320" s="92">
        <v>-2026</v>
      </c>
      <c r="C320" s="91">
        <v>46041</v>
      </c>
      <c r="D320" s="89" t="s">
        <v>2925</v>
      </c>
      <c r="E320" s="89" t="s">
        <v>2439</v>
      </c>
      <c r="F320" s="133">
        <v>145683</v>
      </c>
      <c r="G320" s="189" t="s">
        <v>237</v>
      </c>
      <c r="H320" s="88" t="s">
        <v>2712</v>
      </c>
      <c r="I320" s="89" t="s">
        <v>2704</v>
      </c>
      <c r="J320" s="185" t="str">
        <f t="shared" si="8"/>
        <v>AG</v>
      </c>
      <c r="K320" s="90" t="str">
        <f t="shared" si="9"/>
        <v>319-2026 CPS-AG(145683)</v>
      </c>
      <c r="L320" s="91">
        <v>45676</v>
      </c>
      <c r="O320" s="28" t="s">
        <v>3046</v>
      </c>
      <c r="P320" s="218">
        <v>319</v>
      </c>
    </row>
    <row r="321" spans="1:16" x14ac:dyDescent="0.25">
      <c r="A321" s="86">
        <v>320</v>
      </c>
      <c r="B321" s="92">
        <v>-2026</v>
      </c>
      <c r="C321" s="91">
        <v>46041</v>
      </c>
      <c r="D321" s="89" t="s">
        <v>2925</v>
      </c>
      <c r="E321" s="89" t="s">
        <v>2439</v>
      </c>
      <c r="F321" s="133">
        <v>145683</v>
      </c>
      <c r="G321" s="189" t="s">
        <v>238</v>
      </c>
      <c r="H321" s="88" t="s">
        <v>2712</v>
      </c>
      <c r="I321" s="89" t="s">
        <v>2704</v>
      </c>
      <c r="J321" s="185" t="str">
        <f t="shared" si="8"/>
        <v>AG</v>
      </c>
      <c r="K321" s="90" t="str">
        <f t="shared" si="9"/>
        <v>320-2026 CPS-AG(145683)</v>
      </c>
      <c r="L321" s="91">
        <v>45676</v>
      </c>
      <c r="O321" s="28" t="s">
        <v>3047</v>
      </c>
      <c r="P321" s="218">
        <v>320</v>
      </c>
    </row>
    <row r="322" spans="1:16" x14ac:dyDescent="0.25">
      <c r="A322" s="86">
        <v>321</v>
      </c>
      <c r="B322" s="92">
        <v>-2026</v>
      </c>
      <c r="C322" s="87">
        <v>46041</v>
      </c>
      <c r="D322" s="88" t="s">
        <v>2769</v>
      </c>
      <c r="E322" s="88" t="s">
        <v>2396</v>
      </c>
      <c r="F322" s="181">
        <v>148001</v>
      </c>
      <c r="G322" s="88" t="s">
        <v>818</v>
      </c>
      <c r="H322" s="88" t="s">
        <v>2712</v>
      </c>
      <c r="I322" s="89" t="s">
        <v>2704</v>
      </c>
      <c r="J322" s="185" t="str">
        <f t="shared" ref="J322:J385" si="10">IF(H322="PROFESIONAL","P",IF(H322="APOYO A LA GESTION","AG",""))</f>
        <v>AG</v>
      </c>
      <c r="K322" s="90" t="str">
        <f t="shared" ref="K322:K385" si="11">TEXT(A322,"000")&amp;B322&amp;I322&amp;J322&amp;"("&amp;F322&amp;")"</f>
        <v>321-2026 CPS-AG(148001)</v>
      </c>
      <c r="L322" s="91">
        <v>45676</v>
      </c>
      <c r="O322" s="28" t="s">
        <v>3048</v>
      </c>
      <c r="P322" s="218">
        <v>321</v>
      </c>
    </row>
    <row r="323" spans="1:16" x14ac:dyDescent="0.25">
      <c r="A323" s="86">
        <v>322</v>
      </c>
      <c r="B323" s="92">
        <v>-2026</v>
      </c>
      <c r="C323" s="87">
        <v>46041</v>
      </c>
      <c r="D323" s="88" t="s">
        <v>418</v>
      </c>
      <c r="E323" s="88" t="s">
        <v>2396</v>
      </c>
      <c r="F323" s="181">
        <v>148001</v>
      </c>
      <c r="G323" s="88" t="s">
        <v>820</v>
      </c>
      <c r="H323" s="88" t="s">
        <v>2712</v>
      </c>
      <c r="I323" s="89" t="s">
        <v>2704</v>
      </c>
      <c r="J323" s="185" t="str">
        <f t="shared" si="10"/>
        <v>AG</v>
      </c>
      <c r="K323" s="90" t="str">
        <f t="shared" si="11"/>
        <v>322-2026 CPS-AG(148001)</v>
      </c>
      <c r="L323" s="91">
        <v>45676</v>
      </c>
      <c r="O323" s="28" t="s">
        <v>3049</v>
      </c>
      <c r="P323" s="218">
        <v>322</v>
      </c>
    </row>
    <row r="324" spans="1:16" x14ac:dyDescent="0.25">
      <c r="A324" s="86">
        <v>323</v>
      </c>
      <c r="B324" s="92">
        <v>-2026</v>
      </c>
      <c r="C324" s="87">
        <v>46041</v>
      </c>
      <c r="D324" s="88" t="s">
        <v>2769</v>
      </c>
      <c r="E324" s="88" t="s">
        <v>2396</v>
      </c>
      <c r="F324" s="181">
        <v>148001</v>
      </c>
      <c r="G324" s="88" t="s">
        <v>821</v>
      </c>
      <c r="H324" s="88" t="s">
        <v>2712</v>
      </c>
      <c r="I324" s="89" t="s">
        <v>2704</v>
      </c>
      <c r="J324" s="185" t="str">
        <f t="shared" si="10"/>
        <v>AG</v>
      </c>
      <c r="K324" s="90" t="str">
        <f t="shared" si="11"/>
        <v>323-2026 CPS-AG(148001)</v>
      </c>
      <c r="L324" s="91">
        <v>45676</v>
      </c>
      <c r="O324" s="28" t="s">
        <v>3050</v>
      </c>
      <c r="P324" s="218">
        <v>323</v>
      </c>
    </row>
    <row r="325" spans="1:16" x14ac:dyDescent="0.25">
      <c r="A325" s="86">
        <v>324</v>
      </c>
      <c r="B325" s="92">
        <v>-2026</v>
      </c>
      <c r="C325" s="87">
        <v>46041</v>
      </c>
      <c r="D325" s="88" t="s">
        <v>418</v>
      </c>
      <c r="E325" s="88" t="s">
        <v>2396</v>
      </c>
      <c r="F325" s="181">
        <v>148001</v>
      </c>
      <c r="G325" s="88" t="s">
        <v>822</v>
      </c>
      <c r="H325" s="88" t="s">
        <v>2712</v>
      </c>
      <c r="I325" s="89" t="s">
        <v>2704</v>
      </c>
      <c r="J325" s="185" t="str">
        <f t="shared" si="10"/>
        <v>AG</v>
      </c>
      <c r="K325" s="90" t="str">
        <f t="shared" si="11"/>
        <v>324-2026 CPS-AG(148001)</v>
      </c>
      <c r="L325" s="91">
        <v>45676</v>
      </c>
      <c r="O325" s="28" t="s">
        <v>3051</v>
      </c>
      <c r="P325" s="218">
        <v>324</v>
      </c>
    </row>
    <row r="326" spans="1:16" x14ac:dyDescent="0.25">
      <c r="A326" s="86">
        <v>325</v>
      </c>
      <c r="B326" s="92">
        <v>-2026</v>
      </c>
      <c r="C326" s="87">
        <v>46041</v>
      </c>
      <c r="D326" s="88" t="s">
        <v>418</v>
      </c>
      <c r="E326" s="88" t="s">
        <v>2396</v>
      </c>
      <c r="F326" s="181">
        <v>148001</v>
      </c>
      <c r="G326" s="89" t="s">
        <v>1667</v>
      </c>
      <c r="H326" s="89" t="s">
        <v>2712</v>
      </c>
      <c r="I326" s="89" t="s">
        <v>2704</v>
      </c>
      <c r="J326" s="185" t="str">
        <f t="shared" si="10"/>
        <v>AG</v>
      </c>
      <c r="K326" s="90" t="str">
        <f t="shared" si="11"/>
        <v>325-2026 CPS-AG(148001)</v>
      </c>
      <c r="L326" s="91">
        <v>45676</v>
      </c>
      <c r="O326" s="28" t="s">
        <v>3052</v>
      </c>
      <c r="P326" s="218">
        <v>325</v>
      </c>
    </row>
    <row r="327" spans="1:16" x14ac:dyDescent="0.25">
      <c r="A327" s="86">
        <v>326</v>
      </c>
      <c r="B327" s="92">
        <v>-2026</v>
      </c>
      <c r="C327" s="87">
        <v>46042</v>
      </c>
      <c r="D327" s="88" t="s">
        <v>2286</v>
      </c>
      <c r="E327" s="88" t="s">
        <v>2542</v>
      </c>
      <c r="F327" s="181">
        <v>147212</v>
      </c>
      <c r="G327" s="88" t="s">
        <v>616</v>
      </c>
      <c r="H327" s="89" t="s">
        <v>1089</v>
      </c>
      <c r="I327" s="89" t="s">
        <v>2704</v>
      </c>
      <c r="J327" s="185" t="str">
        <f t="shared" si="10"/>
        <v>P</v>
      </c>
      <c r="K327" s="90" t="str">
        <f t="shared" si="11"/>
        <v>326-2026 CPS-P(147212)</v>
      </c>
      <c r="L327" s="87">
        <v>46042</v>
      </c>
      <c r="O327" s="28" t="s">
        <v>3053</v>
      </c>
      <c r="P327" s="218">
        <v>326</v>
      </c>
    </row>
    <row r="328" spans="1:16" x14ac:dyDescent="0.25">
      <c r="A328" s="86">
        <v>327</v>
      </c>
      <c r="B328" s="92">
        <v>-2026</v>
      </c>
      <c r="C328" s="91">
        <v>46042</v>
      </c>
      <c r="D328" s="89" t="s">
        <v>750</v>
      </c>
      <c r="E328" s="88" t="s">
        <v>2399</v>
      </c>
      <c r="F328" s="181">
        <v>145168</v>
      </c>
      <c r="G328" s="88" t="s">
        <v>1672</v>
      </c>
      <c r="H328" s="89" t="s">
        <v>1089</v>
      </c>
      <c r="I328" s="89" t="s">
        <v>2704</v>
      </c>
      <c r="J328" s="185" t="str">
        <f t="shared" si="10"/>
        <v>P</v>
      </c>
      <c r="K328" s="90" t="str">
        <f t="shared" si="11"/>
        <v>327-2026 CPS-P(145168)</v>
      </c>
      <c r="L328" s="79">
        <v>46042</v>
      </c>
      <c r="O328" s="28" t="s">
        <v>3054</v>
      </c>
      <c r="P328" s="218">
        <v>327</v>
      </c>
    </row>
    <row r="329" spans="1:16" x14ac:dyDescent="0.25">
      <c r="A329" s="86">
        <v>328</v>
      </c>
      <c r="B329" s="92">
        <v>-2026</v>
      </c>
      <c r="C329" s="87">
        <v>46042</v>
      </c>
      <c r="D329" s="88" t="s">
        <v>2836</v>
      </c>
      <c r="E329" s="88" t="s">
        <v>2591</v>
      </c>
      <c r="F329" s="181">
        <v>147858</v>
      </c>
      <c r="G329" s="88" t="s">
        <v>808</v>
      </c>
      <c r="H329" s="88" t="s">
        <v>1089</v>
      </c>
      <c r="I329" s="89" t="s">
        <v>2704</v>
      </c>
      <c r="J329" s="185" t="str">
        <f t="shared" si="10"/>
        <v>P</v>
      </c>
      <c r="K329" s="90" t="str">
        <f t="shared" si="11"/>
        <v>328-2026 CPS-P(147858)</v>
      </c>
      <c r="L329" s="79">
        <v>46042</v>
      </c>
      <c r="O329" s="28" t="s">
        <v>3055</v>
      </c>
      <c r="P329" s="218">
        <v>328</v>
      </c>
    </row>
    <row r="330" spans="1:16" x14ac:dyDescent="0.25">
      <c r="A330" s="86">
        <v>329</v>
      </c>
      <c r="B330" s="92">
        <v>-2026</v>
      </c>
      <c r="C330" s="87">
        <v>46042</v>
      </c>
      <c r="D330" s="88" t="s">
        <v>3056</v>
      </c>
      <c r="E330" s="88" t="s">
        <v>2572</v>
      </c>
      <c r="F330" s="181">
        <v>146405</v>
      </c>
      <c r="G330" s="88" t="s">
        <v>249</v>
      </c>
      <c r="H330" s="88" t="s">
        <v>2712</v>
      </c>
      <c r="I330" s="89" t="s">
        <v>2704</v>
      </c>
      <c r="J330" s="185" t="str">
        <f t="shared" si="10"/>
        <v>AG</v>
      </c>
      <c r="K330" s="90" t="str">
        <f t="shared" si="11"/>
        <v>329-2026 CPS-AG(146405)</v>
      </c>
      <c r="L330" s="79">
        <v>46042</v>
      </c>
      <c r="O330" s="28" t="s">
        <v>3057</v>
      </c>
      <c r="P330" s="218">
        <v>329</v>
      </c>
    </row>
    <row r="331" spans="1:16" x14ac:dyDescent="0.25">
      <c r="A331" s="86">
        <v>330</v>
      </c>
      <c r="B331" s="86">
        <v>-2026</v>
      </c>
      <c r="C331" s="87">
        <v>46042</v>
      </c>
      <c r="D331" s="88" t="s">
        <v>2722</v>
      </c>
      <c r="E331" s="88" t="s">
        <v>2723</v>
      </c>
      <c r="F331" s="188">
        <v>145208</v>
      </c>
      <c r="G331" s="189" t="s">
        <v>208</v>
      </c>
      <c r="H331" s="88" t="s">
        <v>2712</v>
      </c>
      <c r="I331" s="89" t="s">
        <v>2704</v>
      </c>
      <c r="J331" s="185" t="str">
        <f t="shared" si="10"/>
        <v>AG</v>
      </c>
      <c r="K331" s="90" t="str">
        <f t="shared" si="11"/>
        <v>330-2026 CPS-AG(145208)</v>
      </c>
      <c r="L331" s="79">
        <v>46042</v>
      </c>
      <c r="O331" s="28" t="s">
        <v>3058</v>
      </c>
      <c r="P331" s="218">
        <v>330</v>
      </c>
    </row>
    <row r="332" spans="1:16" x14ac:dyDescent="0.25">
      <c r="A332" s="86">
        <v>331</v>
      </c>
      <c r="B332" s="86">
        <v>-2026</v>
      </c>
      <c r="C332" s="87">
        <v>46042</v>
      </c>
      <c r="D332" s="88" t="s">
        <v>2722</v>
      </c>
      <c r="E332" s="88" t="s">
        <v>2748</v>
      </c>
      <c r="F332" s="188">
        <v>145246</v>
      </c>
      <c r="G332" s="189" t="s">
        <v>170</v>
      </c>
      <c r="H332" s="88" t="s">
        <v>2712</v>
      </c>
      <c r="I332" s="89" t="s">
        <v>2704</v>
      </c>
      <c r="J332" s="185" t="str">
        <f t="shared" si="10"/>
        <v>AG</v>
      </c>
      <c r="K332" s="90" t="str">
        <f t="shared" si="11"/>
        <v>331-2026 CPS-AG(145246)</v>
      </c>
      <c r="L332" s="79">
        <v>46042</v>
      </c>
      <c r="O332" s="28" t="s">
        <v>3059</v>
      </c>
      <c r="P332" s="218">
        <v>331</v>
      </c>
    </row>
    <row r="333" spans="1:16" x14ac:dyDescent="0.25">
      <c r="A333" s="86">
        <v>332</v>
      </c>
      <c r="B333" s="86">
        <v>-2026</v>
      </c>
      <c r="C333" s="87">
        <v>46042</v>
      </c>
      <c r="D333" s="88" t="s">
        <v>2722</v>
      </c>
      <c r="E333" s="88" t="s">
        <v>2723</v>
      </c>
      <c r="F333" s="188">
        <v>145208</v>
      </c>
      <c r="G333" s="189" t="s">
        <v>184</v>
      </c>
      <c r="H333" s="88" t="s">
        <v>2712</v>
      </c>
      <c r="I333" s="89" t="s">
        <v>2704</v>
      </c>
      <c r="J333" s="185" t="str">
        <f t="shared" si="10"/>
        <v>AG</v>
      </c>
      <c r="K333" s="90" t="str">
        <f t="shared" si="11"/>
        <v>332-2026 CPS-AG(145208)</v>
      </c>
      <c r="L333" s="79">
        <v>46042</v>
      </c>
      <c r="O333" s="28" t="s">
        <v>3060</v>
      </c>
      <c r="P333" s="218">
        <v>332</v>
      </c>
    </row>
    <row r="334" spans="1:16" x14ac:dyDescent="0.25">
      <c r="A334" s="86">
        <v>333</v>
      </c>
      <c r="B334" s="86">
        <v>-2026</v>
      </c>
      <c r="C334" s="87">
        <v>46042</v>
      </c>
      <c r="D334" s="88" t="s">
        <v>2722</v>
      </c>
      <c r="E334" s="88" t="s">
        <v>2299</v>
      </c>
      <c r="F334" s="188">
        <v>145231</v>
      </c>
      <c r="G334" s="189" t="s">
        <v>164</v>
      </c>
      <c r="H334" s="88" t="s">
        <v>2712</v>
      </c>
      <c r="I334" s="89" t="s">
        <v>2704</v>
      </c>
      <c r="J334" s="185" t="str">
        <f t="shared" si="10"/>
        <v>AG</v>
      </c>
      <c r="K334" s="90" t="str">
        <f t="shared" si="11"/>
        <v>333-2026 CPS-AG(145231)</v>
      </c>
      <c r="L334" s="79">
        <v>46042</v>
      </c>
      <c r="O334" s="28" t="s">
        <v>3061</v>
      </c>
      <c r="P334" s="218">
        <v>333</v>
      </c>
    </row>
    <row r="335" spans="1:16" x14ac:dyDescent="0.25">
      <c r="A335" s="86">
        <v>334</v>
      </c>
      <c r="B335" s="92">
        <v>-2026</v>
      </c>
      <c r="C335" s="87">
        <v>46042</v>
      </c>
      <c r="D335" s="88" t="s">
        <v>2722</v>
      </c>
      <c r="E335" s="88" t="s">
        <v>2299</v>
      </c>
      <c r="F335" s="188">
        <v>145231</v>
      </c>
      <c r="G335" s="189" t="s">
        <v>162</v>
      </c>
      <c r="H335" s="88" t="s">
        <v>2712</v>
      </c>
      <c r="I335" s="89" t="s">
        <v>2704</v>
      </c>
      <c r="J335" s="185" t="str">
        <f t="shared" si="10"/>
        <v>AG</v>
      </c>
      <c r="K335" s="90" t="str">
        <f t="shared" si="11"/>
        <v>334-2026 CPS-AG(145231)</v>
      </c>
      <c r="L335" s="79">
        <v>46042</v>
      </c>
      <c r="O335" s="28" t="s">
        <v>3062</v>
      </c>
      <c r="P335" s="218">
        <v>334</v>
      </c>
    </row>
    <row r="336" spans="1:16" x14ac:dyDescent="0.25">
      <c r="A336" s="86">
        <v>335</v>
      </c>
      <c r="B336" s="92">
        <v>-2026</v>
      </c>
      <c r="C336" s="87">
        <v>46042</v>
      </c>
      <c r="D336" s="88" t="s">
        <v>2722</v>
      </c>
      <c r="E336" s="88" t="s">
        <v>2723</v>
      </c>
      <c r="F336" s="188">
        <v>145208</v>
      </c>
      <c r="G336" s="107" t="s">
        <v>187</v>
      </c>
      <c r="H336" s="88" t="s">
        <v>2712</v>
      </c>
      <c r="I336" s="89" t="s">
        <v>2704</v>
      </c>
      <c r="J336" s="185" t="str">
        <f t="shared" si="10"/>
        <v>AG</v>
      </c>
      <c r="K336" s="90" t="str">
        <f t="shared" si="11"/>
        <v>335-2026 CPS-AG(145208)</v>
      </c>
      <c r="L336" s="79">
        <v>46042</v>
      </c>
      <c r="O336" s="28" t="s">
        <v>3063</v>
      </c>
      <c r="P336" s="218">
        <v>335</v>
      </c>
    </row>
    <row r="337" spans="1:16" x14ac:dyDescent="0.25">
      <c r="A337" s="86">
        <v>336</v>
      </c>
      <c r="B337" s="92">
        <v>-2026</v>
      </c>
      <c r="C337" s="87">
        <v>46042</v>
      </c>
      <c r="D337" s="88" t="s">
        <v>2722</v>
      </c>
      <c r="E337" s="88" t="s">
        <v>2723</v>
      </c>
      <c r="F337" s="188">
        <v>145208</v>
      </c>
      <c r="G337" s="189" t="s">
        <v>233</v>
      </c>
      <c r="H337" s="88" t="s">
        <v>2712</v>
      </c>
      <c r="I337" s="89" t="s">
        <v>2704</v>
      </c>
      <c r="J337" s="185" t="str">
        <f t="shared" si="10"/>
        <v>AG</v>
      </c>
      <c r="K337" s="90" t="str">
        <f t="shared" si="11"/>
        <v>336-2026 CPS-AG(145208)</v>
      </c>
      <c r="L337" s="79">
        <v>46042</v>
      </c>
      <c r="O337" s="28" t="s">
        <v>3064</v>
      </c>
      <c r="P337" s="218">
        <v>336</v>
      </c>
    </row>
    <row r="338" spans="1:16" x14ac:dyDescent="0.25">
      <c r="A338" s="86">
        <v>337</v>
      </c>
      <c r="B338" s="92">
        <v>-2026</v>
      </c>
      <c r="C338" s="87">
        <v>46042</v>
      </c>
      <c r="D338" s="88" t="s">
        <v>2722</v>
      </c>
      <c r="E338" s="88" t="s">
        <v>2299</v>
      </c>
      <c r="F338" s="188">
        <v>145231</v>
      </c>
      <c r="G338" s="148" t="s">
        <v>1679</v>
      </c>
      <c r="H338" s="88" t="s">
        <v>2712</v>
      </c>
      <c r="I338" s="89" t="s">
        <v>2704</v>
      </c>
      <c r="J338" s="185" t="str">
        <f t="shared" si="10"/>
        <v>AG</v>
      </c>
      <c r="K338" s="90" t="str">
        <f t="shared" si="11"/>
        <v>337-2026 CPS-AG(145231)</v>
      </c>
      <c r="L338" s="79">
        <v>46042</v>
      </c>
      <c r="O338" s="28" t="s">
        <v>3065</v>
      </c>
      <c r="P338" s="218">
        <v>337</v>
      </c>
    </row>
    <row r="339" spans="1:16" x14ac:dyDescent="0.25">
      <c r="A339" s="86">
        <v>338</v>
      </c>
      <c r="B339" s="92">
        <v>-2026</v>
      </c>
      <c r="C339" s="87">
        <v>46042</v>
      </c>
      <c r="D339" s="88" t="s">
        <v>2722</v>
      </c>
      <c r="E339" s="88" t="s">
        <v>2299</v>
      </c>
      <c r="F339" s="188">
        <v>145231</v>
      </c>
      <c r="G339" s="189" t="s">
        <v>159</v>
      </c>
      <c r="H339" s="88" t="s">
        <v>2712</v>
      </c>
      <c r="I339" s="89" t="s">
        <v>2704</v>
      </c>
      <c r="J339" s="185" t="str">
        <f t="shared" si="10"/>
        <v>AG</v>
      </c>
      <c r="K339" s="90" t="str">
        <f t="shared" si="11"/>
        <v>338-2026 CPS-AG(145231)</v>
      </c>
      <c r="L339" s="79">
        <v>46042</v>
      </c>
      <c r="O339" s="28" t="s">
        <v>3066</v>
      </c>
      <c r="P339" s="218">
        <v>338</v>
      </c>
    </row>
    <row r="340" spans="1:16" x14ac:dyDescent="0.25">
      <c r="A340" s="86">
        <v>339</v>
      </c>
      <c r="B340" s="92">
        <v>-2026</v>
      </c>
      <c r="C340" s="87">
        <v>46042</v>
      </c>
      <c r="D340" s="88" t="s">
        <v>2722</v>
      </c>
      <c r="E340" s="88" t="s">
        <v>2723</v>
      </c>
      <c r="F340" s="188">
        <v>145208</v>
      </c>
      <c r="G340" s="189" t="s">
        <v>205</v>
      </c>
      <c r="H340" s="88" t="s">
        <v>2712</v>
      </c>
      <c r="I340" s="89" t="s">
        <v>2704</v>
      </c>
      <c r="J340" s="185" t="str">
        <f t="shared" si="10"/>
        <v>AG</v>
      </c>
      <c r="K340" s="90" t="str">
        <f t="shared" si="11"/>
        <v>339-2026 CPS-AG(145208)</v>
      </c>
      <c r="L340" s="79">
        <v>46042</v>
      </c>
      <c r="O340" s="28" t="s">
        <v>3067</v>
      </c>
      <c r="P340" s="218">
        <v>339</v>
      </c>
    </row>
    <row r="341" spans="1:16" x14ac:dyDescent="0.25">
      <c r="A341" s="86">
        <v>340</v>
      </c>
      <c r="B341" s="92">
        <v>-2026</v>
      </c>
      <c r="C341" s="87">
        <v>46042</v>
      </c>
      <c r="D341" s="88" t="s">
        <v>2722</v>
      </c>
      <c r="E341" s="88" t="s">
        <v>2299</v>
      </c>
      <c r="F341" s="188">
        <v>145231</v>
      </c>
      <c r="G341" s="189" t="s">
        <v>155</v>
      </c>
      <c r="H341" s="88" t="s">
        <v>2712</v>
      </c>
      <c r="I341" s="89" t="s">
        <v>2704</v>
      </c>
      <c r="J341" s="185" t="str">
        <f t="shared" si="10"/>
        <v>AG</v>
      </c>
      <c r="K341" s="90" t="str">
        <f t="shared" si="11"/>
        <v>340-2026 CPS-AG(145231)</v>
      </c>
      <c r="L341" s="79">
        <v>46042</v>
      </c>
      <c r="O341" s="28" t="s">
        <v>3068</v>
      </c>
      <c r="P341" s="218">
        <v>340</v>
      </c>
    </row>
    <row r="342" spans="1:16" x14ac:dyDescent="0.25">
      <c r="A342" s="86">
        <v>341</v>
      </c>
      <c r="B342" s="92">
        <v>-2026</v>
      </c>
      <c r="C342" s="87">
        <v>46042</v>
      </c>
      <c r="D342" s="88" t="s">
        <v>2722</v>
      </c>
      <c r="E342" s="88" t="s">
        <v>2723</v>
      </c>
      <c r="F342" s="188">
        <v>145208</v>
      </c>
      <c r="G342" s="189" t="s">
        <v>168</v>
      </c>
      <c r="H342" s="88" t="s">
        <v>2712</v>
      </c>
      <c r="I342" s="89" t="s">
        <v>2704</v>
      </c>
      <c r="J342" s="185" t="str">
        <f t="shared" si="10"/>
        <v>AG</v>
      </c>
      <c r="K342" s="90" t="str">
        <f t="shared" si="11"/>
        <v>341-2026 CPS-AG(145208)</v>
      </c>
      <c r="L342" s="79">
        <v>46042</v>
      </c>
      <c r="O342" s="28" t="s">
        <v>3069</v>
      </c>
      <c r="P342" s="218">
        <v>341</v>
      </c>
    </row>
    <row r="343" spans="1:16" x14ac:dyDescent="0.25">
      <c r="A343" s="86">
        <v>342</v>
      </c>
      <c r="B343" s="92">
        <v>-2026</v>
      </c>
      <c r="C343" s="87">
        <v>46042</v>
      </c>
      <c r="D343" s="88" t="s">
        <v>2722</v>
      </c>
      <c r="E343" s="88" t="s">
        <v>2299</v>
      </c>
      <c r="F343" s="188">
        <v>145231</v>
      </c>
      <c r="G343" s="189" t="s">
        <v>167</v>
      </c>
      <c r="H343" s="88" t="s">
        <v>2712</v>
      </c>
      <c r="I343" s="89" t="s">
        <v>2704</v>
      </c>
      <c r="J343" s="185" t="str">
        <f t="shared" si="10"/>
        <v>AG</v>
      </c>
      <c r="K343" s="90" t="str">
        <f t="shared" si="11"/>
        <v>342-2026 CPS-AG(145231)</v>
      </c>
      <c r="L343" s="79">
        <v>46042</v>
      </c>
      <c r="O343" s="28" t="s">
        <v>3070</v>
      </c>
      <c r="P343" s="218">
        <v>342</v>
      </c>
    </row>
    <row r="344" spans="1:16" x14ac:dyDescent="0.25">
      <c r="A344" s="86">
        <v>343</v>
      </c>
      <c r="B344" s="92">
        <v>-2026</v>
      </c>
      <c r="C344" s="87">
        <v>46042</v>
      </c>
      <c r="D344" s="88" t="s">
        <v>2722</v>
      </c>
      <c r="E344" s="88" t="s">
        <v>2723</v>
      </c>
      <c r="F344" s="188">
        <v>145208</v>
      </c>
      <c r="G344" s="189" t="s">
        <v>242</v>
      </c>
      <c r="H344" s="88" t="s">
        <v>2712</v>
      </c>
      <c r="I344" s="89" t="s">
        <v>2704</v>
      </c>
      <c r="J344" s="185" t="str">
        <f t="shared" si="10"/>
        <v>AG</v>
      </c>
      <c r="K344" s="90" t="str">
        <f t="shared" si="11"/>
        <v>343-2026 CPS-AG(145208)</v>
      </c>
      <c r="L344" s="79">
        <v>46042</v>
      </c>
      <c r="O344" s="28" t="s">
        <v>3071</v>
      </c>
      <c r="P344" s="218">
        <v>343</v>
      </c>
    </row>
    <row r="345" spans="1:16" x14ac:dyDescent="0.25">
      <c r="A345" s="86">
        <v>344</v>
      </c>
      <c r="B345" s="92">
        <v>-2026</v>
      </c>
      <c r="C345" s="87">
        <v>46042</v>
      </c>
      <c r="D345" s="88" t="s">
        <v>2722</v>
      </c>
      <c r="E345" s="88" t="s">
        <v>2723</v>
      </c>
      <c r="F345" s="188">
        <v>145208</v>
      </c>
      <c r="G345" s="189" t="s">
        <v>175</v>
      </c>
      <c r="H345" s="88" t="s">
        <v>2712</v>
      </c>
      <c r="I345" s="89" t="s">
        <v>2704</v>
      </c>
      <c r="J345" s="185" t="str">
        <f t="shared" si="10"/>
        <v>AG</v>
      </c>
      <c r="K345" s="90" t="str">
        <f t="shared" si="11"/>
        <v>344-2026 CPS-AG(145208)</v>
      </c>
      <c r="L345" s="79">
        <v>46042</v>
      </c>
      <c r="O345" s="28" t="s">
        <v>3072</v>
      </c>
      <c r="P345" s="218">
        <v>344</v>
      </c>
    </row>
    <row r="346" spans="1:16" x14ac:dyDescent="0.25">
      <c r="A346" s="86">
        <v>345</v>
      </c>
      <c r="B346" s="92">
        <v>-2026</v>
      </c>
      <c r="C346" s="87">
        <v>46042</v>
      </c>
      <c r="D346" s="88" t="s">
        <v>3073</v>
      </c>
      <c r="E346" s="88" t="s">
        <v>2545</v>
      </c>
      <c r="F346" s="188">
        <v>146714</v>
      </c>
      <c r="G346" s="189" t="s">
        <v>318</v>
      </c>
      <c r="H346" s="89" t="s">
        <v>1089</v>
      </c>
      <c r="I346" s="89" t="s">
        <v>2704</v>
      </c>
      <c r="J346" s="185" t="str">
        <f t="shared" si="10"/>
        <v>P</v>
      </c>
      <c r="K346" s="90" t="str">
        <f t="shared" si="11"/>
        <v>345-2026 CPS-P(146714)</v>
      </c>
      <c r="L346" s="79">
        <v>45677</v>
      </c>
      <c r="O346" s="28" t="s">
        <v>3074</v>
      </c>
      <c r="P346" s="218">
        <v>345</v>
      </c>
    </row>
    <row r="347" spans="1:16" x14ac:dyDescent="0.25">
      <c r="A347" s="86">
        <v>346</v>
      </c>
      <c r="B347" s="92">
        <v>-2026</v>
      </c>
      <c r="C347" s="91">
        <v>46042</v>
      </c>
      <c r="D347" s="88" t="s">
        <v>3073</v>
      </c>
      <c r="E347" s="88" t="s">
        <v>2615</v>
      </c>
      <c r="F347" s="188">
        <v>146765</v>
      </c>
      <c r="G347" s="189" t="s">
        <v>317</v>
      </c>
      <c r="H347" s="89" t="s">
        <v>1089</v>
      </c>
      <c r="I347" s="89" t="s">
        <v>2704</v>
      </c>
      <c r="J347" s="185" t="str">
        <f t="shared" si="10"/>
        <v>P</v>
      </c>
      <c r="K347" s="90" t="str">
        <f t="shared" si="11"/>
        <v>346-2026 CPS-P(146765)</v>
      </c>
      <c r="L347" s="79">
        <v>45677</v>
      </c>
      <c r="O347" s="28" t="s">
        <v>3075</v>
      </c>
      <c r="P347" s="218">
        <v>346</v>
      </c>
    </row>
    <row r="348" spans="1:16" x14ac:dyDescent="0.25">
      <c r="A348" s="86">
        <v>347</v>
      </c>
      <c r="B348" s="92">
        <v>-2026</v>
      </c>
      <c r="C348" s="87">
        <v>46042</v>
      </c>
      <c r="D348" s="88" t="s">
        <v>3073</v>
      </c>
      <c r="E348" s="88" t="s">
        <v>2462</v>
      </c>
      <c r="F348" s="188">
        <v>146933</v>
      </c>
      <c r="G348" s="189" t="s">
        <v>312</v>
      </c>
      <c r="H348" s="88" t="s">
        <v>1089</v>
      </c>
      <c r="I348" s="89" t="s">
        <v>2704</v>
      </c>
      <c r="J348" s="185" t="str">
        <f t="shared" si="10"/>
        <v>P</v>
      </c>
      <c r="K348" s="90" t="str">
        <f t="shared" si="11"/>
        <v>347-2026 CPS-P(146933)</v>
      </c>
      <c r="L348" s="79">
        <v>45677</v>
      </c>
      <c r="O348" s="28" t="s">
        <v>3076</v>
      </c>
      <c r="P348" s="218">
        <v>347</v>
      </c>
    </row>
    <row r="349" spans="1:16" x14ac:dyDescent="0.25">
      <c r="A349" s="86">
        <v>348</v>
      </c>
      <c r="B349" s="92">
        <v>-2026</v>
      </c>
      <c r="C349" s="87">
        <v>46042</v>
      </c>
      <c r="D349" s="88" t="s">
        <v>3073</v>
      </c>
      <c r="E349" s="88" t="s">
        <v>2462</v>
      </c>
      <c r="F349" s="188">
        <v>146933</v>
      </c>
      <c r="G349" s="189" t="s">
        <v>324</v>
      </c>
      <c r="H349" s="89" t="s">
        <v>1089</v>
      </c>
      <c r="I349" s="89" t="s">
        <v>2704</v>
      </c>
      <c r="J349" s="185" t="str">
        <f t="shared" si="10"/>
        <v>P</v>
      </c>
      <c r="K349" s="90" t="str">
        <f t="shared" si="11"/>
        <v>348-2026 CPS-P(146933)</v>
      </c>
      <c r="L349" s="79">
        <v>45677</v>
      </c>
      <c r="O349" s="28" t="s">
        <v>3077</v>
      </c>
      <c r="P349" s="218">
        <v>348</v>
      </c>
    </row>
    <row r="350" spans="1:16" x14ac:dyDescent="0.25">
      <c r="A350" s="86">
        <v>349</v>
      </c>
      <c r="B350" s="92">
        <v>-2026</v>
      </c>
      <c r="C350" s="87">
        <v>46042</v>
      </c>
      <c r="D350" s="88" t="s">
        <v>3073</v>
      </c>
      <c r="E350" s="88" t="s">
        <v>2462</v>
      </c>
      <c r="F350" s="188">
        <v>146933</v>
      </c>
      <c r="G350" s="189" t="s">
        <v>390</v>
      </c>
      <c r="H350" s="89" t="s">
        <v>1089</v>
      </c>
      <c r="I350" s="89" t="s">
        <v>2704</v>
      </c>
      <c r="J350" s="185" t="str">
        <f t="shared" si="10"/>
        <v>P</v>
      </c>
      <c r="K350" s="90" t="str">
        <f t="shared" si="11"/>
        <v>349-2026 CPS-P(146933)</v>
      </c>
      <c r="L350" s="79">
        <v>45677</v>
      </c>
      <c r="O350" s="28" t="s">
        <v>3078</v>
      </c>
      <c r="P350" s="218">
        <v>349</v>
      </c>
    </row>
    <row r="351" spans="1:16" x14ac:dyDescent="0.25">
      <c r="A351" s="86">
        <v>350</v>
      </c>
      <c r="B351" s="92">
        <v>-2026</v>
      </c>
      <c r="C351" s="87">
        <v>46042</v>
      </c>
      <c r="D351" s="88" t="s">
        <v>3073</v>
      </c>
      <c r="E351" s="88" t="s">
        <v>2441</v>
      </c>
      <c r="F351" s="188">
        <v>146946</v>
      </c>
      <c r="G351" s="189" t="s">
        <v>314</v>
      </c>
      <c r="H351" s="88" t="s">
        <v>1089</v>
      </c>
      <c r="I351" s="89" t="s">
        <v>2704</v>
      </c>
      <c r="J351" s="185" t="str">
        <f t="shared" si="10"/>
        <v>P</v>
      </c>
      <c r="K351" s="90" t="str">
        <f t="shared" si="11"/>
        <v>350-2026 CPS-P(146946)</v>
      </c>
      <c r="L351" s="79">
        <v>45677</v>
      </c>
      <c r="O351" s="28" t="s">
        <v>3079</v>
      </c>
      <c r="P351" s="218">
        <v>350</v>
      </c>
    </row>
    <row r="352" spans="1:16" x14ac:dyDescent="0.25">
      <c r="A352" s="86">
        <v>351</v>
      </c>
      <c r="B352" s="92">
        <v>-2026</v>
      </c>
      <c r="C352" s="87">
        <v>46042</v>
      </c>
      <c r="D352" s="88" t="s">
        <v>3073</v>
      </c>
      <c r="E352" s="88" t="s">
        <v>2441</v>
      </c>
      <c r="F352" s="188">
        <v>146946</v>
      </c>
      <c r="G352" s="189" t="s">
        <v>322</v>
      </c>
      <c r="H352" s="89" t="s">
        <v>1089</v>
      </c>
      <c r="I352" s="89" t="s">
        <v>2704</v>
      </c>
      <c r="J352" s="185" t="str">
        <f t="shared" si="10"/>
        <v>P</v>
      </c>
      <c r="K352" s="90" t="str">
        <f t="shared" si="11"/>
        <v>351-2026 CPS-P(146946)</v>
      </c>
      <c r="L352" s="79">
        <v>45677</v>
      </c>
      <c r="O352" s="28" t="s">
        <v>3080</v>
      </c>
      <c r="P352" s="218">
        <v>351</v>
      </c>
    </row>
    <row r="353" spans="1:16" x14ac:dyDescent="0.25">
      <c r="A353" s="86">
        <v>352</v>
      </c>
      <c r="B353" s="92">
        <v>-2026</v>
      </c>
      <c r="C353" s="87">
        <v>46042</v>
      </c>
      <c r="D353" s="88" t="s">
        <v>3073</v>
      </c>
      <c r="E353" s="88" t="s">
        <v>2441</v>
      </c>
      <c r="F353" s="188">
        <v>146946</v>
      </c>
      <c r="G353" s="189" t="s">
        <v>334</v>
      </c>
      <c r="H353" s="89" t="s">
        <v>1089</v>
      </c>
      <c r="I353" s="89" t="s">
        <v>2704</v>
      </c>
      <c r="J353" s="185" t="str">
        <f t="shared" si="10"/>
        <v>P</v>
      </c>
      <c r="K353" s="90" t="str">
        <f t="shared" si="11"/>
        <v>352-2026 CPS-P(146946)</v>
      </c>
      <c r="L353" s="79">
        <v>45677</v>
      </c>
      <c r="O353" s="28" t="s">
        <v>3081</v>
      </c>
      <c r="P353" s="218">
        <v>352</v>
      </c>
    </row>
    <row r="354" spans="1:16" x14ac:dyDescent="0.25">
      <c r="A354" s="86">
        <v>353</v>
      </c>
      <c r="B354" s="92">
        <v>-2026</v>
      </c>
      <c r="C354" s="87">
        <v>46042</v>
      </c>
      <c r="D354" s="88" t="s">
        <v>3073</v>
      </c>
      <c r="E354" s="88" t="s">
        <v>2625</v>
      </c>
      <c r="F354" s="188">
        <v>146954</v>
      </c>
      <c r="G354" s="189" t="s">
        <v>315</v>
      </c>
      <c r="H354" s="88" t="s">
        <v>1089</v>
      </c>
      <c r="I354" s="89" t="s">
        <v>2704</v>
      </c>
      <c r="J354" s="185" t="str">
        <f t="shared" si="10"/>
        <v>P</v>
      </c>
      <c r="K354" s="90" t="str">
        <f t="shared" si="11"/>
        <v>353-2026 CPS-P(146954)</v>
      </c>
      <c r="L354" s="79">
        <v>45677</v>
      </c>
      <c r="O354" s="28" t="s">
        <v>3082</v>
      </c>
      <c r="P354" s="218">
        <v>353</v>
      </c>
    </row>
    <row r="355" spans="1:16" x14ac:dyDescent="0.25">
      <c r="A355" s="86">
        <v>354</v>
      </c>
      <c r="B355" s="92">
        <v>-2026</v>
      </c>
      <c r="C355" s="87">
        <v>46042</v>
      </c>
      <c r="D355" s="88" t="s">
        <v>3073</v>
      </c>
      <c r="E355" s="88" t="s">
        <v>2455</v>
      </c>
      <c r="F355" s="188">
        <v>146985</v>
      </c>
      <c r="G355" s="189" t="s">
        <v>316</v>
      </c>
      <c r="H355" s="89" t="s">
        <v>1089</v>
      </c>
      <c r="I355" s="89" t="s">
        <v>2704</v>
      </c>
      <c r="J355" s="185" t="str">
        <f t="shared" si="10"/>
        <v>P</v>
      </c>
      <c r="K355" s="90" t="str">
        <f t="shared" si="11"/>
        <v>354-2026 CPS-P(146985)</v>
      </c>
      <c r="L355" s="79">
        <v>45677</v>
      </c>
      <c r="O355" s="28" t="s">
        <v>3083</v>
      </c>
      <c r="P355" s="218">
        <v>354</v>
      </c>
    </row>
    <row r="356" spans="1:16" x14ac:dyDescent="0.25">
      <c r="A356" s="86">
        <v>355</v>
      </c>
      <c r="B356" s="92">
        <v>-2026</v>
      </c>
      <c r="C356" s="87">
        <v>46042</v>
      </c>
      <c r="D356" s="88" t="s">
        <v>3073</v>
      </c>
      <c r="E356" s="88" t="s">
        <v>2455</v>
      </c>
      <c r="F356" s="188">
        <v>146985</v>
      </c>
      <c r="G356" s="189" t="s">
        <v>320</v>
      </c>
      <c r="H356" s="89" t="s">
        <v>1089</v>
      </c>
      <c r="I356" s="89" t="s">
        <v>2704</v>
      </c>
      <c r="J356" s="185" t="str">
        <f t="shared" si="10"/>
        <v>P</v>
      </c>
      <c r="K356" s="90" t="str">
        <f t="shared" si="11"/>
        <v>355-2026 CPS-P(146985)</v>
      </c>
      <c r="L356" s="79">
        <v>45677</v>
      </c>
      <c r="O356" s="28" t="s">
        <v>3084</v>
      </c>
      <c r="P356" s="218">
        <v>355</v>
      </c>
    </row>
    <row r="357" spans="1:16" x14ac:dyDescent="0.25">
      <c r="A357" s="86">
        <v>356</v>
      </c>
      <c r="B357" s="92">
        <v>-2026</v>
      </c>
      <c r="C357" s="87">
        <v>46042</v>
      </c>
      <c r="D357" s="88" t="s">
        <v>3073</v>
      </c>
      <c r="E357" s="88" t="s">
        <v>2455</v>
      </c>
      <c r="F357" s="188">
        <v>146985</v>
      </c>
      <c r="G357" s="189" t="s">
        <v>321</v>
      </c>
      <c r="H357" s="88" t="s">
        <v>1089</v>
      </c>
      <c r="I357" s="89" t="s">
        <v>2704</v>
      </c>
      <c r="J357" s="185" t="str">
        <f t="shared" si="10"/>
        <v>P</v>
      </c>
      <c r="K357" s="90" t="str">
        <f t="shared" si="11"/>
        <v>356-2026 CPS-P(146985)</v>
      </c>
      <c r="L357" s="79">
        <v>45677</v>
      </c>
      <c r="O357" s="28" t="s">
        <v>3085</v>
      </c>
      <c r="P357" s="218">
        <v>356</v>
      </c>
    </row>
    <row r="358" spans="1:16" x14ac:dyDescent="0.25">
      <c r="A358" s="86">
        <v>357</v>
      </c>
      <c r="B358" s="92">
        <v>-2026</v>
      </c>
      <c r="C358" s="87">
        <v>46042</v>
      </c>
      <c r="D358" s="88" t="s">
        <v>3073</v>
      </c>
      <c r="E358" s="88" t="s">
        <v>2378</v>
      </c>
      <c r="F358" s="188">
        <v>153462</v>
      </c>
      <c r="G358" s="189" t="s">
        <v>319</v>
      </c>
      <c r="H358" s="88" t="s">
        <v>2712</v>
      </c>
      <c r="I358" s="89" t="s">
        <v>2704</v>
      </c>
      <c r="J358" s="185" t="str">
        <f t="shared" si="10"/>
        <v>AG</v>
      </c>
      <c r="K358" s="90" t="str">
        <f t="shared" si="11"/>
        <v>357-2026 CPS-AG(153462)</v>
      </c>
      <c r="L358" s="79">
        <v>45677</v>
      </c>
      <c r="O358" s="28" t="s">
        <v>3086</v>
      </c>
      <c r="P358" s="218">
        <v>357</v>
      </c>
    </row>
    <row r="359" spans="1:16" x14ac:dyDescent="0.25">
      <c r="A359" s="86">
        <v>358</v>
      </c>
      <c r="B359" s="92">
        <v>-2026</v>
      </c>
      <c r="C359" s="87">
        <v>46042</v>
      </c>
      <c r="D359" s="88" t="s">
        <v>3073</v>
      </c>
      <c r="E359" s="88" t="s">
        <v>2378</v>
      </c>
      <c r="F359" s="188">
        <v>147015</v>
      </c>
      <c r="G359" s="189" t="s">
        <v>323</v>
      </c>
      <c r="H359" s="88" t="s">
        <v>2712</v>
      </c>
      <c r="I359" s="89" t="s">
        <v>2704</v>
      </c>
      <c r="J359" s="185" t="str">
        <f t="shared" si="10"/>
        <v>AG</v>
      </c>
      <c r="K359" s="90" t="str">
        <f t="shared" si="11"/>
        <v>358-2026 CPS-AG(147015)</v>
      </c>
      <c r="L359" s="79">
        <v>45677</v>
      </c>
      <c r="O359" s="28" t="s">
        <v>3087</v>
      </c>
      <c r="P359" s="218">
        <v>358</v>
      </c>
    </row>
    <row r="360" spans="1:16" x14ac:dyDescent="0.25">
      <c r="A360" s="86">
        <v>359</v>
      </c>
      <c r="B360" s="92">
        <v>-2026</v>
      </c>
      <c r="C360" s="87">
        <v>46042</v>
      </c>
      <c r="D360" s="88" t="s">
        <v>3073</v>
      </c>
      <c r="E360" s="88" t="s">
        <v>2378</v>
      </c>
      <c r="F360" s="188">
        <v>147015</v>
      </c>
      <c r="G360" s="189" t="s">
        <v>325</v>
      </c>
      <c r="H360" s="88" t="s">
        <v>2712</v>
      </c>
      <c r="I360" s="89" t="s">
        <v>2704</v>
      </c>
      <c r="J360" s="185" t="str">
        <f t="shared" si="10"/>
        <v>AG</v>
      </c>
      <c r="K360" s="90" t="str">
        <f t="shared" si="11"/>
        <v>359-2026 CPS-AG(147015)</v>
      </c>
      <c r="L360" s="79">
        <v>45677</v>
      </c>
      <c r="O360" s="28" t="s">
        <v>3088</v>
      </c>
      <c r="P360" s="218">
        <v>359</v>
      </c>
    </row>
    <row r="361" spans="1:16" x14ac:dyDescent="0.25">
      <c r="A361" s="86">
        <v>360</v>
      </c>
      <c r="B361" s="92">
        <v>-2026</v>
      </c>
      <c r="C361" s="87">
        <v>46042</v>
      </c>
      <c r="D361" s="88" t="s">
        <v>3073</v>
      </c>
      <c r="E361" s="88" t="s">
        <v>2378</v>
      </c>
      <c r="F361" s="188">
        <v>147015</v>
      </c>
      <c r="G361" s="189" t="s">
        <v>328</v>
      </c>
      <c r="H361" s="88" t="s">
        <v>2712</v>
      </c>
      <c r="I361" s="89" t="s">
        <v>2704</v>
      </c>
      <c r="J361" s="185" t="str">
        <f t="shared" si="10"/>
        <v>AG</v>
      </c>
      <c r="K361" s="90" t="str">
        <f t="shared" si="11"/>
        <v>360-2026 CPS-AG(147015)</v>
      </c>
      <c r="L361" s="79">
        <v>45677</v>
      </c>
      <c r="O361" s="28" t="s">
        <v>3089</v>
      </c>
      <c r="P361" s="218">
        <v>360</v>
      </c>
    </row>
    <row r="362" spans="1:16" x14ac:dyDescent="0.25">
      <c r="A362" s="86">
        <v>361</v>
      </c>
      <c r="B362" s="92">
        <v>-2026</v>
      </c>
      <c r="C362" s="87">
        <v>46042</v>
      </c>
      <c r="D362" s="88" t="s">
        <v>3073</v>
      </c>
      <c r="E362" s="88" t="s">
        <v>2378</v>
      </c>
      <c r="F362" s="188">
        <v>153465</v>
      </c>
      <c r="G362" s="189" t="s">
        <v>329</v>
      </c>
      <c r="H362" s="88" t="s">
        <v>2712</v>
      </c>
      <c r="I362" s="89" t="s">
        <v>2704</v>
      </c>
      <c r="J362" s="185" t="str">
        <f t="shared" si="10"/>
        <v>AG</v>
      </c>
      <c r="K362" s="90" t="str">
        <f t="shared" si="11"/>
        <v>361-2026 CPS-AG(153465)</v>
      </c>
      <c r="L362" s="79">
        <v>45677</v>
      </c>
      <c r="O362" s="28" t="s">
        <v>3090</v>
      </c>
      <c r="P362" s="218">
        <v>361</v>
      </c>
    </row>
    <row r="363" spans="1:16" x14ac:dyDescent="0.25">
      <c r="A363" s="86">
        <v>362</v>
      </c>
      <c r="B363" s="92">
        <v>-2026</v>
      </c>
      <c r="C363" s="87">
        <v>46042</v>
      </c>
      <c r="D363" s="88" t="s">
        <v>3073</v>
      </c>
      <c r="E363" s="88" t="s">
        <v>2378</v>
      </c>
      <c r="F363" s="188">
        <v>147015</v>
      </c>
      <c r="G363" s="189" t="s">
        <v>333</v>
      </c>
      <c r="H363" s="88" t="s">
        <v>2712</v>
      </c>
      <c r="I363" s="89" t="s">
        <v>2704</v>
      </c>
      <c r="J363" s="185" t="str">
        <f t="shared" si="10"/>
        <v>AG</v>
      </c>
      <c r="K363" s="90" t="str">
        <f t="shared" si="11"/>
        <v>362-2026 CPS-AG(147015)</v>
      </c>
      <c r="L363" s="79">
        <v>45677</v>
      </c>
      <c r="O363" s="28" t="s">
        <v>3091</v>
      </c>
      <c r="P363" s="218">
        <v>362</v>
      </c>
    </row>
    <row r="364" spans="1:16" x14ac:dyDescent="0.25">
      <c r="A364" s="86">
        <v>363</v>
      </c>
      <c r="B364" s="92">
        <v>-2026</v>
      </c>
      <c r="C364" s="87">
        <v>46042</v>
      </c>
      <c r="D364" s="88" t="s">
        <v>3073</v>
      </c>
      <c r="E364" s="88" t="s">
        <v>2378</v>
      </c>
      <c r="F364" s="188">
        <v>147015</v>
      </c>
      <c r="G364" s="189" t="s">
        <v>335</v>
      </c>
      <c r="H364" s="88" t="s">
        <v>2712</v>
      </c>
      <c r="I364" s="89" t="s">
        <v>2704</v>
      </c>
      <c r="J364" s="185" t="str">
        <f t="shared" si="10"/>
        <v>AG</v>
      </c>
      <c r="K364" s="90" t="str">
        <f t="shared" si="11"/>
        <v>363-2026 CPS-AG(147015)</v>
      </c>
      <c r="L364" s="79">
        <v>45677</v>
      </c>
      <c r="O364" s="28" t="s">
        <v>3092</v>
      </c>
      <c r="P364" s="218">
        <v>363</v>
      </c>
    </row>
    <row r="365" spans="1:16" x14ac:dyDescent="0.25">
      <c r="A365" s="86">
        <v>364</v>
      </c>
      <c r="B365" s="92">
        <v>-2026</v>
      </c>
      <c r="C365" s="87">
        <v>46042</v>
      </c>
      <c r="D365" s="88" t="s">
        <v>3073</v>
      </c>
      <c r="E365" s="88" t="s">
        <v>2639</v>
      </c>
      <c r="F365" s="188">
        <v>147045</v>
      </c>
      <c r="G365" s="189" t="s">
        <v>313</v>
      </c>
      <c r="H365" s="88" t="s">
        <v>2712</v>
      </c>
      <c r="I365" s="89" t="s">
        <v>2704</v>
      </c>
      <c r="J365" s="185" t="str">
        <f t="shared" si="10"/>
        <v>AG</v>
      </c>
      <c r="K365" s="90" t="str">
        <f t="shared" si="11"/>
        <v>364-2026 CPS-AG(147045)</v>
      </c>
      <c r="L365" s="79">
        <v>45677</v>
      </c>
      <c r="O365" s="28" t="s">
        <v>3093</v>
      </c>
      <c r="P365" s="218">
        <v>364</v>
      </c>
    </row>
    <row r="366" spans="1:16" x14ac:dyDescent="0.25">
      <c r="A366" s="86">
        <v>365</v>
      </c>
      <c r="B366" s="92">
        <v>-2026</v>
      </c>
      <c r="C366" s="91">
        <v>46042</v>
      </c>
      <c r="D366" s="88" t="s">
        <v>3073</v>
      </c>
      <c r="E366" s="88" t="s">
        <v>2497</v>
      </c>
      <c r="F366" s="188">
        <v>148114</v>
      </c>
      <c r="G366" s="189" t="s">
        <v>1718</v>
      </c>
      <c r="H366" s="88" t="s">
        <v>2712</v>
      </c>
      <c r="I366" s="89" t="s">
        <v>2704</v>
      </c>
      <c r="J366" s="185" t="str">
        <f t="shared" si="10"/>
        <v>AG</v>
      </c>
      <c r="K366" s="90" t="str">
        <f t="shared" si="11"/>
        <v>365-2026 CPS-AG(148114)</v>
      </c>
      <c r="L366" s="79">
        <v>45677</v>
      </c>
      <c r="O366" s="28" t="s">
        <v>2281</v>
      </c>
      <c r="P366" s="218">
        <v>365</v>
      </c>
    </row>
    <row r="367" spans="1:16" x14ac:dyDescent="0.25">
      <c r="A367" s="86">
        <v>366</v>
      </c>
      <c r="B367" s="92">
        <v>-2026</v>
      </c>
      <c r="C367" s="87">
        <v>46042</v>
      </c>
      <c r="D367" s="88" t="s">
        <v>3073</v>
      </c>
      <c r="E367" s="88" t="s">
        <v>2497</v>
      </c>
      <c r="F367" s="188">
        <v>148114</v>
      </c>
      <c r="G367" s="189" t="s">
        <v>1721</v>
      </c>
      <c r="H367" s="88" t="s">
        <v>2712</v>
      </c>
      <c r="I367" s="89" t="s">
        <v>2704</v>
      </c>
      <c r="J367" s="185" t="str">
        <f t="shared" si="10"/>
        <v>AG</v>
      </c>
      <c r="K367" s="90" t="str">
        <f t="shared" si="11"/>
        <v>366-2026 CPS-AG(148114)</v>
      </c>
      <c r="L367" s="79">
        <v>45677</v>
      </c>
      <c r="O367" s="28" t="s">
        <v>3094</v>
      </c>
      <c r="P367" s="218">
        <v>366</v>
      </c>
    </row>
    <row r="368" spans="1:16" x14ac:dyDescent="0.25">
      <c r="A368" s="86">
        <v>367</v>
      </c>
      <c r="B368" s="92">
        <v>-2026</v>
      </c>
      <c r="C368" s="87">
        <v>46042</v>
      </c>
      <c r="D368" s="88" t="s">
        <v>3073</v>
      </c>
      <c r="E368" s="88" t="s">
        <v>2336</v>
      </c>
      <c r="F368" s="188">
        <v>148151</v>
      </c>
      <c r="G368" s="189" t="s">
        <v>382</v>
      </c>
      <c r="H368" s="88" t="s">
        <v>2712</v>
      </c>
      <c r="I368" s="89" t="s">
        <v>2704</v>
      </c>
      <c r="J368" s="185" t="str">
        <f t="shared" si="10"/>
        <v>AG</v>
      </c>
      <c r="K368" s="90" t="str">
        <f t="shared" si="11"/>
        <v>367-2026 CPS-AG(148151)</v>
      </c>
      <c r="L368" s="79">
        <v>45677</v>
      </c>
      <c r="O368" s="28" t="s">
        <v>3095</v>
      </c>
      <c r="P368" s="218">
        <v>367</v>
      </c>
    </row>
    <row r="369" spans="1:16" x14ac:dyDescent="0.25">
      <c r="A369" s="86">
        <v>368</v>
      </c>
      <c r="B369" s="92">
        <v>-2026</v>
      </c>
      <c r="C369" s="87">
        <v>46042</v>
      </c>
      <c r="D369" s="88" t="s">
        <v>3073</v>
      </c>
      <c r="E369" s="88" t="s">
        <v>2336</v>
      </c>
      <c r="F369" s="188">
        <v>148151</v>
      </c>
      <c r="G369" s="189" t="s">
        <v>331</v>
      </c>
      <c r="H369" s="88" t="s">
        <v>2712</v>
      </c>
      <c r="I369" s="89" t="s">
        <v>2704</v>
      </c>
      <c r="J369" s="185" t="str">
        <f t="shared" si="10"/>
        <v>AG</v>
      </c>
      <c r="K369" s="90" t="str">
        <f t="shared" si="11"/>
        <v>368-2026 CPS-AG(148151)</v>
      </c>
      <c r="L369" s="79">
        <v>45677</v>
      </c>
      <c r="O369" s="28" t="s">
        <v>3096</v>
      </c>
      <c r="P369" s="218">
        <v>368</v>
      </c>
    </row>
    <row r="370" spans="1:16" x14ac:dyDescent="0.25">
      <c r="A370" s="86">
        <v>369</v>
      </c>
      <c r="B370" s="92">
        <v>-2026</v>
      </c>
      <c r="C370" s="87">
        <v>46042</v>
      </c>
      <c r="D370" s="88" t="s">
        <v>3073</v>
      </c>
      <c r="E370" s="88" t="s">
        <v>2336</v>
      </c>
      <c r="F370" s="188">
        <v>148151</v>
      </c>
      <c r="G370" s="148" t="s">
        <v>1726</v>
      </c>
      <c r="H370" s="88" t="s">
        <v>2712</v>
      </c>
      <c r="I370" s="89" t="s">
        <v>2704</v>
      </c>
      <c r="J370" s="185" t="str">
        <f t="shared" si="10"/>
        <v>AG</v>
      </c>
      <c r="K370" s="90" t="str">
        <f t="shared" si="11"/>
        <v>369-2026 CPS-AG(148151)</v>
      </c>
      <c r="L370" s="79">
        <v>45677</v>
      </c>
      <c r="O370" s="28" t="s">
        <v>3097</v>
      </c>
      <c r="P370" s="218">
        <v>369</v>
      </c>
    </row>
    <row r="371" spans="1:16" x14ac:dyDescent="0.25">
      <c r="A371" s="86">
        <v>370</v>
      </c>
      <c r="B371" s="92">
        <v>-2026</v>
      </c>
      <c r="C371" s="87">
        <v>46042</v>
      </c>
      <c r="D371" s="88" t="s">
        <v>3073</v>
      </c>
      <c r="E371" s="88" t="s">
        <v>2336</v>
      </c>
      <c r="F371" s="188">
        <v>148151</v>
      </c>
      <c r="G371" s="189" t="s">
        <v>326</v>
      </c>
      <c r="H371" s="88" t="s">
        <v>2712</v>
      </c>
      <c r="I371" s="89" t="s">
        <v>2704</v>
      </c>
      <c r="J371" s="185" t="str">
        <f t="shared" si="10"/>
        <v>AG</v>
      </c>
      <c r="K371" s="90" t="str">
        <f t="shared" si="11"/>
        <v>370-2026 CPS-AG(148151)</v>
      </c>
      <c r="L371" s="79">
        <v>45677</v>
      </c>
      <c r="O371" s="28" t="s">
        <v>3098</v>
      </c>
      <c r="P371" s="218">
        <v>370</v>
      </c>
    </row>
    <row r="372" spans="1:16" x14ac:dyDescent="0.25">
      <c r="A372" s="86">
        <v>371</v>
      </c>
      <c r="B372" s="92">
        <v>-2026</v>
      </c>
      <c r="C372" s="87">
        <v>46042</v>
      </c>
      <c r="D372" s="88" t="s">
        <v>3073</v>
      </c>
      <c r="E372" s="88" t="s">
        <v>2336</v>
      </c>
      <c r="F372" s="188">
        <v>148151</v>
      </c>
      <c r="G372" s="189" t="s">
        <v>327</v>
      </c>
      <c r="H372" s="88" t="s">
        <v>2712</v>
      </c>
      <c r="I372" s="89" t="s">
        <v>2704</v>
      </c>
      <c r="J372" s="185" t="str">
        <f t="shared" si="10"/>
        <v>AG</v>
      </c>
      <c r="K372" s="90" t="str">
        <f t="shared" si="11"/>
        <v>371-2026 CPS-AG(148151)</v>
      </c>
      <c r="L372" s="79">
        <v>45677</v>
      </c>
      <c r="O372" s="28" t="s">
        <v>3099</v>
      </c>
      <c r="P372" s="218">
        <v>371</v>
      </c>
    </row>
    <row r="373" spans="1:16" x14ac:dyDescent="0.25">
      <c r="A373" s="86">
        <v>372</v>
      </c>
      <c r="B373" s="92">
        <v>-2026</v>
      </c>
      <c r="C373" s="87">
        <v>46042</v>
      </c>
      <c r="D373" s="88" t="s">
        <v>3073</v>
      </c>
      <c r="E373" s="88" t="s">
        <v>2336</v>
      </c>
      <c r="F373" s="188">
        <v>148151</v>
      </c>
      <c r="G373" s="189" t="s">
        <v>332</v>
      </c>
      <c r="H373" s="88" t="s">
        <v>2712</v>
      </c>
      <c r="I373" s="89" t="s">
        <v>2704</v>
      </c>
      <c r="J373" s="185" t="str">
        <f t="shared" si="10"/>
        <v>AG</v>
      </c>
      <c r="K373" s="90" t="str">
        <f t="shared" si="11"/>
        <v>372-2026 CPS-AG(148151)</v>
      </c>
      <c r="L373" s="79">
        <v>45677</v>
      </c>
      <c r="O373" s="28" t="s">
        <v>3100</v>
      </c>
      <c r="P373" s="218">
        <v>372</v>
      </c>
    </row>
    <row r="374" spans="1:16" x14ac:dyDescent="0.25">
      <c r="A374" s="86">
        <v>373</v>
      </c>
      <c r="B374" s="92">
        <v>-2026</v>
      </c>
      <c r="C374" s="87">
        <v>46042</v>
      </c>
      <c r="D374" s="88" t="s">
        <v>3073</v>
      </c>
      <c r="E374" s="88" t="s">
        <v>2336</v>
      </c>
      <c r="F374" s="188">
        <v>148151</v>
      </c>
      <c r="G374" s="189" t="s">
        <v>339</v>
      </c>
      <c r="H374" s="88" t="s">
        <v>2712</v>
      </c>
      <c r="I374" s="89" t="s">
        <v>2704</v>
      </c>
      <c r="J374" s="185" t="str">
        <f t="shared" si="10"/>
        <v>AG</v>
      </c>
      <c r="K374" s="90" t="str">
        <f t="shared" si="11"/>
        <v>373-2026 CPS-AG(148151)</v>
      </c>
      <c r="L374" s="79">
        <v>45677</v>
      </c>
      <c r="O374" s="28" t="s">
        <v>3101</v>
      </c>
      <c r="P374" s="218">
        <v>373</v>
      </c>
    </row>
    <row r="375" spans="1:16" x14ac:dyDescent="0.25">
      <c r="A375" s="86">
        <v>374</v>
      </c>
      <c r="B375" s="92">
        <v>-2026</v>
      </c>
      <c r="C375" s="87">
        <v>46042</v>
      </c>
      <c r="D375" s="88" t="s">
        <v>3073</v>
      </c>
      <c r="E375" s="88" t="s">
        <v>2558</v>
      </c>
      <c r="F375" s="188">
        <v>147230</v>
      </c>
      <c r="G375" s="189" t="s">
        <v>365</v>
      </c>
      <c r="H375" s="89" t="s">
        <v>1089</v>
      </c>
      <c r="I375" s="89" t="s">
        <v>2704</v>
      </c>
      <c r="J375" s="185" t="str">
        <f t="shared" si="10"/>
        <v>P</v>
      </c>
      <c r="K375" s="90" t="str">
        <f t="shared" si="11"/>
        <v>374-2026 CPS-P(147230)</v>
      </c>
      <c r="L375" s="79">
        <v>45677</v>
      </c>
      <c r="O375" s="28" t="s">
        <v>3102</v>
      </c>
      <c r="P375" s="218">
        <v>374</v>
      </c>
    </row>
    <row r="376" spans="1:16" x14ac:dyDescent="0.25">
      <c r="A376" s="86">
        <v>375</v>
      </c>
      <c r="B376" s="92">
        <v>-2026</v>
      </c>
      <c r="C376" s="87">
        <v>46042</v>
      </c>
      <c r="D376" s="88" t="s">
        <v>3073</v>
      </c>
      <c r="E376" s="88" t="s">
        <v>2568</v>
      </c>
      <c r="F376" s="188">
        <v>147258</v>
      </c>
      <c r="G376" s="189" t="s">
        <v>257</v>
      </c>
      <c r="H376" s="89" t="s">
        <v>1089</v>
      </c>
      <c r="I376" s="89" t="s">
        <v>2704</v>
      </c>
      <c r="J376" s="185" t="str">
        <f t="shared" si="10"/>
        <v>P</v>
      </c>
      <c r="K376" s="90" t="str">
        <f t="shared" si="11"/>
        <v>375-2026 CPS-P(147258)</v>
      </c>
      <c r="L376" s="79">
        <v>45677</v>
      </c>
      <c r="O376" s="28" t="s">
        <v>3103</v>
      </c>
      <c r="P376" s="218">
        <v>375</v>
      </c>
    </row>
    <row r="377" spans="1:16" x14ac:dyDescent="0.25">
      <c r="A377" s="86">
        <v>376</v>
      </c>
      <c r="B377" s="92">
        <v>-2026</v>
      </c>
      <c r="C377" s="87">
        <v>46042</v>
      </c>
      <c r="D377" s="88" t="s">
        <v>3073</v>
      </c>
      <c r="E377" s="88" t="s">
        <v>2440</v>
      </c>
      <c r="F377" s="188">
        <v>147259</v>
      </c>
      <c r="G377" s="189" t="s">
        <v>345</v>
      </c>
      <c r="H377" s="88" t="s">
        <v>2712</v>
      </c>
      <c r="I377" s="89" t="s">
        <v>2704</v>
      </c>
      <c r="J377" s="185" t="str">
        <f t="shared" si="10"/>
        <v>AG</v>
      </c>
      <c r="K377" s="90" t="str">
        <f t="shared" si="11"/>
        <v>376-2026 CPS-AG(147259)</v>
      </c>
      <c r="L377" s="79">
        <v>45677</v>
      </c>
      <c r="O377" s="28" t="s">
        <v>3104</v>
      </c>
      <c r="P377" s="218">
        <v>376</v>
      </c>
    </row>
    <row r="378" spans="1:16" x14ac:dyDescent="0.25">
      <c r="A378" s="86">
        <v>377</v>
      </c>
      <c r="B378" s="92">
        <v>-2026</v>
      </c>
      <c r="C378" s="87">
        <v>46042</v>
      </c>
      <c r="D378" s="88" t="s">
        <v>3073</v>
      </c>
      <c r="E378" s="88" t="s">
        <v>2440</v>
      </c>
      <c r="F378" s="188">
        <v>147259</v>
      </c>
      <c r="G378" s="189" t="s">
        <v>349</v>
      </c>
      <c r="H378" s="88" t="s">
        <v>2712</v>
      </c>
      <c r="I378" s="89" t="s">
        <v>2704</v>
      </c>
      <c r="J378" s="185" t="str">
        <f t="shared" si="10"/>
        <v>AG</v>
      </c>
      <c r="K378" s="90" t="str">
        <f t="shared" si="11"/>
        <v>377-2026 CPS-AG(147259)</v>
      </c>
      <c r="L378" s="79">
        <v>45677</v>
      </c>
      <c r="O378" s="28" t="s">
        <v>3105</v>
      </c>
      <c r="P378" s="218">
        <v>377</v>
      </c>
    </row>
    <row r="379" spans="1:16" x14ac:dyDescent="0.25">
      <c r="A379" s="86">
        <v>378</v>
      </c>
      <c r="B379" s="92">
        <v>-2026</v>
      </c>
      <c r="C379" s="87">
        <v>46042</v>
      </c>
      <c r="D379" s="88" t="s">
        <v>3073</v>
      </c>
      <c r="E379" s="88" t="s">
        <v>2440</v>
      </c>
      <c r="F379" s="188">
        <v>147259</v>
      </c>
      <c r="G379" s="189" t="s">
        <v>386</v>
      </c>
      <c r="H379" s="88" t="s">
        <v>2712</v>
      </c>
      <c r="I379" s="89" t="s">
        <v>2704</v>
      </c>
      <c r="J379" s="185" t="str">
        <f t="shared" si="10"/>
        <v>AG</v>
      </c>
      <c r="K379" s="90" t="str">
        <f t="shared" si="11"/>
        <v>378-2026 CPS-AG(147259)</v>
      </c>
      <c r="L379" s="79">
        <v>45677</v>
      </c>
      <c r="O379" s="28" t="s">
        <v>3106</v>
      </c>
      <c r="P379" s="218">
        <v>378</v>
      </c>
    </row>
    <row r="380" spans="1:16" x14ac:dyDescent="0.25">
      <c r="A380" s="86">
        <v>379</v>
      </c>
      <c r="B380" s="92">
        <v>-2026</v>
      </c>
      <c r="C380" s="87">
        <v>46042</v>
      </c>
      <c r="D380" s="88" t="s">
        <v>3073</v>
      </c>
      <c r="E380" s="88" t="s">
        <v>2363</v>
      </c>
      <c r="F380" s="188">
        <v>147490</v>
      </c>
      <c r="G380" s="189" t="s">
        <v>341</v>
      </c>
      <c r="H380" s="88" t="s">
        <v>1089</v>
      </c>
      <c r="I380" s="89" t="s">
        <v>2704</v>
      </c>
      <c r="J380" s="185" t="str">
        <f t="shared" si="10"/>
        <v>P</v>
      </c>
      <c r="K380" s="90" t="str">
        <f t="shared" si="11"/>
        <v>379-2026 CPS-P(147490)</v>
      </c>
      <c r="L380" s="79">
        <v>45677</v>
      </c>
      <c r="O380" s="28" t="s">
        <v>3107</v>
      </c>
      <c r="P380" s="218">
        <v>379</v>
      </c>
    </row>
    <row r="381" spans="1:16" x14ac:dyDescent="0.25">
      <c r="A381" s="86">
        <v>380</v>
      </c>
      <c r="B381" s="92">
        <v>-2026</v>
      </c>
      <c r="C381" s="87">
        <v>46042</v>
      </c>
      <c r="D381" s="88" t="s">
        <v>3073</v>
      </c>
      <c r="E381" s="88" t="s">
        <v>2363</v>
      </c>
      <c r="F381" s="188">
        <v>147490</v>
      </c>
      <c r="G381" s="189" t="s">
        <v>346</v>
      </c>
      <c r="H381" s="89" t="s">
        <v>1089</v>
      </c>
      <c r="I381" s="89" t="s">
        <v>2704</v>
      </c>
      <c r="J381" s="185" t="str">
        <f t="shared" si="10"/>
        <v>P</v>
      </c>
      <c r="K381" s="90" t="str">
        <f t="shared" si="11"/>
        <v>380-2026 CPS-P(147490)</v>
      </c>
      <c r="L381" s="79">
        <v>45677</v>
      </c>
      <c r="O381" s="28" t="s">
        <v>3108</v>
      </c>
      <c r="P381" s="218">
        <v>380</v>
      </c>
    </row>
    <row r="382" spans="1:16" x14ac:dyDescent="0.25">
      <c r="A382" s="86">
        <v>381</v>
      </c>
      <c r="B382" s="92">
        <v>-2026</v>
      </c>
      <c r="C382" s="87">
        <v>46042</v>
      </c>
      <c r="D382" s="88" t="s">
        <v>3073</v>
      </c>
      <c r="E382" s="88" t="s">
        <v>2363</v>
      </c>
      <c r="F382" s="188">
        <v>147490</v>
      </c>
      <c r="G382" s="148" t="s">
        <v>347</v>
      </c>
      <c r="H382" s="89" t="s">
        <v>1089</v>
      </c>
      <c r="I382" s="89" t="s">
        <v>2704</v>
      </c>
      <c r="J382" s="185" t="str">
        <f t="shared" si="10"/>
        <v>P</v>
      </c>
      <c r="K382" s="90" t="str">
        <f t="shared" si="11"/>
        <v>381-2026 CPS-P(147490)</v>
      </c>
      <c r="L382" s="79">
        <v>45677</v>
      </c>
      <c r="O382" s="28" t="s">
        <v>3109</v>
      </c>
      <c r="P382" s="218">
        <v>381</v>
      </c>
    </row>
    <row r="383" spans="1:16" x14ac:dyDescent="0.25">
      <c r="A383" s="86">
        <v>382</v>
      </c>
      <c r="B383" s="92">
        <v>-2026</v>
      </c>
      <c r="C383" s="87">
        <v>46042</v>
      </c>
      <c r="D383" s="88" t="s">
        <v>3073</v>
      </c>
      <c r="E383" s="88" t="s">
        <v>2363</v>
      </c>
      <c r="F383" s="188">
        <v>147490</v>
      </c>
      <c r="G383" s="189" t="s">
        <v>350</v>
      </c>
      <c r="H383" s="88" t="s">
        <v>1089</v>
      </c>
      <c r="I383" s="89" t="s">
        <v>2704</v>
      </c>
      <c r="J383" s="185" t="str">
        <f t="shared" si="10"/>
        <v>P</v>
      </c>
      <c r="K383" s="90" t="str">
        <f t="shared" si="11"/>
        <v>382-2026 CPS-P(147490)</v>
      </c>
      <c r="L383" s="79">
        <v>45677</v>
      </c>
      <c r="O383" s="28" t="s">
        <v>3110</v>
      </c>
      <c r="P383" s="218">
        <v>382</v>
      </c>
    </row>
    <row r="384" spans="1:16" x14ac:dyDescent="0.25">
      <c r="A384" s="86">
        <v>383</v>
      </c>
      <c r="B384" s="92">
        <v>-2026</v>
      </c>
      <c r="C384" s="87">
        <v>46042</v>
      </c>
      <c r="D384" s="88" t="s">
        <v>3073</v>
      </c>
      <c r="E384" s="88" t="s">
        <v>2363</v>
      </c>
      <c r="F384" s="188">
        <v>147490</v>
      </c>
      <c r="G384" s="189" t="s">
        <v>353</v>
      </c>
      <c r="H384" s="89" t="s">
        <v>1089</v>
      </c>
      <c r="I384" s="89" t="s">
        <v>2704</v>
      </c>
      <c r="J384" s="185" t="str">
        <f t="shared" si="10"/>
        <v>P</v>
      </c>
      <c r="K384" s="90" t="str">
        <f t="shared" si="11"/>
        <v>383-2026 CPS-P(147490)</v>
      </c>
      <c r="L384" s="79">
        <v>45677</v>
      </c>
      <c r="O384" s="28" t="s">
        <v>3111</v>
      </c>
      <c r="P384" s="218">
        <v>383</v>
      </c>
    </row>
    <row r="385" spans="1:16" x14ac:dyDescent="0.25">
      <c r="A385" s="86">
        <v>384</v>
      </c>
      <c r="B385" s="92">
        <v>-2026</v>
      </c>
      <c r="C385" s="91">
        <v>46042</v>
      </c>
      <c r="D385" s="88" t="s">
        <v>3073</v>
      </c>
      <c r="E385" s="88" t="s">
        <v>2363</v>
      </c>
      <c r="F385" s="188">
        <v>147490</v>
      </c>
      <c r="G385" s="189" t="s">
        <v>354</v>
      </c>
      <c r="H385" s="89" t="s">
        <v>1089</v>
      </c>
      <c r="I385" s="89" t="s">
        <v>2704</v>
      </c>
      <c r="J385" s="185" t="str">
        <f t="shared" si="10"/>
        <v>P</v>
      </c>
      <c r="K385" s="90" t="str">
        <f t="shared" si="11"/>
        <v>384-2026 CPS-P(147490)</v>
      </c>
      <c r="L385" s="79">
        <v>45677</v>
      </c>
      <c r="O385" s="28" t="s">
        <v>3112</v>
      </c>
      <c r="P385" s="218">
        <v>384</v>
      </c>
    </row>
    <row r="386" spans="1:16" x14ac:dyDescent="0.25">
      <c r="A386" s="86">
        <v>385</v>
      </c>
      <c r="B386" s="92">
        <v>-2026</v>
      </c>
      <c r="C386" s="87">
        <v>46042</v>
      </c>
      <c r="D386" s="88" t="s">
        <v>3073</v>
      </c>
      <c r="E386" s="88" t="s">
        <v>2363</v>
      </c>
      <c r="F386" s="188">
        <v>147490</v>
      </c>
      <c r="G386" s="189" t="s">
        <v>383</v>
      </c>
      <c r="H386" s="88" t="s">
        <v>1089</v>
      </c>
      <c r="I386" s="89" t="s">
        <v>2704</v>
      </c>
      <c r="J386" s="185" t="str">
        <f t="shared" ref="J386:J449" si="12">IF(H386="PROFESIONAL","P",IF(H386="APOYO A LA GESTION","AG",""))</f>
        <v>P</v>
      </c>
      <c r="K386" s="90" t="str">
        <f t="shared" ref="K386:K449" si="13">TEXT(A386,"000")&amp;B386&amp;I386&amp;J386&amp;"("&amp;F386&amp;")"</f>
        <v>385-2026 CPS-P(147490)</v>
      </c>
      <c r="L386" s="79">
        <v>45677</v>
      </c>
      <c r="O386" s="28" t="s">
        <v>3113</v>
      </c>
      <c r="P386" s="218">
        <v>385</v>
      </c>
    </row>
    <row r="387" spans="1:16" x14ac:dyDescent="0.25">
      <c r="A387" s="86">
        <v>386</v>
      </c>
      <c r="B387" s="92">
        <v>-2026</v>
      </c>
      <c r="C387" s="87">
        <v>46042</v>
      </c>
      <c r="D387" s="88" t="s">
        <v>3073</v>
      </c>
      <c r="E387" s="88" t="s">
        <v>2363</v>
      </c>
      <c r="F387" s="188">
        <v>147490</v>
      </c>
      <c r="G387" s="189" t="s">
        <v>1747</v>
      </c>
      <c r="H387" s="89" t="s">
        <v>1089</v>
      </c>
      <c r="I387" s="89" t="s">
        <v>2704</v>
      </c>
      <c r="J387" s="185" t="str">
        <f t="shared" si="12"/>
        <v>P</v>
      </c>
      <c r="K387" s="90" t="str">
        <f t="shared" si="13"/>
        <v>386-2026 CPS-P(147490)</v>
      </c>
      <c r="L387" s="79">
        <v>45677</v>
      </c>
      <c r="O387" s="28" t="s">
        <v>3114</v>
      </c>
      <c r="P387" s="218">
        <v>386</v>
      </c>
    </row>
    <row r="388" spans="1:16" x14ac:dyDescent="0.25">
      <c r="A388" s="86">
        <v>387</v>
      </c>
      <c r="B388" s="92">
        <v>-2026</v>
      </c>
      <c r="C388" s="87">
        <v>46042</v>
      </c>
      <c r="D388" s="88" t="s">
        <v>3073</v>
      </c>
      <c r="E388" s="88" t="s">
        <v>2363</v>
      </c>
      <c r="F388" s="188">
        <v>147490</v>
      </c>
      <c r="G388" s="189" t="s">
        <v>1748</v>
      </c>
      <c r="H388" s="89" t="s">
        <v>1089</v>
      </c>
      <c r="I388" s="89" t="s">
        <v>2704</v>
      </c>
      <c r="J388" s="185" t="str">
        <f t="shared" si="12"/>
        <v>P</v>
      </c>
      <c r="K388" s="90" t="str">
        <f t="shared" si="13"/>
        <v>387-2026 CPS-P(147490)</v>
      </c>
      <c r="L388" s="79">
        <v>45677</v>
      </c>
      <c r="O388" s="28" t="s">
        <v>3115</v>
      </c>
      <c r="P388" s="218">
        <v>387</v>
      </c>
    </row>
    <row r="389" spans="1:16" x14ac:dyDescent="0.25">
      <c r="A389" s="86">
        <v>388</v>
      </c>
      <c r="B389" s="92">
        <v>-2026</v>
      </c>
      <c r="C389" s="87">
        <v>46042</v>
      </c>
      <c r="D389" s="88" t="s">
        <v>3073</v>
      </c>
      <c r="E389" s="88" t="s">
        <v>2403</v>
      </c>
      <c r="F389" s="188">
        <v>147645</v>
      </c>
      <c r="G389" s="189" t="s">
        <v>340</v>
      </c>
      <c r="H389" s="88" t="s">
        <v>2712</v>
      </c>
      <c r="I389" s="89" t="s">
        <v>2704</v>
      </c>
      <c r="J389" s="185" t="str">
        <f t="shared" si="12"/>
        <v>AG</v>
      </c>
      <c r="K389" s="90" t="str">
        <f t="shared" si="13"/>
        <v>388-2026 CPS-AG(147645)</v>
      </c>
      <c r="L389" s="79">
        <v>45677</v>
      </c>
      <c r="O389" s="28" t="s">
        <v>3116</v>
      </c>
      <c r="P389" s="218">
        <v>388</v>
      </c>
    </row>
    <row r="390" spans="1:16" x14ac:dyDescent="0.25">
      <c r="A390" s="86">
        <v>389</v>
      </c>
      <c r="B390" s="92">
        <v>-2026</v>
      </c>
      <c r="C390" s="87">
        <v>46042</v>
      </c>
      <c r="D390" s="88" t="s">
        <v>3073</v>
      </c>
      <c r="E390" s="88" t="s">
        <v>2403</v>
      </c>
      <c r="F390" s="188">
        <v>147645</v>
      </c>
      <c r="G390" s="189" t="s">
        <v>343</v>
      </c>
      <c r="H390" s="88" t="s">
        <v>2712</v>
      </c>
      <c r="I390" s="89" t="s">
        <v>2704</v>
      </c>
      <c r="J390" s="185" t="str">
        <f t="shared" si="12"/>
        <v>AG</v>
      </c>
      <c r="K390" s="90" t="str">
        <f t="shared" si="13"/>
        <v>389-2026 CPS-AG(147645)</v>
      </c>
      <c r="L390" s="79">
        <v>45677</v>
      </c>
      <c r="O390" s="28" t="s">
        <v>3117</v>
      </c>
      <c r="P390" s="218">
        <v>389</v>
      </c>
    </row>
    <row r="391" spans="1:16" x14ac:dyDescent="0.25">
      <c r="A391" s="86">
        <v>390</v>
      </c>
      <c r="B391" s="92">
        <v>-2026</v>
      </c>
      <c r="C391" s="87">
        <v>46042</v>
      </c>
      <c r="D391" s="88" t="s">
        <v>3073</v>
      </c>
      <c r="E391" s="88" t="s">
        <v>2403</v>
      </c>
      <c r="F391" s="188">
        <v>147645</v>
      </c>
      <c r="G391" s="189" t="s">
        <v>384</v>
      </c>
      <c r="H391" s="88" t="s">
        <v>2712</v>
      </c>
      <c r="I391" s="89" t="s">
        <v>2704</v>
      </c>
      <c r="J391" s="185" t="str">
        <f t="shared" si="12"/>
        <v>AG</v>
      </c>
      <c r="K391" s="90" t="str">
        <f t="shared" si="13"/>
        <v>390-2026 CPS-AG(147645)</v>
      </c>
      <c r="L391" s="79">
        <v>45677</v>
      </c>
      <c r="O391" s="28" t="s">
        <v>3118</v>
      </c>
      <c r="P391" s="218">
        <v>390</v>
      </c>
    </row>
    <row r="392" spans="1:16" x14ac:dyDescent="0.25">
      <c r="A392" s="86">
        <v>391</v>
      </c>
      <c r="B392" s="92">
        <v>-2026</v>
      </c>
      <c r="C392" s="87">
        <v>46042</v>
      </c>
      <c r="D392" s="88" t="s">
        <v>3073</v>
      </c>
      <c r="E392" s="88" t="s">
        <v>2403</v>
      </c>
      <c r="F392" s="188">
        <v>147645</v>
      </c>
      <c r="G392" s="189" t="s">
        <v>391</v>
      </c>
      <c r="H392" s="88" t="s">
        <v>2712</v>
      </c>
      <c r="I392" s="89" t="s">
        <v>2704</v>
      </c>
      <c r="J392" s="185" t="str">
        <f t="shared" si="12"/>
        <v>AG</v>
      </c>
      <c r="K392" s="90" t="str">
        <f t="shared" si="13"/>
        <v>391-2026 CPS-AG(147645)</v>
      </c>
      <c r="L392" s="79">
        <v>45677</v>
      </c>
      <c r="O392" s="28" t="s">
        <v>3119</v>
      </c>
      <c r="P392" s="218">
        <v>391</v>
      </c>
    </row>
    <row r="393" spans="1:16" x14ac:dyDescent="0.25">
      <c r="A393" s="86">
        <v>392</v>
      </c>
      <c r="B393" s="92">
        <v>-2026</v>
      </c>
      <c r="C393" s="87">
        <v>46042</v>
      </c>
      <c r="D393" s="88" t="s">
        <v>3073</v>
      </c>
      <c r="E393" s="88" t="s">
        <v>2395</v>
      </c>
      <c r="F393" s="188">
        <v>147655</v>
      </c>
      <c r="G393" s="189" t="s">
        <v>258</v>
      </c>
      <c r="H393" s="89" t="s">
        <v>1089</v>
      </c>
      <c r="I393" s="89" t="s">
        <v>2704</v>
      </c>
      <c r="J393" s="185" t="str">
        <f t="shared" si="12"/>
        <v>P</v>
      </c>
      <c r="K393" s="90" t="str">
        <f t="shared" si="13"/>
        <v>392-2026 CPS-P(147655)</v>
      </c>
      <c r="L393" s="79">
        <v>45677</v>
      </c>
      <c r="O393" s="28" t="s">
        <v>3120</v>
      </c>
      <c r="P393" s="218">
        <v>392</v>
      </c>
    </row>
    <row r="394" spans="1:16" x14ac:dyDescent="0.25">
      <c r="A394" s="86">
        <v>393</v>
      </c>
      <c r="B394" s="92">
        <v>-2026</v>
      </c>
      <c r="C394" s="87">
        <v>46042</v>
      </c>
      <c r="D394" s="88" t="s">
        <v>3073</v>
      </c>
      <c r="E394" s="88" t="s">
        <v>2395</v>
      </c>
      <c r="F394" s="188">
        <v>147655</v>
      </c>
      <c r="G394" s="189" t="s">
        <v>261</v>
      </c>
      <c r="H394" s="88" t="s">
        <v>1089</v>
      </c>
      <c r="I394" s="89" t="s">
        <v>2704</v>
      </c>
      <c r="J394" s="185" t="str">
        <f t="shared" si="12"/>
        <v>P</v>
      </c>
      <c r="K394" s="90" t="str">
        <f t="shared" si="13"/>
        <v>393-2026 CPS-P(147655)</v>
      </c>
      <c r="L394" s="79">
        <v>45677</v>
      </c>
      <c r="O394" s="28" t="s">
        <v>3121</v>
      </c>
      <c r="P394" s="218">
        <v>393</v>
      </c>
    </row>
    <row r="395" spans="1:16" x14ac:dyDescent="0.25">
      <c r="A395" s="86">
        <v>394</v>
      </c>
      <c r="B395" s="92">
        <v>-2026</v>
      </c>
      <c r="C395" s="87">
        <v>46042</v>
      </c>
      <c r="D395" s="88" t="s">
        <v>3073</v>
      </c>
      <c r="E395" s="88" t="s">
        <v>2395</v>
      </c>
      <c r="F395" s="188">
        <v>147655</v>
      </c>
      <c r="G395" s="189" t="s">
        <v>263</v>
      </c>
      <c r="H395" s="89" t="s">
        <v>1089</v>
      </c>
      <c r="I395" s="89" t="s">
        <v>2704</v>
      </c>
      <c r="J395" s="185" t="str">
        <f t="shared" si="12"/>
        <v>P</v>
      </c>
      <c r="K395" s="90" t="str">
        <f t="shared" si="13"/>
        <v>394-2026 CPS-P(147655)</v>
      </c>
      <c r="L395" s="79">
        <v>45677</v>
      </c>
      <c r="O395" s="28" t="s">
        <v>3122</v>
      </c>
      <c r="P395" s="218">
        <v>394</v>
      </c>
    </row>
    <row r="396" spans="1:16" x14ac:dyDescent="0.25">
      <c r="A396" s="86">
        <v>395</v>
      </c>
      <c r="B396" s="92">
        <v>-2026</v>
      </c>
      <c r="C396" s="87">
        <v>46042</v>
      </c>
      <c r="D396" s="88" t="s">
        <v>3073</v>
      </c>
      <c r="E396" s="88" t="s">
        <v>2395</v>
      </c>
      <c r="F396" s="188">
        <v>147655</v>
      </c>
      <c r="G396" s="189" t="s">
        <v>348</v>
      </c>
      <c r="H396" s="89" t="s">
        <v>1089</v>
      </c>
      <c r="I396" s="89" t="s">
        <v>2704</v>
      </c>
      <c r="J396" s="185" t="str">
        <f t="shared" si="12"/>
        <v>P</v>
      </c>
      <c r="K396" s="90" t="str">
        <f t="shared" si="13"/>
        <v>395-2026 CPS-P(147655)</v>
      </c>
      <c r="L396" s="79">
        <v>45677</v>
      </c>
      <c r="O396" s="28" t="s">
        <v>3123</v>
      </c>
      <c r="P396" s="218">
        <v>395</v>
      </c>
    </row>
    <row r="397" spans="1:16" x14ac:dyDescent="0.25">
      <c r="A397" s="86">
        <v>396</v>
      </c>
      <c r="B397" s="92">
        <v>-2026</v>
      </c>
      <c r="C397" s="87">
        <v>46042</v>
      </c>
      <c r="D397" s="88" t="s">
        <v>3073</v>
      </c>
      <c r="E397" s="88" t="s">
        <v>2395</v>
      </c>
      <c r="F397" s="188">
        <v>147655</v>
      </c>
      <c r="G397" s="189" t="s">
        <v>387</v>
      </c>
      <c r="H397" s="88" t="s">
        <v>1089</v>
      </c>
      <c r="I397" s="89" t="s">
        <v>2704</v>
      </c>
      <c r="J397" s="185" t="str">
        <f t="shared" si="12"/>
        <v>P</v>
      </c>
      <c r="K397" s="90" t="str">
        <f t="shared" si="13"/>
        <v>396-2026 CPS-P(147655)</v>
      </c>
      <c r="L397" s="79">
        <v>45677</v>
      </c>
      <c r="O397" s="28" t="s">
        <v>3124</v>
      </c>
      <c r="P397" s="218">
        <v>396</v>
      </c>
    </row>
    <row r="398" spans="1:16" x14ac:dyDescent="0.25">
      <c r="A398" s="86">
        <v>397</v>
      </c>
      <c r="B398" s="92">
        <v>-2026</v>
      </c>
      <c r="C398" s="87">
        <v>46042</v>
      </c>
      <c r="D398" s="88" t="s">
        <v>3073</v>
      </c>
      <c r="E398" s="88" t="s">
        <v>2395</v>
      </c>
      <c r="F398" s="188">
        <v>147655</v>
      </c>
      <c r="G398" s="189" t="s">
        <v>1763</v>
      </c>
      <c r="H398" s="89" t="s">
        <v>1089</v>
      </c>
      <c r="I398" s="89" t="s">
        <v>2704</v>
      </c>
      <c r="J398" s="185" t="str">
        <f t="shared" si="12"/>
        <v>P</v>
      </c>
      <c r="K398" s="90" t="str">
        <f t="shared" si="13"/>
        <v>397-2026 CPS-P(147655)</v>
      </c>
      <c r="L398" s="79">
        <v>45677</v>
      </c>
      <c r="O398" s="28" t="s">
        <v>3125</v>
      </c>
      <c r="P398" s="218">
        <v>397</v>
      </c>
    </row>
    <row r="399" spans="1:16" x14ac:dyDescent="0.25">
      <c r="A399" s="86">
        <v>398</v>
      </c>
      <c r="B399" s="92">
        <v>-2026</v>
      </c>
      <c r="C399" s="87">
        <v>46042</v>
      </c>
      <c r="D399" s="88" t="s">
        <v>3073</v>
      </c>
      <c r="E399" s="88" t="s">
        <v>2425</v>
      </c>
      <c r="F399" s="188">
        <v>147740</v>
      </c>
      <c r="G399" s="189" t="s">
        <v>344</v>
      </c>
      <c r="H399" s="89" t="s">
        <v>1089</v>
      </c>
      <c r="I399" s="89" t="s">
        <v>2704</v>
      </c>
      <c r="J399" s="185" t="str">
        <f t="shared" si="12"/>
        <v>P</v>
      </c>
      <c r="K399" s="90" t="str">
        <f t="shared" si="13"/>
        <v>398-2026 CPS-P(147740)</v>
      </c>
      <c r="L399" s="79">
        <v>45677</v>
      </c>
      <c r="O399" s="28" t="s">
        <v>3126</v>
      </c>
      <c r="P399" s="218">
        <v>398</v>
      </c>
    </row>
    <row r="400" spans="1:16" x14ac:dyDescent="0.25">
      <c r="A400" s="86">
        <v>399</v>
      </c>
      <c r="B400" s="92">
        <v>-2026</v>
      </c>
      <c r="C400" s="87">
        <v>46042</v>
      </c>
      <c r="D400" s="88" t="s">
        <v>3073</v>
      </c>
      <c r="E400" s="88" t="s">
        <v>2425</v>
      </c>
      <c r="F400" s="188">
        <v>147740</v>
      </c>
      <c r="G400" s="189" t="s">
        <v>352</v>
      </c>
      <c r="H400" s="88" t="s">
        <v>1089</v>
      </c>
      <c r="I400" s="89" t="s">
        <v>2704</v>
      </c>
      <c r="J400" s="185" t="str">
        <f t="shared" si="12"/>
        <v>P</v>
      </c>
      <c r="K400" s="90" t="str">
        <f t="shared" si="13"/>
        <v>399-2026 CPS-P(147740)</v>
      </c>
      <c r="L400" s="79">
        <v>45677</v>
      </c>
      <c r="O400" s="28" t="s">
        <v>3127</v>
      </c>
      <c r="P400" s="218">
        <v>399</v>
      </c>
    </row>
    <row r="401" spans="1:16" x14ac:dyDescent="0.25">
      <c r="A401" s="86">
        <v>400</v>
      </c>
      <c r="B401" s="92">
        <v>-2026</v>
      </c>
      <c r="C401" s="87">
        <v>46042</v>
      </c>
      <c r="D401" s="88" t="s">
        <v>3073</v>
      </c>
      <c r="E401" s="88" t="s">
        <v>2425</v>
      </c>
      <c r="F401" s="188">
        <v>147740</v>
      </c>
      <c r="G401" s="189" t="s">
        <v>388</v>
      </c>
      <c r="H401" s="89" t="s">
        <v>1089</v>
      </c>
      <c r="I401" s="89" t="s">
        <v>2704</v>
      </c>
      <c r="J401" s="185" t="str">
        <f t="shared" si="12"/>
        <v>P</v>
      </c>
      <c r="K401" s="90" t="str">
        <f t="shared" si="13"/>
        <v>400-2026 CPS-P(147740)</v>
      </c>
      <c r="L401" s="79">
        <v>45677</v>
      </c>
      <c r="O401" s="28" t="s">
        <v>3128</v>
      </c>
      <c r="P401" s="218">
        <v>400</v>
      </c>
    </row>
    <row r="402" spans="1:16" x14ac:dyDescent="0.25">
      <c r="A402" s="86">
        <v>401</v>
      </c>
      <c r="B402" s="92">
        <v>-2026</v>
      </c>
      <c r="C402" s="87">
        <v>46042</v>
      </c>
      <c r="D402" s="88" t="s">
        <v>3073</v>
      </c>
      <c r="E402" s="88" t="s">
        <v>2425</v>
      </c>
      <c r="F402" s="188">
        <v>147740</v>
      </c>
      <c r="G402" s="189" t="s">
        <v>672</v>
      </c>
      <c r="H402" s="89" t="s">
        <v>1089</v>
      </c>
      <c r="I402" s="89" t="s">
        <v>2704</v>
      </c>
      <c r="J402" s="185" t="str">
        <f t="shared" si="12"/>
        <v>P</v>
      </c>
      <c r="K402" s="90" t="str">
        <f t="shared" si="13"/>
        <v>401-2026 CPS-P(147740)</v>
      </c>
      <c r="L402" s="79">
        <v>45677</v>
      </c>
      <c r="O402" s="28" t="s">
        <v>3129</v>
      </c>
      <c r="P402" s="218">
        <v>401</v>
      </c>
    </row>
    <row r="403" spans="1:16" x14ac:dyDescent="0.25">
      <c r="A403" s="86">
        <v>402</v>
      </c>
      <c r="B403" s="92">
        <v>-2026</v>
      </c>
      <c r="C403" s="87">
        <v>46042</v>
      </c>
      <c r="D403" s="88" t="s">
        <v>3073</v>
      </c>
      <c r="E403" s="88" t="s">
        <v>2670</v>
      </c>
      <c r="F403" s="188">
        <v>151539</v>
      </c>
      <c r="G403" s="189" t="s">
        <v>342</v>
      </c>
      <c r="H403" s="88" t="s">
        <v>2712</v>
      </c>
      <c r="I403" s="89" t="s">
        <v>2704</v>
      </c>
      <c r="J403" s="185" t="str">
        <f t="shared" si="12"/>
        <v>AG</v>
      </c>
      <c r="K403" s="90" t="str">
        <f t="shared" si="13"/>
        <v>402-2026 CPS-AG(151539)</v>
      </c>
      <c r="L403" s="79">
        <v>45677</v>
      </c>
      <c r="O403" s="28" t="s">
        <v>2277</v>
      </c>
      <c r="P403" s="218">
        <v>402</v>
      </c>
    </row>
    <row r="404" spans="1:16" x14ac:dyDescent="0.25">
      <c r="A404" s="86">
        <v>403</v>
      </c>
      <c r="B404" s="92">
        <v>-2026</v>
      </c>
      <c r="C404" s="87">
        <v>46042</v>
      </c>
      <c r="D404" s="88" t="s">
        <v>2286</v>
      </c>
      <c r="E404" s="88" t="s">
        <v>2409</v>
      </c>
      <c r="F404" s="181">
        <v>147204</v>
      </c>
      <c r="G404" s="189" t="s">
        <v>617</v>
      </c>
      <c r="H404" s="89" t="s">
        <v>1089</v>
      </c>
      <c r="I404" s="89" t="s">
        <v>2704</v>
      </c>
      <c r="J404" s="185" t="str">
        <f t="shared" si="12"/>
        <v>P</v>
      </c>
      <c r="K404" s="90" t="str">
        <f t="shared" si="13"/>
        <v>403-2026 CPS-P(147204)</v>
      </c>
      <c r="L404" s="79">
        <v>45677</v>
      </c>
      <c r="O404" s="28" t="s">
        <v>3130</v>
      </c>
      <c r="P404" s="218">
        <v>403</v>
      </c>
    </row>
    <row r="405" spans="1:16" x14ac:dyDescent="0.25">
      <c r="A405" s="86">
        <v>404</v>
      </c>
      <c r="B405" s="92">
        <v>-2026</v>
      </c>
      <c r="C405" s="87">
        <v>46042</v>
      </c>
      <c r="D405" s="88" t="s">
        <v>182</v>
      </c>
      <c r="E405" s="88" t="s">
        <v>2511</v>
      </c>
      <c r="F405" s="181">
        <v>147842</v>
      </c>
      <c r="G405" s="189" t="s">
        <v>544</v>
      </c>
      <c r="H405" s="89" t="s">
        <v>1089</v>
      </c>
      <c r="I405" s="89" t="s">
        <v>2704</v>
      </c>
      <c r="J405" s="185" t="str">
        <f t="shared" si="12"/>
        <v>P</v>
      </c>
      <c r="K405" s="90" t="str">
        <f t="shared" si="13"/>
        <v>404-2026 CPS-P(147842)</v>
      </c>
      <c r="L405" s="79">
        <v>45677</v>
      </c>
      <c r="O405" s="28" t="s">
        <v>3131</v>
      </c>
      <c r="P405" s="218">
        <v>404</v>
      </c>
    </row>
    <row r="406" spans="1:16" x14ac:dyDescent="0.25">
      <c r="A406" s="86">
        <v>405</v>
      </c>
      <c r="B406" s="92">
        <v>-2026</v>
      </c>
      <c r="C406" s="87">
        <v>46042</v>
      </c>
      <c r="D406" s="88" t="s">
        <v>2286</v>
      </c>
      <c r="E406" s="88" t="s">
        <v>2538</v>
      </c>
      <c r="F406" s="181">
        <v>147206</v>
      </c>
      <c r="G406" s="189" t="s">
        <v>623</v>
      </c>
      <c r="H406" s="88" t="s">
        <v>1089</v>
      </c>
      <c r="I406" s="89" t="s">
        <v>2704</v>
      </c>
      <c r="J406" s="185" t="str">
        <f t="shared" si="12"/>
        <v>P</v>
      </c>
      <c r="K406" s="90" t="str">
        <f t="shared" si="13"/>
        <v>405-2026 CPS-P(147206)</v>
      </c>
      <c r="L406" s="79">
        <v>45677</v>
      </c>
      <c r="O406" s="28" t="s">
        <v>3132</v>
      </c>
      <c r="P406" s="218">
        <v>405</v>
      </c>
    </row>
    <row r="407" spans="1:16" x14ac:dyDescent="0.25">
      <c r="A407" s="86">
        <v>406</v>
      </c>
      <c r="B407" s="92">
        <v>-2026</v>
      </c>
      <c r="C407" s="87">
        <v>46042</v>
      </c>
      <c r="D407" s="88" t="s">
        <v>2769</v>
      </c>
      <c r="E407" s="88" t="s">
        <v>2417</v>
      </c>
      <c r="F407" s="181">
        <v>147906</v>
      </c>
      <c r="G407" s="189" t="s">
        <v>815</v>
      </c>
      <c r="H407" s="88" t="s">
        <v>2712</v>
      </c>
      <c r="I407" s="89" t="s">
        <v>2704</v>
      </c>
      <c r="J407" s="185" t="str">
        <f t="shared" si="12"/>
        <v>AG</v>
      </c>
      <c r="K407" s="90" t="str">
        <f t="shared" si="13"/>
        <v>406-2026 CPS-AG(147906)</v>
      </c>
      <c r="L407" s="79">
        <v>45677</v>
      </c>
      <c r="O407" s="28" t="s">
        <v>3133</v>
      </c>
      <c r="P407" s="218">
        <v>406</v>
      </c>
    </row>
    <row r="408" spans="1:16" x14ac:dyDescent="0.25">
      <c r="A408" s="86">
        <v>407</v>
      </c>
      <c r="B408" s="92">
        <v>-2026</v>
      </c>
      <c r="C408" s="87">
        <v>46042</v>
      </c>
      <c r="D408" s="88" t="s">
        <v>418</v>
      </c>
      <c r="E408" s="88" t="s">
        <v>2417</v>
      </c>
      <c r="F408" s="181">
        <v>147906</v>
      </c>
      <c r="G408" s="189" t="s">
        <v>816</v>
      </c>
      <c r="H408" s="88" t="s">
        <v>2712</v>
      </c>
      <c r="I408" s="89" t="s">
        <v>2704</v>
      </c>
      <c r="J408" s="185" t="str">
        <f t="shared" si="12"/>
        <v>AG</v>
      </c>
      <c r="K408" s="90" t="str">
        <f t="shared" si="13"/>
        <v>407-2026 CPS-AG(147906)</v>
      </c>
      <c r="L408" s="79">
        <v>45677</v>
      </c>
      <c r="O408" s="28" t="s">
        <v>3134</v>
      </c>
      <c r="P408" s="218">
        <v>407</v>
      </c>
    </row>
    <row r="409" spans="1:16" x14ac:dyDescent="0.25">
      <c r="A409" s="86">
        <v>408</v>
      </c>
      <c r="B409" s="92">
        <v>-2026</v>
      </c>
      <c r="C409" s="87">
        <v>46042</v>
      </c>
      <c r="D409" s="88" t="s">
        <v>418</v>
      </c>
      <c r="E409" s="88" t="s">
        <v>2417</v>
      </c>
      <c r="F409" s="181">
        <v>147906</v>
      </c>
      <c r="G409" s="189" t="s">
        <v>817</v>
      </c>
      <c r="H409" s="88" t="s">
        <v>2712</v>
      </c>
      <c r="I409" s="89" t="s">
        <v>2704</v>
      </c>
      <c r="J409" s="185" t="str">
        <f t="shared" si="12"/>
        <v>AG</v>
      </c>
      <c r="K409" s="90" t="str">
        <f t="shared" si="13"/>
        <v>408-2026 CPS-AG(147906)</v>
      </c>
      <c r="L409" s="79">
        <v>45677</v>
      </c>
      <c r="O409" s="28" t="s">
        <v>3135</v>
      </c>
      <c r="P409" s="218">
        <v>408</v>
      </c>
    </row>
    <row r="410" spans="1:16" x14ac:dyDescent="0.25">
      <c r="A410" s="86">
        <v>409</v>
      </c>
      <c r="B410" s="92">
        <v>-2026</v>
      </c>
      <c r="C410" s="87">
        <v>46042</v>
      </c>
      <c r="D410" s="88" t="s">
        <v>418</v>
      </c>
      <c r="E410" s="88" t="s">
        <v>2417</v>
      </c>
      <c r="F410" s="181">
        <v>147906</v>
      </c>
      <c r="G410" s="189" t="s">
        <v>824</v>
      </c>
      <c r="H410" s="88" t="s">
        <v>2712</v>
      </c>
      <c r="I410" s="89" t="s">
        <v>2704</v>
      </c>
      <c r="J410" s="185" t="str">
        <f t="shared" si="12"/>
        <v>AG</v>
      </c>
      <c r="K410" s="90" t="str">
        <f t="shared" si="13"/>
        <v>409-2026 CPS-AG(147906)</v>
      </c>
      <c r="L410" s="79">
        <v>45677</v>
      </c>
      <c r="O410" s="28" t="s">
        <v>3136</v>
      </c>
      <c r="P410" s="218">
        <v>409</v>
      </c>
    </row>
    <row r="411" spans="1:16" x14ac:dyDescent="0.25">
      <c r="A411" s="86">
        <v>410</v>
      </c>
      <c r="B411" s="92">
        <v>-2026</v>
      </c>
      <c r="C411" s="87">
        <v>46042</v>
      </c>
      <c r="D411" s="88" t="s">
        <v>2286</v>
      </c>
      <c r="E411" s="88" t="s">
        <v>2409</v>
      </c>
      <c r="F411" s="181">
        <v>147204</v>
      </c>
      <c r="G411" s="189" t="s">
        <v>624</v>
      </c>
      <c r="H411" s="88" t="s">
        <v>1089</v>
      </c>
      <c r="I411" s="89" t="s">
        <v>2704</v>
      </c>
      <c r="J411" s="185" t="str">
        <f t="shared" si="12"/>
        <v>P</v>
      </c>
      <c r="K411" s="90" t="str">
        <f t="shared" si="13"/>
        <v>410-2026 CPS-P(147204)</v>
      </c>
      <c r="L411" s="79">
        <v>45677</v>
      </c>
      <c r="O411" s="28" t="s">
        <v>3137</v>
      </c>
      <c r="P411" s="218">
        <v>410</v>
      </c>
    </row>
    <row r="412" spans="1:16" x14ac:dyDescent="0.25">
      <c r="A412" s="86">
        <v>411</v>
      </c>
      <c r="B412" s="92">
        <v>-2026</v>
      </c>
      <c r="C412" s="87">
        <v>46043</v>
      </c>
      <c r="D412" s="88" t="s">
        <v>418</v>
      </c>
      <c r="E412" s="88" t="s">
        <v>2611</v>
      </c>
      <c r="F412" s="181">
        <v>151534</v>
      </c>
      <c r="G412" s="189" t="s">
        <v>925</v>
      </c>
      <c r="H412" s="88" t="s">
        <v>2712</v>
      </c>
      <c r="I412" s="89" t="s">
        <v>2704</v>
      </c>
      <c r="J412" s="185" t="str">
        <f t="shared" si="12"/>
        <v>AG</v>
      </c>
      <c r="K412" s="90" t="str">
        <f t="shared" si="13"/>
        <v>411-2026 CPS-AG(151534)</v>
      </c>
      <c r="L412" s="79">
        <v>46043</v>
      </c>
      <c r="O412" s="28" t="s">
        <v>3138</v>
      </c>
      <c r="P412" s="218">
        <v>411</v>
      </c>
    </row>
    <row r="413" spans="1:16" x14ac:dyDescent="0.25">
      <c r="A413" s="86">
        <v>412</v>
      </c>
      <c r="B413" s="92">
        <v>-2026</v>
      </c>
      <c r="C413" s="87">
        <v>46043</v>
      </c>
      <c r="D413" s="88" t="s">
        <v>404</v>
      </c>
      <c r="E413" s="88" t="s">
        <v>2556</v>
      </c>
      <c r="F413" s="181">
        <v>147229</v>
      </c>
      <c r="G413" s="88" t="s">
        <v>446</v>
      </c>
      <c r="H413" s="88" t="s">
        <v>1089</v>
      </c>
      <c r="I413" s="89" t="s">
        <v>2704</v>
      </c>
      <c r="J413" s="185" t="str">
        <f t="shared" si="12"/>
        <v>P</v>
      </c>
      <c r="K413" s="90" t="str">
        <f t="shared" si="13"/>
        <v>412-2026 CPS-P(147229)</v>
      </c>
      <c r="L413" s="79">
        <v>46043</v>
      </c>
      <c r="O413" s="28" t="s">
        <v>3139</v>
      </c>
      <c r="P413" s="218">
        <v>412</v>
      </c>
    </row>
    <row r="414" spans="1:16" x14ac:dyDescent="0.25">
      <c r="A414" s="86">
        <v>413</v>
      </c>
      <c r="B414" s="92">
        <v>-2026</v>
      </c>
      <c r="C414" s="87">
        <v>46043</v>
      </c>
      <c r="D414" s="88" t="s">
        <v>404</v>
      </c>
      <c r="E414" s="88" t="s">
        <v>2602</v>
      </c>
      <c r="F414" s="181">
        <v>147532</v>
      </c>
      <c r="G414" s="88" t="s">
        <v>433</v>
      </c>
      <c r="H414" s="88" t="s">
        <v>1089</v>
      </c>
      <c r="I414" s="89" t="s">
        <v>2704</v>
      </c>
      <c r="J414" s="185" t="str">
        <f t="shared" si="12"/>
        <v>P</v>
      </c>
      <c r="K414" s="90" t="str">
        <f t="shared" si="13"/>
        <v>413-2026 CPS-P(147532)</v>
      </c>
      <c r="L414" s="79">
        <v>46043</v>
      </c>
      <c r="O414" s="28" t="s">
        <v>3140</v>
      </c>
      <c r="P414" s="218">
        <v>413</v>
      </c>
    </row>
    <row r="415" spans="1:16" x14ac:dyDescent="0.25">
      <c r="A415" s="86">
        <v>414</v>
      </c>
      <c r="B415" s="92">
        <v>-2026</v>
      </c>
      <c r="C415" s="87">
        <v>46044</v>
      </c>
      <c r="D415" s="88" t="s">
        <v>3073</v>
      </c>
      <c r="E415" s="88" t="s">
        <v>2561</v>
      </c>
      <c r="F415" s="181">
        <v>146935</v>
      </c>
      <c r="G415" s="88" t="s">
        <v>256</v>
      </c>
      <c r="H415" s="88" t="s">
        <v>1089</v>
      </c>
      <c r="I415" s="89" t="s">
        <v>2704</v>
      </c>
      <c r="J415" s="185" t="str">
        <f t="shared" si="12"/>
        <v>P</v>
      </c>
      <c r="K415" s="90" t="str">
        <f t="shared" si="13"/>
        <v>414-2026 CPS-P(146935)</v>
      </c>
      <c r="L415" s="7" t="s">
        <v>3141</v>
      </c>
      <c r="O415" s="28" t="s">
        <v>3142</v>
      </c>
      <c r="P415" s="218">
        <v>414</v>
      </c>
    </row>
    <row r="416" spans="1:16" x14ac:dyDescent="0.25">
      <c r="A416" s="86">
        <v>415</v>
      </c>
      <c r="B416" s="92">
        <v>-2026</v>
      </c>
      <c r="C416" s="87">
        <v>46044</v>
      </c>
      <c r="D416" s="88" t="s">
        <v>3073</v>
      </c>
      <c r="E416" s="88" t="s">
        <v>2631</v>
      </c>
      <c r="F416" s="181">
        <v>147033</v>
      </c>
      <c r="G416" s="88" t="s">
        <v>356</v>
      </c>
      <c r="H416" s="88" t="s">
        <v>1089</v>
      </c>
      <c r="I416" s="89" t="s">
        <v>2704</v>
      </c>
      <c r="J416" s="185" t="str">
        <f t="shared" si="12"/>
        <v>P</v>
      </c>
      <c r="K416" s="90" t="str">
        <f t="shared" si="13"/>
        <v>415-2026 CPS-P(147033)</v>
      </c>
      <c r="L416" s="7" t="s">
        <v>3141</v>
      </c>
      <c r="O416" s="28" t="s">
        <v>3143</v>
      </c>
      <c r="P416" s="218">
        <v>415</v>
      </c>
    </row>
    <row r="417" spans="1:16" x14ac:dyDescent="0.25">
      <c r="A417" s="86">
        <v>416</v>
      </c>
      <c r="B417" s="92">
        <v>-2026</v>
      </c>
      <c r="C417" s="87">
        <v>46044</v>
      </c>
      <c r="D417" s="88" t="s">
        <v>3073</v>
      </c>
      <c r="E417" s="88" t="s">
        <v>2649</v>
      </c>
      <c r="F417" s="181">
        <v>147047</v>
      </c>
      <c r="G417" s="88" t="s">
        <v>396</v>
      </c>
      <c r="H417" s="88" t="s">
        <v>1089</v>
      </c>
      <c r="I417" s="89" t="s">
        <v>2704</v>
      </c>
      <c r="J417" s="185" t="str">
        <f t="shared" si="12"/>
        <v>P</v>
      </c>
      <c r="K417" s="90" t="str">
        <f t="shared" si="13"/>
        <v>416-2026 CPS-P(147047)</v>
      </c>
      <c r="L417" s="7" t="s">
        <v>3141</v>
      </c>
      <c r="O417" s="28" t="s">
        <v>3144</v>
      </c>
      <c r="P417" s="218">
        <v>416</v>
      </c>
    </row>
    <row r="418" spans="1:16" x14ac:dyDescent="0.25">
      <c r="A418" s="86">
        <v>417</v>
      </c>
      <c r="B418" s="92">
        <v>-2026</v>
      </c>
      <c r="C418" s="87">
        <v>46044</v>
      </c>
      <c r="D418" s="88" t="s">
        <v>3073</v>
      </c>
      <c r="E418" s="88" t="s">
        <v>2506</v>
      </c>
      <c r="F418" s="181">
        <v>147049</v>
      </c>
      <c r="G418" s="88" t="s">
        <v>355</v>
      </c>
      <c r="H418" s="88" t="s">
        <v>2712</v>
      </c>
      <c r="I418" s="89" t="s">
        <v>2704</v>
      </c>
      <c r="J418" s="185" t="str">
        <f t="shared" si="12"/>
        <v>AG</v>
      </c>
      <c r="K418" s="90" t="str">
        <f t="shared" si="13"/>
        <v>417-2026 CPS-AG(147049)</v>
      </c>
      <c r="L418" s="7" t="s">
        <v>3141</v>
      </c>
      <c r="O418" s="28" t="s">
        <v>3145</v>
      </c>
      <c r="P418" s="218">
        <v>417</v>
      </c>
    </row>
    <row r="419" spans="1:16" x14ac:dyDescent="0.25">
      <c r="A419" s="86">
        <v>418</v>
      </c>
      <c r="B419" s="92">
        <v>-2026</v>
      </c>
      <c r="C419" s="87">
        <v>46044</v>
      </c>
      <c r="D419" s="88" t="s">
        <v>3073</v>
      </c>
      <c r="E419" s="88" t="s">
        <v>2359</v>
      </c>
      <c r="F419" s="181">
        <v>147332</v>
      </c>
      <c r="G419" s="89" t="s">
        <v>1798</v>
      </c>
      <c r="H419" s="88" t="s">
        <v>1089</v>
      </c>
      <c r="I419" s="89" t="s">
        <v>2704</v>
      </c>
      <c r="J419" s="185" t="str">
        <f t="shared" si="12"/>
        <v>P</v>
      </c>
      <c r="K419" s="90" t="str">
        <f t="shared" si="13"/>
        <v>418-2026 CPS-P(147332)</v>
      </c>
      <c r="L419" s="7" t="s">
        <v>3141</v>
      </c>
      <c r="O419" s="28" t="s">
        <v>3146</v>
      </c>
      <c r="P419" s="218">
        <v>418</v>
      </c>
    </row>
    <row r="420" spans="1:16" x14ac:dyDescent="0.25">
      <c r="A420" s="86">
        <v>419</v>
      </c>
      <c r="B420" s="92">
        <v>-2026</v>
      </c>
      <c r="C420" s="87">
        <v>46044</v>
      </c>
      <c r="D420" s="88" t="s">
        <v>3073</v>
      </c>
      <c r="E420" s="88" t="s">
        <v>2359</v>
      </c>
      <c r="F420" s="181">
        <v>147332</v>
      </c>
      <c r="G420" s="88" t="s">
        <v>985</v>
      </c>
      <c r="H420" s="88" t="s">
        <v>1089</v>
      </c>
      <c r="I420" s="89" t="s">
        <v>2704</v>
      </c>
      <c r="J420" s="185" t="str">
        <f t="shared" si="12"/>
        <v>P</v>
      </c>
      <c r="K420" s="90" t="str">
        <f t="shared" si="13"/>
        <v>419-2026 CPS-P(147332)</v>
      </c>
      <c r="L420" s="7" t="s">
        <v>3141</v>
      </c>
      <c r="O420" s="28" t="s">
        <v>3147</v>
      </c>
      <c r="P420" s="218">
        <v>419</v>
      </c>
    </row>
    <row r="421" spans="1:16" x14ac:dyDescent="0.25">
      <c r="A421" s="86">
        <v>420</v>
      </c>
      <c r="B421" s="92">
        <v>-2026</v>
      </c>
      <c r="C421" s="87">
        <v>46044</v>
      </c>
      <c r="D421" s="88" t="s">
        <v>3073</v>
      </c>
      <c r="E421" s="88" t="s">
        <v>2359</v>
      </c>
      <c r="F421" s="181">
        <v>147332</v>
      </c>
      <c r="G421" s="88" t="s">
        <v>988</v>
      </c>
      <c r="H421" s="88" t="s">
        <v>1089</v>
      </c>
      <c r="I421" s="89" t="s">
        <v>2704</v>
      </c>
      <c r="J421" s="185" t="str">
        <f t="shared" si="12"/>
        <v>P</v>
      </c>
      <c r="K421" s="90" t="str">
        <f t="shared" si="13"/>
        <v>420-2026 CPS-P(147332)</v>
      </c>
      <c r="L421" s="7" t="s">
        <v>3141</v>
      </c>
      <c r="O421" s="28" t="s">
        <v>3148</v>
      </c>
      <c r="P421" s="218">
        <v>420</v>
      </c>
    </row>
    <row r="422" spans="1:16" x14ac:dyDescent="0.25">
      <c r="A422" s="86">
        <v>421</v>
      </c>
      <c r="B422" s="92">
        <v>-2026</v>
      </c>
      <c r="C422" s="87">
        <v>46044</v>
      </c>
      <c r="D422" s="88" t="s">
        <v>3073</v>
      </c>
      <c r="E422" s="88" t="s">
        <v>2368</v>
      </c>
      <c r="F422" s="181">
        <v>147407</v>
      </c>
      <c r="G422" s="88" t="s">
        <v>984</v>
      </c>
      <c r="H422" s="88" t="s">
        <v>1089</v>
      </c>
      <c r="I422" s="89" t="s">
        <v>2704</v>
      </c>
      <c r="J422" s="185" t="str">
        <f t="shared" si="12"/>
        <v>P</v>
      </c>
      <c r="K422" s="90" t="str">
        <f t="shared" si="13"/>
        <v>421-2026 CPS-P(147407)</v>
      </c>
      <c r="L422" s="7" t="s">
        <v>3141</v>
      </c>
      <c r="O422" s="28" t="s">
        <v>3149</v>
      </c>
      <c r="P422" s="218">
        <v>421</v>
      </c>
    </row>
    <row r="423" spans="1:16" x14ac:dyDescent="0.25">
      <c r="A423" s="86">
        <v>422</v>
      </c>
      <c r="B423" s="92">
        <v>-2026</v>
      </c>
      <c r="C423" s="87">
        <v>46044</v>
      </c>
      <c r="D423" s="88" t="s">
        <v>3073</v>
      </c>
      <c r="E423" s="88" t="s">
        <v>2368</v>
      </c>
      <c r="F423" s="181">
        <v>147407</v>
      </c>
      <c r="G423" s="88" t="s">
        <v>987</v>
      </c>
      <c r="H423" s="88" t="s">
        <v>1089</v>
      </c>
      <c r="I423" s="89" t="s">
        <v>2704</v>
      </c>
      <c r="J423" s="185" t="str">
        <f t="shared" si="12"/>
        <v>P</v>
      </c>
      <c r="K423" s="90" t="str">
        <f t="shared" si="13"/>
        <v>422-2026 CPS-P(147407)</v>
      </c>
      <c r="L423" s="7" t="s">
        <v>3141</v>
      </c>
      <c r="O423" s="28" t="s">
        <v>3150</v>
      </c>
      <c r="P423" s="218">
        <v>422</v>
      </c>
    </row>
    <row r="424" spans="1:16" x14ac:dyDescent="0.25">
      <c r="A424" s="86">
        <v>423</v>
      </c>
      <c r="B424" s="92">
        <v>-2026</v>
      </c>
      <c r="C424" s="87">
        <v>46044</v>
      </c>
      <c r="D424" s="88" t="s">
        <v>3073</v>
      </c>
      <c r="E424" s="88" t="s">
        <v>2340</v>
      </c>
      <c r="F424" s="181">
        <v>147413</v>
      </c>
      <c r="G424" s="88" t="s">
        <v>522</v>
      </c>
      <c r="H424" s="88" t="s">
        <v>2712</v>
      </c>
      <c r="I424" s="89" t="s">
        <v>2704</v>
      </c>
      <c r="J424" s="185" t="str">
        <f t="shared" si="12"/>
        <v>AG</v>
      </c>
      <c r="K424" s="90" t="str">
        <f t="shared" si="13"/>
        <v>423-2026 CPS-AG(147413)</v>
      </c>
      <c r="L424" s="7" t="s">
        <v>3141</v>
      </c>
      <c r="O424" s="28" t="s">
        <v>3151</v>
      </c>
      <c r="P424" s="218">
        <v>423</v>
      </c>
    </row>
    <row r="425" spans="1:16" x14ac:dyDescent="0.25">
      <c r="A425" s="86">
        <v>424</v>
      </c>
      <c r="B425" s="92">
        <v>-2026</v>
      </c>
      <c r="C425" s="87">
        <v>46044</v>
      </c>
      <c r="D425" s="88" t="s">
        <v>2286</v>
      </c>
      <c r="E425" s="88" t="s">
        <v>2528</v>
      </c>
      <c r="F425" s="181">
        <v>147172</v>
      </c>
      <c r="G425" s="88" t="s">
        <v>620</v>
      </c>
      <c r="H425" s="88" t="s">
        <v>1089</v>
      </c>
      <c r="I425" s="89" t="s">
        <v>2704</v>
      </c>
      <c r="J425" s="185" t="str">
        <f t="shared" si="12"/>
        <v>P</v>
      </c>
      <c r="K425" s="90" t="str">
        <f t="shared" si="13"/>
        <v>424-2026 CPS-P(147172)</v>
      </c>
      <c r="L425" s="7" t="s">
        <v>3141</v>
      </c>
      <c r="O425" s="28" t="s">
        <v>3152</v>
      </c>
      <c r="P425" s="218">
        <v>424</v>
      </c>
    </row>
    <row r="426" spans="1:16" x14ac:dyDescent="0.25">
      <c r="A426" s="86">
        <v>425</v>
      </c>
      <c r="B426" s="92">
        <v>-2026</v>
      </c>
      <c r="C426" s="87">
        <v>46044</v>
      </c>
      <c r="D426" s="88" t="s">
        <v>2286</v>
      </c>
      <c r="E426" s="88" t="s">
        <v>2404</v>
      </c>
      <c r="F426" s="181">
        <v>147058</v>
      </c>
      <c r="G426" s="88" t="s">
        <v>622</v>
      </c>
      <c r="H426" s="88" t="s">
        <v>1089</v>
      </c>
      <c r="I426" s="89" t="s">
        <v>2704</v>
      </c>
      <c r="J426" s="185" t="str">
        <f t="shared" si="12"/>
        <v>P</v>
      </c>
      <c r="K426" s="90" t="str">
        <f t="shared" si="13"/>
        <v>425-2026 CPS-P(147058)</v>
      </c>
      <c r="L426" s="7" t="s">
        <v>3141</v>
      </c>
      <c r="O426" s="28" t="s">
        <v>3153</v>
      </c>
      <c r="P426" s="218">
        <v>425</v>
      </c>
    </row>
    <row r="427" spans="1:16" x14ac:dyDescent="0.25">
      <c r="A427" s="86">
        <v>426</v>
      </c>
      <c r="B427" s="92">
        <v>-2026</v>
      </c>
      <c r="C427" s="87">
        <v>46044</v>
      </c>
      <c r="D427" s="88" t="s">
        <v>2925</v>
      </c>
      <c r="E427" s="89" t="s">
        <v>2627</v>
      </c>
      <c r="F427" s="133">
        <v>145156</v>
      </c>
      <c r="G427" s="107" t="s">
        <v>82</v>
      </c>
      <c r="H427" s="88" t="s">
        <v>1089</v>
      </c>
      <c r="I427" s="89" t="s">
        <v>2704</v>
      </c>
      <c r="J427" s="185" t="str">
        <f t="shared" si="12"/>
        <v>P</v>
      </c>
      <c r="K427" s="90" t="str">
        <f t="shared" si="13"/>
        <v>426-2026 CPS-P(145156)</v>
      </c>
      <c r="L427" s="7" t="s">
        <v>3141</v>
      </c>
      <c r="O427" s="28" t="s">
        <v>3154</v>
      </c>
      <c r="P427" s="218">
        <v>426</v>
      </c>
    </row>
    <row r="428" spans="1:16" x14ac:dyDescent="0.25">
      <c r="A428" s="86">
        <v>427</v>
      </c>
      <c r="B428" s="92">
        <v>-2026</v>
      </c>
      <c r="C428" s="87">
        <v>46044</v>
      </c>
      <c r="D428" s="88" t="s">
        <v>2925</v>
      </c>
      <c r="E428" s="89" t="s">
        <v>2522</v>
      </c>
      <c r="F428" s="133">
        <v>145555</v>
      </c>
      <c r="G428" s="107" t="s">
        <v>98</v>
      </c>
      <c r="H428" s="88" t="s">
        <v>1089</v>
      </c>
      <c r="I428" s="89" t="s">
        <v>2704</v>
      </c>
      <c r="J428" s="185" t="str">
        <f t="shared" si="12"/>
        <v>P</v>
      </c>
      <c r="K428" s="90" t="str">
        <f t="shared" si="13"/>
        <v>427-2026 CPS-P(145555)</v>
      </c>
      <c r="L428" s="7" t="s">
        <v>3141</v>
      </c>
      <c r="O428" s="28" t="s">
        <v>3155</v>
      </c>
      <c r="P428" s="218">
        <v>427</v>
      </c>
    </row>
    <row r="429" spans="1:16" x14ac:dyDescent="0.25">
      <c r="A429" s="86">
        <v>428</v>
      </c>
      <c r="B429" s="92">
        <v>-2026</v>
      </c>
      <c r="C429" s="91">
        <v>46044</v>
      </c>
      <c r="D429" s="88" t="s">
        <v>404</v>
      </c>
      <c r="E429" s="88" t="s">
        <v>3156</v>
      </c>
      <c r="F429" s="181">
        <v>146166</v>
      </c>
      <c r="G429" s="88" t="s">
        <v>784</v>
      </c>
      <c r="H429" s="88" t="s">
        <v>2712</v>
      </c>
      <c r="I429" s="89" t="s">
        <v>2704</v>
      </c>
      <c r="J429" s="185" t="str">
        <f t="shared" si="12"/>
        <v>AG</v>
      </c>
      <c r="K429" s="90" t="str">
        <f t="shared" si="13"/>
        <v>428-2026 CPS-AG(146166)</v>
      </c>
      <c r="L429" s="7" t="s">
        <v>3141</v>
      </c>
      <c r="O429" s="28" t="s">
        <v>3157</v>
      </c>
      <c r="P429" s="218">
        <v>428</v>
      </c>
    </row>
    <row r="430" spans="1:16" x14ac:dyDescent="0.25">
      <c r="A430" s="86">
        <v>429</v>
      </c>
      <c r="B430" s="92">
        <v>-2026</v>
      </c>
      <c r="C430" s="91">
        <v>46044</v>
      </c>
      <c r="D430" s="88" t="s">
        <v>404</v>
      </c>
      <c r="E430" s="89" t="s">
        <v>3156</v>
      </c>
      <c r="F430" s="181">
        <v>146166</v>
      </c>
      <c r="G430" s="88" t="s">
        <v>782</v>
      </c>
      <c r="H430" s="88" t="s">
        <v>2712</v>
      </c>
      <c r="I430" s="89" t="s">
        <v>2704</v>
      </c>
      <c r="J430" s="185" t="str">
        <f t="shared" si="12"/>
        <v>AG</v>
      </c>
      <c r="K430" s="90" t="str">
        <f t="shared" si="13"/>
        <v>429-2026 CPS-AG(146166)</v>
      </c>
      <c r="L430" s="7" t="s">
        <v>3141</v>
      </c>
      <c r="O430" s="28" t="s">
        <v>3158</v>
      </c>
      <c r="P430" s="218">
        <v>429</v>
      </c>
    </row>
    <row r="431" spans="1:16" x14ac:dyDescent="0.25">
      <c r="A431" s="86">
        <v>430</v>
      </c>
      <c r="B431" s="92">
        <v>-2026</v>
      </c>
      <c r="C431" s="91">
        <v>46044</v>
      </c>
      <c r="D431" s="88" t="s">
        <v>404</v>
      </c>
      <c r="E431" s="88" t="s">
        <v>3156</v>
      </c>
      <c r="F431" s="181">
        <v>146166</v>
      </c>
      <c r="G431" s="88" t="s">
        <v>791</v>
      </c>
      <c r="H431" s="88" t="s">
        <v>2712</v>
      </c>
      <c r="I431" s="89" t="s">
        <v>2704</v>
      </c>
      <c r="J431" s="185" t="str">
        <f t="shared" si="12"/>
        <v>AG</v>
      </c>
      <c r="K431" s="90" t="str">
        <f t="shared" si="13"/>
        <v>430-2026 CPS-AG(146166)</v>
      </c>
      <c r="L431" s="7" t="s">
        <v>3141</v>
      </c>
      <c r="O431" s="28" t="s">
        <v>3159</v>
      </c>
      <c r="P431" s="218">
        <v>430</v>
      </c>
    </row>
    <row r="432" spans="1:16" x14ac:dyDescent="0.25">
      <c r="A432" s="86">
        <v>431</v>
      </c>
      <c r="B432" s="92">
        <v>-2026</v>
      </c>
      <c r="C432" s="91">
        <v>46044</v>
      </c>
      <c r="D432" s="88" t="s">
        <v>404</v>
      </c>
      <c r="E432" s="89" t="s">
        <v>3156</v>
      </c>
      <c r="F432" s="181">
        <v>146166</v>
      </c>
      <c r="G432" s="88" t="s">
        <v>786</v>
      </c>
      <c r="H432" s="88" t="s">
        <v>2712</v>
      </c>
      <c r="I432" s="89" t="s">
        <v>2704</v>
      </c>
      <c r="J432" s="185" t="str">
        <f t="shared" si="12"/>
        <v>AG</v>
      </c>
      <c r="K432" s="90" t="str">
        <f t="shared" si="13"/>
        <v>431-2026 CPS-AG(146166)</v>
      </c>
      <c r="L432" s="7" t="s">
        <v>3141</v>
      </c>
      <c r="O432" s="28" t="s">
        <v>3160</v>
      </c>
      <c r="P432" s="218">
        <v>431</v>
      </c>
    </row>
    <row r="433" spans="1:16" x14ac:dyDescent="0.25">
      <c r="A433" s="86">
        <v>432</v>
      </c>
      <c r="B433" s="92">
        <v>-2026</v>
      </c>
      <c r="C433" s="91">
        <v>46044</v>
      </c>
      <c r="D433" s="88" t="s">
        <v>404</v>
      </c>
      <c r="E433" s="88" t="s">
        <v>3156</v>
      </c>
      <c r="F433" s="181">
        <v>146166</v>
      </c>
      <c r="G433" s="88" t="s">
        <v>785</v>
      </c>
      <c r="H433" s="88" t="s">
        <v>2712</v>
      </c>
      <c r="I433" s="89" t="s">
        <v>2704</v>
      </c>
      <c r="J433" s="185" t="str">
        <f t="shared" si="12"/>
        <v>AG</v>
      </c>
      <c r="K433" s="90" t="str">
        <f t="shared" si="13"/>
        <v>432-2026 CPS-AG(146166)</v>
      </c>
      <c r="L433" s="7" t="s">
        <v>3141</v>
      </c>
      <c r="O433" s="28" t="s">
        <v>3161</v>
      </c>
      <c r="P433" s="218">
        <v>432</v>
      </c>
    </row>
    <row r="434" spans="1:16" x14ac:dyDescent="0.25">
      <c r="A434" s="86">
        <v>433</v>
      </c>
      <c r="B434" s="92">
        <v>-2026</v>
      </c>
      <c r="C434" s="91">
        <v>46044</v>
      </c>
      <c r="D434" s="88" t="s">
        <v>404</v>
      </c>
      <c r="E434" s="88" t="s">
        <v>3156</v>
      </c>
      <c r="F434" s="181">
        <v>146166</v>
      </c>
      <c r="G434" s="88" t="s">
        <v>783</v>
      </c>
      <c r="H434" s="88" t="s">
        <v>2712</v>
      </c>
      <c r="I434" s="89" t="s">
        <v>2704</v>
      </c>
      <c r="J434" s="185" t="str">
        <f t="shared" si="12"/>
        <v>AG</v>
      </c>
      <c r="K434" s="90" t="str">
        <f t="shared" si="13"/>
        <v>433-2026 CPS-AG(146166)</v>
      </c>
      <c r="L434" s="7" t="s">
        <v>3141</v>
      </c>
      <c r="O434" s="28" t="s">
        <v>3162</v>
      </c>
      <c r="P434" s="218">
        <v>433</v>
      </c>
    </row>
    <row r="435" spans="1:16" x14ac:dyDescent="0.25">
      <c r="A435" s="86">
        <v>434</v>
      </c>
      <c r="B435" s="92">
        <v>-2026</v>
      </c>
      <c r="C435" s="91">
        <v>46044</v>
      </c>
      <c r="D435" s="88" t="s">
        <v>404</v>
      </c>
      <c r="E435" s="88" t="s">
        <v>3156</v>
      </c>
      <c r="F435" s="181">
        <v>146166</v>
      </c>
      <c r="G435" s="88" t="s">
        <v>788</v>
      </c>
      <c r="H435" s="88" t="s">
        <v>2712</v>
      </c>
      <c r="I435" s="89" t="s">
        <v>2704</v>
      </c>
      <c r="J435" s="185" t="str">
        <f t="shared" si="12"/>
        <v>AG</v>
      </c>
      <c r="K435" s="90" t="str">
        <f t="shared" si="13"/>
        <v>434-2026 CPS-AG(146166)</v>
      </c>
      <c r="L435" s="7" t="s">
        <v>3141</v>
      </c>
      <c r="O435" s="28" t="s">
        <v>3163</v>
      </c>
      <c r="P435" s="218">
        <v>434</v>
      </c>
    </row>
    <row r="436" spans="1:16" x14ac:dyDescent="0.25">
      <c r="A436" s="86">
        <v>435</v>
      </c>
      <c r="B436" s="92">
        <v>-2026</v>
      </c>
      <c r="C436" s="91">
        <v>46044</v>
      </c>
      <c r="D436" s="88" t="s">
        <v>404</v>
      </c>
      <c r="E436" s="88" t="s">
        <v>3156</v>
      </c>
      <c r="F436" s="181">
        <v>146166</v>
      </c>
      <c r="G436" s="88" t="s">
        <v>790</v>
      </c>
      <c r="H436" s="88" t="s">
        <v>2712</v>
      </c>
      <c r="I436" s="89" t="s">
        <v>2704</v>
      </c>
      <c r="J436" s="185" t="str">
        <f t="shared" si="12"/>
        <v>AG</v>
      </c>
      <c r="K436" s="90" t="str">
        <f t="shared" si="13"/>
        <v>435-2026 CPS-AG(146166)</v>
      </c>
      <c r="L436" s="7" t="s">
        <v>3141</v>
      </c>
      <c r="O436" s="28" t="s">
        <v>3164</v>
      </c>
      <c r="P436" s="218">
        <v>435</v>
      </c>
    </row>
    <row r="437" spans="1:16" x14ac:dyDescent="0.25">
      <c r="A437" s="86">
        <v>436</v>
      </c>
      <c r="B437" s="92">
        <v>-2026</v>
      </c>
      <c r="C437" s="87">
        <v>46044</v>
      </c>
      <c r="D437" s="88" t="s">
        <v>418</v>
      </c>
      <c r="E437" s="88" t="s">
        <v>3165</v>
      </c>
      <c r="F437" s="181">
        <v>146370</v>
      </c>
      <c r="G437" s="88" t="s">
        <v>484</v>
      </c>
      <c r="H437" s="88" t="s">
        <v>2712</v>
      </c>
      <c r="I437" s="89" t="s">
        <v>2704</v>
      </c>
      <c r="J437" s="185" t="str">
        <f t="shared" si="12"/>
        <v>AG</v>
      </c>
      <c r="K437" s="90" t="str">
        <f t="shared" si="13"/>
        <v>436-2026 CPS-AG(146370)</v>
      </c>
      <c r="L437" s="7" t="s">
        <v>3141</v>
      </c>
      <c r="O437" s="28" t="s">
        <v>3166</v>
      </c>
      <c r="P437" s="218">
        <v>436</v>
      </c>
    </row>
    <row r="438" spans="1:16" x14ac:dyDescent="0.25">
      <c r="A438" s="86">
        <v>437</v>
      </c>
      <c r="B438" s="92">
        <v>-2026</v>
      </c>
      <c r="C438" s="87">
        <v>46044</v>
      </c>
      <c r="D438" s="88" t="s">
        <v>418</v>
      </c>
      <c r="E438" s="88" t="s">
        <v>2393</v>
      </c>
      <c r="F438" s="181">
        <v>146370</v>
      </c>
      <c r="G438" s="88" t="s">
        <v>487</v>
      </c>
      <c r="H438" s="88" t="s">
        <v>2712</v>
      </c>
      <c r="I438" s="89" t="s">
        <v>2704</v>
      </c>
      <c r="J438" s="185" t="str">
        <f t="shared" si="12"/>
        <v>AG</v>
      </c>
      <c r="K438" s="90" t="str">
        <f t="shared" si="13"/>
        <v>437-2026 CPS-AG(146370)</v>
      </c>
      <c r="L438" s="7" t="s">
        <v>3141</v>
      </c>
      <c r="O438" s="28" t="s">
        <v>3167</v>
      </c>
      <c r="P438" s="218">
        <v>437</v>
      </c>
    </row>
    <row r="439" spans="1:16" x14ac:dyDescent="0.25">
      <c r="A439" s="86">
        <v>438</v>
      </c>
      <c r="B439" s="92">
        <v>-2026</v>
      </c>
      <c r="C439" s="87">
        <v>46044</v>
      </c>
      <c r="D439" s="88" t="s">
        <v>418</v>
      </c>
      <c r="E439" s="88" t="s">
        <v>2393</v>
      </c>
      <c r="F439" s="181">
        <v>146370</v>
      </c>
      <c r="G439" s="88" t="s">
        <v>488</v>
      </c>
      <c r="H439" s="88" t="s">
        <v>2712</v>
      </c>
      <c r="I439" s="89" t="s">
        <v>2704</v>
      </c>
      <c r="J439" s="185" t="str">
        <f t="shared" si="12"/>
        <v>AG</v>
      </c>
      <c r="K439" s="90" t="str">
        <f t="shared" si="13"/>
        <v>438-2026 CPS-AG(146370)</v>
      </c>
      <c r="L439" s="7" t="s">
        <v>3141</v>
      </c>
      <c r="O439" s="28" t="s">
        <v>3168</v>
      </c>
      <c r="P439" s="218">
        <v>438</v>
      </c>
    </row>
    <row r="440" spans="1:16" x14ac:dyDescent="0.25">
      <c r="A440" s="86">
        <v>439</v>
      </c>
      <c r="B440" s="92">
        <v>-2026</v>
      </c>
      <c r="C440" s="87">
        <v>46044</v>
      </c>
      <c r="D440" s="88" t="s">
        <v>418</v>
      </c>
      <c r="E440" s="88" t="s">
        <v>2393</v>
      </c>
      <c r="F440" s="181">
        <v>146370</v>
      </c>
      <c r="G440" s="88" t="s">
        <v>494</v>
      </c>
      <c r="H440" s="88" t="s">
        <v>2712</v>
      </c>
      <c r="I440" s="89" t="s">
        <v>2704</v>
      </c>
      <c r="J440" s="185" t="str">
        <f t="shared" si="12"/>
        <v>AG</v>
      </c>
      <c r="K440" s="90" t="str">
        <f t="shared" si="13"/>
        <v>439-2026 CPS-AG(146370)</v>
      </c>
      <c r="L440" s="7" t="s">
        <v>3141</v>
      </c>
      <c r="O440" s="28" t="s">
        <v>3169</v>
      </c>
      <c r="P440" s="218">
        <v>439</v>
      </c>
    </row>
    <row r="441" spans="1:16" x14ac:dyDescent="0.25">
      <c r="A441" s="86">
        <v>440</v>
      </c>
      <c r="B441" s="92">
        <v>-2026</v>
      </c>
      <c r="C441" s="87">
        <v>46044</v>
      </c>
      <c r="D441" s="88" t="s">
        <v>418</v>
      </c>
      <c r="E441" s="88" t="s">
        <v>2393</v>
      </c>
      <c r="F441" s="181">
        <v>146370</v>
      </c>
      <c r="G441" s="88" t="s">
        <v>546</v>
      </c>
      <c r="H441" s="88" t="s">
        <v>2712</v>
      </c>
      <c r="I441" s="89" t="s">
        <v>2704</v>
      </c>
      <c r="J441" s="185" t="str">
        <f t="shared" si="12"/>
        <v>AG</v>
      </c>
      <c r="K441" s="90" t="str">
        <f t="shared" si="13"/>
        <v>440-2026 CPS-AG(146370)</v>
      </c>
      <c r="L441" s="7" t="s">
        <v>3141</v>
      </c>
      <c r="O441" s="28" t="s">
        <v>3170</v>
      </c>
      <c r="P441" s="218">
        <v>440</v>
      </c>
    </row>
    <row r="442" spans="1:16" x14ac:dyDescent="0.25">
      <c r="A442" s="86">
        <v>441</v>
      </c>
      <c r="B442" s="92">
        <v>-2026</v>
      </c>
      <c r="C442" s="87">
        <v>46044</v>
      </c>
      <c r="D442" s="88" t="s">
        <v>418</v>
      </c>
      <c r="E442" s="88" t="s">
        <v>2393</v>
      </c>
      <c r="F442" s="181">
        <v>146370</v>
      </c>
      <c r="G442" s="88" t="s">
        <v>511</v>
      </c>
      <c r="H442" s="88" t="s">
        <v>2712</v>
      </c>
      <c r="I442" s="89" t="s">
        <v>2704</v>
      </c>
      <c r="J442" s="185" t="str">
        <f t="shared" si="12"/>
        <v>AG</v>
      </c>
      <c r="K442" s="90" t="str">
        <f t="shared" si="13"/>
        <v>441-2026 CPS-AG(146370)</v>
      </c>
      <c r="L442" s="7" t="s">
        <v>3141</v>
      </c>
      <c r="O442" s="28" t="s">
        <v>3171</v>
      </c>
      <c r="P442" s="218">
        <v>441</v>
      </c>
    </row>
    <row r="443" spans="1:16" x14ac:dyDescent="0.25">
      <c r="A443" s="86">
        <v>442</v>
      </c>
      <c r="B443" s="92">
        <v>-2026</v>
      </c>
      <c r="C443" s="87">
        <v>46044</v>
      </c>
      <c r="D443" s="88" t="s">
        <v>2286</v>
      </c>
      <c r="E443" s="88" t="s">
        <v>2465</v>
      </c>
      <c r="F443" s="181">
        <v>147077</v>
      </c>
      <c r="G443" s="88" t="s">
        <v>628</v>
      </c>
      <c r="H443" s="88" t="s">
        <v>1089</v>
      </c>
      <c r="I443" s="89" t="s">
        <v>2704</v>
      </c>
      <c r="J443" s="185" t="str">
        <f t="shared" si="12"/>
        <v>P</v>
      </c>
      <c r="K443" s="90" t="str">
        <f t="shared" si="13"/>
        <v>442-2026 CPS-P(147077)</v>
      </c>
      <c r="L443" s="7" t="s">
        <v>3141</v>
      </c>
      <c r="O443" s="28" t="s">
        <v>3172</v>
      </c>
      <c r="P443" s="218">
        <v>442</v>
      </c>
    </row>
    <row r="444" spans="1:16" x14ac:dyDescent="0.25">
      <c r="A444" s="86">
        <v>443</v>
      </c>
      <c r="B444" s="92">
        <v>-2026</v>
      </c>
      <c r="C444" s="87">
        <v>46044</v>
      </c>
      <c r="D444" s="88" t="s">
        <v>2286</v>
      </c>
      <c r="E444" s="88" t="s">
        <v>2421</v>
      </c>
      <c r="F444" s="181">
        <v>147108</v>
      </c>
      <c r="G444" s="88" t="s">
        <v>629</v>
      </c>
      <c r="H444" s="88" t="s">
        <v>2712</v>
      </c>
      <c r="I444" s="89" t="s">
        <v>2704</v>
      </c>
      <c r="J444" s="185" t="str">
        <f t="shared" si="12"/>
        <v>AG</v>
      </c>
      <c r="K444" s="90" t="str">
        <f t="shared" si="13"/>
        <v>443-2026 CPS-AG(147108)</v>
      </c>
      <c r="L444" s="7" t="s">
        <v>3141</v>
      </c>
      <c r="O444" s="28" t="s">
        <v>3173</v>
      </c>
      <c r="P444" s="218">
        <v>443</v>
      </c>
    </row>
    <row r="445" spans="1:16" x14ac:dyDescent="0.25">
      <c r="A445" s="86">
        <v>444</v>
      </c>
      <c r="B445" s="92">
        <v>-2026</v>
      </c>
      <c r="C445" s="67">
        <v>46044</v>
      </c>
      <c r="D445" s="88" t="s">
        <v>418</v>
      </c>
      <c r="E445" s="88" t="s">
        <v>2491</v>
      </c>
      <c r="F445" s="181">
        <v>147947</v>
      </c>
      <c r="G445" s="88" t="s">
        <v>826</v>
      </c>
      <c r="H445" s="88" t="s">
        <v>2712</v>
      </c>
      <c r="I445" s="89" t="s">
        <v>2704</v>
      </c>
      <c r="J445" s="185" t="str">
        <f t="shared" si="12"/>
        <v>AG</v>
      </c>
      <c r="K445" s="90" t="str">
        <f t="shared" si="13"/>
        <v>444-2026 CPS-AG(147947)</v>
      </c>
      <c r="L445" s="7" t="s">
        <v>3141</v>
      </c>
      <c r="O445" s="28" t="s">
        <v>3174</v>
      </c>
      <c r="P445" s="218">
        <v>444</v>
      </c>
    </row>
    <row r="446" spans="1:16" x14ac:dyDescent="0.25">
      <c r="A446" s="86">
        <v>445</v>
      </c>
      <c r="B446" s="92">
        <v>-2026</v>
      </c>
      <c r="C446" s="87">
        <v>46044</v>
      </c>
      <c r="D446" s="88" t="s">
        <v>2286</v>
      </c>
      <c r="E446" s="88" t="s">
        <v>2404</v>
      </c>
      <c r="F446" s="181">
        <v>147058</v>
      </c>
      <c r="G446" s="88" t="s">
        <v>660</v>
      </c>
      <c r="H446" s="88" t="s">
        <v>1089</v>
      </c>
      <c r="I446" s="89" t="s">
        <v>2704</v>
      </c>
      <c r="J446" s="185" t="str">
        <f t="shared" si="12"/>
        <v>P</v>
      </c>
      <c r="K446" s="90" t="str">
        <f t="shared" si="13"/>
        <v>445-2026 CPS-P(147058)</v>
      </c>
      <c r="L446" s="7" t="s">
        <v>3141</v>
      </c>
      <c r="O446" s="28" t="s">
        <v>3175</v>
      </c>
      <c r="P446" s="218">
        <v>445</v>
      </c>
    </row>
    <row r="447" spans="1:16" x14ac:dyDescent="0.25">
      <c r="A447" s="86">
        <v>446</v>
      </c>
      <c r="B447" s="92">
        <v>-2026</v>
      </c>
      <c r="C447" s="87">
        <v>46044</v>
      </c>
      <c r="D447" s="88" t="s">
        <v>2286</v>
      </c>
      <c r="E447" s="88" t="s">
        <v>2404</v>
      </c>
      <c r="F447" s="181">
        <v>147058</v>
      </c>
      <c r="G447" s="88" t="s">
        <v>659</v>
      </c>
      <c r="H447" s="88" t="s">
        <v>1089</v>
      </c>
      <c r="I447" s="89" t="s">
        <v>2704</v>
      </c>
      <c r="J447" s="185" t="str">
        <f t="shared" si="12"/>
        <v>P</v>
      </c>
      <c r="K447" s="90" t="str">
        <f t="shared" si="13"/>
        <v>446-2026 CPS-P(147058)</v>
      </c>
      <c r="L447" s="7" t="s">
        <v>3141</v>
      </c>
      <c r="O447" s="28" t="s">
        <v>3176</v>
      </c>
      <c r="P447" s="218">
        <v>446</v>
      </c>
    </row>
    <row r="448" spans="1:16" x14ac:dyDescent="0.25">
      <c r="A448" s="86">
        <v>447</v>
      </c>
      <c r="B448" s="92">
        <v>-2026</v>
      </c>
      <c r="C448" s="87">
        <v>46044</v>
      </c>
      <c r="D448" s="88" t="s">
        <v>418</v>
      </c>
      <c r="E448" s="88" t="s">
        <v>3177</v>
      </c>
      <c r="F448" s="181">
        <v>146556</v>
      </c>
      <c r="G448" s="88" t="s">
        <v>793</v>
      </c>
      <c r="H448" s="88" t="s">
        <v>2712</v>
      </c>
      <c r="I448" s="89" t="s">
        <v>2704</v>
      </c>
      <c r="J448" s="185" t="str">
        <f t="shared" si="12"/>
        <v>AG</v>
      </c>
      <c r="K448" s="90" t="str">
        <f t="shared" si="13"/>
        <v>447-2026 CPS-AG(146556)</v>
      </c>
      <c r="L448" s="7" t="s">
        <v>3141</v>
      </c>
      <c r="O448" s="28" t="s">
        <v>3178</v>
      </c>
      <c r="P448" s="218">
        <v>447</v>
      </c>
    </row>
    <row r="449" spans="1:16" x14ac:dyDescent="0.25">
      <c r="A449" s="86">
        <v>448</v>
      </c>
      <c r="B449" s="92">
        <v>-2026</v>
      </c>
      <c r="C449" s="91">
        <v>46044</v>
      </c>
      <c r="D449" s="88" t="s">
        <v>182</v>
      </c>
      <c r="E449" s="88" t="s">
        <v>2351</v>
      </c>
      <c r="F449" s="181">
        <v>148056</v>
      </c>
      <c r="G449" s="88" t="s">
        <v>527</v>
      </c>
      <c r="H449" s="88" t="s">
        <v>2712</v>
      </c>
      <c r="I449" s="89" t="s">
        <v>2704</v>
      </c>
      <c r="J449" s="185" t="str">
        <f t="shared" si="12"/>
        <v>AG</v>
      </c>
      <c r="K449" s="90" t="str">
        <f t="shared" si="13"/>
        <v>448-2026 CPS-AG(148056)</v>
      </c>
      <c r="L449" s="7" t="s">
        <v>3141</v>
      </c>
      <c r="O449" s="28" t="s">
        <v>3179</v>
      </c>
      <c r="P449" s="218">
        <v>448</v>
      </c>
    </row>
    <row r="450" spans="1:16" x14ac:dyDescent="0.25">
      <c r="A450" s="86">
        <v>449</v>
      </c>
      <c r="B450" s="92">
        <v>-2026</v>
      </c>
      <c r="C450" s="91">
        <v>46044</v>
      </c>
      <c r="D450" s="88" t="s">
        <v>182</v>
      </c>
      <c r="E450" s="88" t="s">
        <v>2351</v>
      </c>
      <c r="F450" s="181">
        <v>148056</v>
      </c>
      <c r="G450" s="88" t="s">
        <v>1845</v>
      </c>
      <c r="H450" s="88" t="s">
        <v>2712</v>
      </c>
      <c r="I450" s="89" t="s">
        <v>2704</v>
      </c>
      <c r="J450" s="185" t="str">
        <f t="shared" ref="J450:J512" si="14">IF(H450="PROFESIONAL","P",IF(H450="APOYO A LA GESTION","AG",""))</f>
        <v>AG</v>
      </c>
      <c r="K450" s="90" t="str">
        <f t="shared" ref="K450:K513" si="15">TEXT(A450,"000")&amp;B450&amp;I450&amp;J450&amp;"("&amp;F450&amp;")"</f>
        <v>449-2026 CPS-AG(148056)</v>
      </c>
      <c r="L450" s="7" t="s">
        <v>3141</v>
      </c>
      <c r="O450" s="28" t="s">
        <v>3180</v>
      </c>
      <c r="P450" s="218">
        <v>449</v>
      </c>
    </row>
    <row r="451" spans="1:16" x14ac:dyDescent="0.25">
      <c r="A451" s="86">
        <v>450</v>
      </c>
      <c r="B451" s="92">
        <v>-2026</v>
      </c>
      <c r="C451" s="91">
        <v>46044</v>
      </c>
      <c r="D451" s="88" t="s">
        <v>182</v>
      </c>
      <c r="E451" s="88" t="s">
        <v>2351</v>
      </c>
      <c r="F451" s="181">
        <v>148056</v>
      </c>
      <c r="G451" s="88" t="s">
        <v>521</v>
      </c>
      <c r="H451" s="88" t="s">
        <v>2712</v>
      </c>
      <c r="I451" s="89" t="s">
        <v>2704</v>
      </c>
      <c r="J451" s="185" t="str">
        <f t="shared" si="14"/>
        <v>AG</v>
      </c>
      <c r="K451" s="90" t="str">
        <f t="shared" si="15"/>
        <v>450-2026 CPS-AG(148056)</v>
      </c>
      <c r="L451" s="7" t="s">
        <v>3141</v>
      </c>
      <c r="O451" s="28" t="s">
        <v>3181</v>
      </c>
      <c r="P451" s="218">
        <v>450</v>
      </c>
    </row>
    <row r="452" spans="1:16" x14ac:dyDescent="0.25">
      <c r="A452" s="86">
        <v>451</v>
      </c>
      <c r="B452" s="92">
        <v>-2026</v>
      </c>
      <c r="C452" s="91">
        <v>46044</v>
      </c>
      <c r="D452" s="88" t="s">
        <v>182</v>
      </c>
      <c r="E452" s="88" t="s">
        <v>2388</v>
      </c>
      <c r="F452" s="181">
        <v>147840</v>
      </c>
      <c r="G452" s="88" t="s">
        <v>547</v>
      </c>
      <c r="H452" s="88" t="s">
        <v>1089</v>
      </c>
      <c r="I452" s="89" t="s">
        <v>2704</v>
      </c>
      <c r="J452" s="185" t="str">
        <f t="shared" si="14"/>
        <v>P</v>
      </c>
      <c r="K452" s="90" t="str">
        <f t="shared" si="15"/>
        <v>451-2026 CPS-P(147840)</v>
      </c>
      <c r="L452" s="7" t="s">
        <v>3141</v>
      </c>
      <c r="O452" s="28" t="s">
        <v>3182</v>
      </c>
      <c r="P452" s="218">
        <v>451</v>
      </c>
    </row>
    <row r="453" spans="1:16" x14ac:dyDescent="0.25">
      <c r="A453" s="86">
        <v>452</v>
      </c>
      <c r="B453" s="92">
        <v>-2026</v>
      </c>
      <c r="C453" s="91">
        <v>46044</v>
      </c>
      <c r="D453" s="88" t="s">
        <v>182</v>
      </c>
      <c r="E453" s="88" t="s">
        <v>2351</v>
      </c>
      <c r="F453" s="181">
        <v>148056</v>
      </c>
      <c r="G453" s="88" t="s">
        <v>1847</v>
      </c>
      <c r="H453" s="88" t="s">
        <v>2712</v>
      </c>
      <c r="I453" s="89" t="s">
        <v>2704</v>
      </c>
      <c r="J453" s="185" t="str">
        <f t="shared" si="14"/>
        <v>AG</v>
      </c>
      <c r="K453" s="90" t="str">
        <f t="shared" si="15"/>
        <v>452-2026 CPS-AG(148056)</v>
      </c>
      <c r="L453" s="7" t="s">
        <v>3141</v>
      </c>
      <c r="O453" s="28" t="s">
        <v>3183</v>
      </c>
      <c r="P453" s="218">
        <v>452</v>
      </c>
    </row>
    <row r="454" spans="1:16" x14ac:dyDescent="0.25">
      <c r="A454" s="86">
        <v>453</v>
      </c>
      <c r="B454" s="92">
        <v>-2026</v>
      </c>
      <c r="C454" s="91">
        <v>46044</v>
      </c>
      <c r="D454" s="88" t="s">
        <v>182</v>
      </c>
      <c r="E454" s="88" t="s">
        <v>2493</v>
      </c>
      <c r="F454" s="181">
        <v>147981</v>
      </c>
      <c r="G454" s="88" t="s">
        <v>532</v>
      </c>
      <c r="H454" s="88" t="s">
        <v>1089</v>
      </c>
      <c r="I454" s="89" t="s">
        <v>2704</v>
      </c>
      <c r="J454" s="185" t="str">
        <f t="shared" si="14"/>
        <v>P</v>
      </c>
      <c r="K454" s="90" t="str">
        <f t="shared" si="15"/>
        <v>453-2026 CPS-P(147981)</v>
      </c>
      <c r="L454" s="7" t="s">
        <v>3141</v>
      </c>
      <c r="O454" s="28" t="s">
        <v>3184</v>
      </c>
      <c r="P454" s="218">
        <v>453</v>
      </c>
    </row>
    <row r="455" spans="1:16" x14ac:dyDescent="0.25">
      <c r="A455" s="86">
        <v>454</v>
      </c>
      <c r="B455" s="92">
        <v>-2026</v>
      </c>
      <c r="C455" s="91">
        <v>46044</v>
      </c>
      <c r="D455" s="88" t="s">
        <v>182</v>
      </c>
      <c r="E455" s="88" t="s">
        <v>2351</v>
      </c>
      <c r="F455" s="181">
        <v>148056</v>
      </c>
      <c r="G455" s="88" t="s">
        <v>525</v>
      </c>
      <c r="H455" s="88" t="s">
        <v>2712</v>
      </c>
      <c r="I455" s="89" t="s">
        <v>2704</v>
      </c>
      <c r="J455" s="185" t="str">
        <f t="shared" si="14"/>
        <v>AG</v>
      </c>
      <c r="K455" s="90" t="str">
        <f t="shared" si="15"/>
        <v>454-2026 CPS-AG(148056)</v>
      </c>
      <c r="L455" s="7" t="s">
        <v>3141</v>
      </c>
      <c r="O455" s="28" t="s">
        <v>2325</v>
      </c>
      <c r="P455" s="218">
        <v>454</v>
      </c>
    </row>
    <row r="456" spans="1:16" x14ac:dyDescent="0.25">
      <c r="A456" s="86">
        <v>455</v>
      </c>
      <c r="B456" s="92">
        <v>-2026</v>
      </c>
      <c r="C456" s="91">
        <v>46044</v>
      </c>
      <c r="D456" s="88" t="s">
        <v>182</v>
      </c>
      <c r="E456" s="88" t="s">
        <v>2456</v>
      </c>
      <c r="F456" s="181">
        <v>147960</v>
      </c>
      <c r="G456" s="88" t="s">
        <v>534</v>
      </c>
      <c r="H456" s="88" t="s">
        <v>1089</v>
      </c>
      <c r="I456" s="89" t="s">
        <v>2704</v>
      </c>
      <c r="J456" s="185" t="str">
        <f t="shared" si="14"/>
        <v>P</v>
      </c>
      <c r="K456" s="90" t="str">
        <f t="shared" si="15"/>
        <v>455-2026 CPS-P(147960)</v>
      </c>
      <c r="L456" s="7" t="s">
        <v>3141</v>
      </c>
      <c r="O456" s="28" t="s">
        <v>3185</v>
      </c>
      <c r="P456" s="218">
        <v>455</v>
      </c>
    </row>
    <row r="457" spans="1:16" x14ac:dyDescent="0.25">
      <c r="A457" s="86">
        <v>456</v>
      </c>
      <c r="B457" s="92">
        <v>-2026</v>
      </c>
      <c r="C457" s="91">
        <v>46044</v>
      </c>
      <c r="D457" s="88" t="s">
        <v>182</v>
      </c>
      <c r="E457" s="88" t="s">
        <v>2351</v>
      </c>
      <c r="F457" s="181">
        <v>148056</v>
      </c>
      <c r="G457" s="88" t="s">
        <v>571</v>
      </c>
      <c r="H457" s="88" t="s">
        <v>2712</v>
      </c>
      <c r="I457" s="89" t="s">
        <v>2704</v>
      </c>
      <c r="J457" s="185" t="str">
        <f t="shared" si="14"/>
        <v>AG</v>
      </c>
      <c r="K457" s="90" t="str">
        <f t="shared" si="15"/>
        <v>456-2026 CPS-AG(148056)</v>
      </c>
      <c r="L457" s="7" t="s">
        <v>3141</v>
      </c>
      <c r="O457" s="28" t="s">
        <v>3186</v>
      </c>
      <c r="P457" s="218">
        <v>456</v>
      </c>
    </row>
    <row r="458" spans="1:16" x14ac:dyDescent="0.25">
      <c r="A458" s="86">
        <v>457</v>
      </c>
      <c r="B458" s="92">
        <v>-2026</v>
      </c>
      <c r="C458" s="91">
        <v>46044</v>
      </c>
      <c r="D458" s="88" t="s">
        <v>182</v>
      </c>
      <c r="E458" s="88" t="s">
        <v>2351</v>
      </c>
      <c r="F458" s="181">
        <v>148056</v>
      </c>
      <c r="G458" s="88" t="s">
        <v>572</v>
      </c>
      <c r="H458" s="88" t="s">
        <v>2712</v>
      </c>
      <c r="I458" s="89" t="s">
        <v>2704</v>
      </c>
      <c r="J458" s="185" t="str">
        <f t="shared" si="14"/>
        <v>AG</v>
      </c>
      <c r="K458" s="90" t="str">
        <f t="shared" si="15"/>
        <v>457-2026 CPS-AG(148056)</v>
      </c>
      <c r="L458" s="7" t="s">
        <v>3141</v>
      </c>
      <c r="O458" s="28" t="s">
        <v>2328</v>
      </c>
      <c r="P458" s="218">
        <v>457</v>
      </c>
    </row>
    <row r="459" spans="1:16" x14ac:dyDescent="0.25">
      <c r="A459" s="86">
        <v>458</v>
      </c>
      <c r="B459" s="92">
        <v>-2026</v>
      </c>
      <c r="C459" s="91">
        <v>46044</v>
      </c>
      <c r="D459" s="88" t="s">
        <v>182</v>
      </c>
      <c r="E459" s="88" t="s">
        <v>2589</v>
      </c>
      <c r="F459" s="181">
        <v>147844</v>
      </c>
      <c r="G459" s="88" t="s">
        <v>1850</v>
      </c>
      <c r="H459" s="88" t="s">
        <v>2712</v>
      </c>
      <c r="I459" s="89" t="s">
        <v>2704</v>
      </c>
      <c r="J459" s="185" t="str">
        <f t="shared" si="14"/>
        <v>AG</v>
      </c>
      <c r="K459" s="90" t="str">
        <f t="shared" si="15"/>
        <v>458-2026 CPS-AG(147844)</v>
      </c>
      <c r="L459" s="7" t="s">
        <v>3141</v>
      </c>
      <c r="O459" s="28" t="s">
        <v>2330</v>
      </c>
      <c r="P459" s="218">
        <v>458</v>
      </c>
    </row>
    <row r="460" spans="1:16" x14ac:dyDescent="0.25">
      <c r="A460" s="86">
        <v>459</v>
      </c>
      <c r="B460" s="92">
        <v>-2026</v>
      </c>
      <c r="C460" s="91">
        <v>46044</v>
      </c>
      <c r="D460" s="88" t="s">
        <v>182</v>
      </c>
      <c r="E460" s="88" t="s">
        <v>2351</v>
      </c>
      <c r="F460" s="181">
        <v>148056</v>
      </c>
      <c r="G460" s="88" t="s">
        <v>580</v>
      </c>
      <c r="H460" s="88" t="s">
        <v>2712</v>
      </c>
      <c r="I460" s="89" t="s">
        <v>2704</v>
      </c>
      <c r="J460" s="185" t="str">
        <f t="shared" si="14"/>
        <v>AG</v>
      </c>
      <c r="K460" s="90" t="str">
        <f t="shared" si="15"/>
        <v>459-2026 CPS-AG(148056)</v>
      </c>
      <c r="L460" s="7" t="s">
        <v>3141</v>
      </c>
      <c r="O460" s="28" t="s">
        <v>3187</v>
      </c>
      <c r="P460" s="218">
        <v>459</v>
      </c>
    </row>
    <row r="461" spans="1:16" x14ac:dyDescent="0.25">
      <c r="A461" s="86">
        <v>460</v>
      </c>
      <c r="B461" s="92">
        <v>-2026</v>
      </c>
      <c r="C461" s="91">
        <v>46044</v>
      </c>
      <c r="D461" s="88" t="s">
        <v>182</v>
      </c>
      <c r="E461" s="88" t="s">
        <v>2666</v>
      </c>
      <c r="F461" s="181">
        <v>152250</v>
      </c>
      <c r="G461" s="88" t="s">
        <v>554</v>
      </c>
      <c r="H461" s="88" t="s">
        <v>1089</v>
      </c>
      <c r="I461" s="89" t="s">
        <v>2704</v>
      </c>
      <c r="J461" s="185" t="str">
        <f t="shared" si="14"/>
        <v>P</v>
      </c>
      <c r="K461" s="90" t="str">
        <f t="shared" si="15"/>
        <v>460-2026 CPS-P(152250)</v>
      </c>
      <c r="L461" s="7" t="s">
        <v>3141</v>
      </c>
      <c r="O461" s="28" t="s">
        <v>3188</v>
      </c>
      <c r="P461" s="218">
        <v>460</v>
      </c>
    </row>
    <row r="462" spans="1:16" x14ac:dyDescent="0.25">
      <c r="A462" s="86">
        <v>461</v>
      </c>
      <c r="B462" s="92">
        <v>-2026</v>
      </c>
      <c r="C462" s="87">
        <v>46044</v>
      </c>
      <c r="D462" s="88" t="s">
        <v>2286</v>
      </c>
      <c r="E462" s="88" t="s">
        <v>2517</v>
      </c>
      <c r="F462" s="181">
        <v>148300</v>
      </c>
      <c r="G462" s="88" t="s">
        <v>619</v>
      </c>
      <c r="H462" s="88" t="s">
        <v>1089</v>
      </c>
      <c r="I462" s="89" t="s">
        <v>2704</v>
      </c>
      <c r="J462" s="185" t="str">
        <f t="shared" si="14"/>
        <v>P</v>
      </c>
      <c r="K462" s="90" t="str">
        <f t="shared" si="15"/>
        <v>461-2026 CPS-P(148300)</v>
      </c>
      <c r="L462" s="7" t="s">
        <v>3141</v>
      </c>
      <c r="O462" s="28" t="s">
        <v>2282</v>
      </c>
      <c r="P462" s="218">
        <v>461</v>
      </c>
    </row>
    <row r="463" spans="1:16" x14ac:dyDescent="0.25">
      <c r="A463" s="86">
        <v>462</v>
      </c>
      <c r="B463" s="92">
        <v>-2026</v>
      </c>
      <c r="C463" s="87">
        <v>46044</v>
      </c>
      <c r="D463" s="88" t="s">
        <v>2286</v>
      </c>
      <c r="E463" s="88" t="s">
        <v>2465</v>
      </c>
      <c r="F463" s="181">
        <v>147077</v>
      </c>
      <c r="G463" s="88" t="s">
        <v>625</v>
      </c>
      <c r="H463" s="88" t="s">
        <v>1089</v>
      </c>
      <c r="I463" s="89" t="s">
        <v>2704</v>
      </c>
      <c r="J463" s="185" t="str">
        <f t="shared" si="14"/>
        <v>P</v>
      </c>
      <c r="K463" s="90" t="str">
        <f t="shared" si="15"/>
        <v>462-2026 CPS-P(147077)</v>
      </c>
      <c r="L463" s="7" t="s">
        <v>3141</v>
      </c>
      <c r="O463" s="28" t="s">
        <v>3189</v>
      </c>
      <c r="P463" s="218">
        <v>462</v>
      </c>
    </row>
    <row r="464" spans="1:16" x14ac:dyDescent="0.25">
      <c r="A464" s="86">
        <v>463</v>
      </c>
      <c r="B464" s="92">
        <v>-2026</v>
      </c>
      <c r="C464" s="87">
        <v>46044</v>
      </c>
      <c r="D464" s="88" t="s">
        <v>2769</v>
      </c>
      <c r="E464" s="88" t="s">
        <v>2386</v>
      </c>
      <c r="F464" s="181">
        <v>146447</v>
      </c>
      <c r="G464" s="88" t="s">
        <v>800</v>
      </c>
      <c r="H464" s="88" t="s">
        <v>2712</v>
      </c>
      <c r="I464" s="89" t="s">
        <v>2704</v>
      </c>
      <c r="J464" s="185" t="str">
        <f t="shared" si="14"/>
        <v>AG</v>
      </c>
      <c r="K464" s="90" t="str">
        <f t="shared" si="15"/>
        <v>463-2026 CPS-AG(146447)</v>
      </c>
      <c r="L464" s="7" t="s">
        <v>3141</v>
      </c>
      <c r="O464" s="28" t="s">
        <v>3190</v>
      </c>
      <c r="P464" s="218">
        <v>463</v>
      </c>
    </row>
    <row r="465" spans="1:16" x14ac:dyDescent="0.25">
      <c r="A465" s="86">
        <v>464</v>
      </c>
      <c r="B465" s="92">
        <v>-2026</v>
      </c>
      <c r="C465" s="87">
        <v>46044</v>
      </c>
      <c r="D465" s="88" t="s">
        <v>418</v>
      </c>
      <c r="E465" s="88" t="s">
        <v>2386</v>
      </c>
      <c r="F465" s="181">
        <v>146447</v>
      </c>
      <c r="G465" s="88" t="s">
        <v>799</v>
      </c>
      <c r="H465" s="88" t="s">
        <v>2712</v>
      </c>
      <c r="I465" s="89" t="s">
        <v>2704</v>
      </c>
      <c r="J465" s="185" t="str">
        <f t="shared" si="14"/>
        <v>AG</v>
      </c>
      <c r="K465" s="90" t="str">
        <f t="shared" si="15"/>
        <v>464-2026 CPS-AG(146447)</v>
      </c>
      <c r="L465" s="7" t="s">
        <v>3141</v>
      </c>
      <c r="O465" s="28" t="s">
        <v>3191</v>
      </c>
      <c r="P465" s="218">
        <v>464</v>
      </c>
    </row>
    <row r="466" spans="1:16" x14ac:dyDescent="0.25">
      <c r="A466" s="86">
        <v>465</v>
      </c>
      <c r="B466" s="92">
        <v>-2026</v>
      </c>
      <c r="C466" s="87">
        <v>46044</v>
      </c>
      <c r="D466" s="88" t="s">
        <v>418</v>
      </c>
      <c r="E466" s="88" t="s">
        <v>2386</v>
      </c>
      <c r="F466" s="181">
        <v>146447</v>
      </c>
      <c r="G466" s="88" t="s">
        <v>798</v>
      </c>
      <c r="H466" s="88" t="s">
        <v>2712</v>
      </c>
      <c r="I466" s="89" t="s">
        <v>2704</v>
      </c>
      <c r="J466" s="185" t="str">
        <f t="shared" si="14"/>
        <v>AG</v>
      </c>
      <c r="K466" s="90" t="str">
        <f t="shared" si="15"/>
        <v>465-2026 CPS-AG(146447)</v>
      </c>
      <c r="L466" s="7" t="s">
        <v>3141</v>
      </c>
      <c r="O466" s="28" t="s">
        <v>3192</v>
      </c>
      <c r="P466" s="218">
        <v>465</v>
      </c>
    </row>
    <row r="467" spans="1:16" x14ac:dyDescent="0.25">
      <c r="A467" s="86">
        <v>466</v>
      </c>
      <c r="B467" s="92">
        <v>-2026</v>
      </c>
      <c r="C467" s="87">
        <v>46044</v>
      </c>
      <c r="D467" s="88" t="s">
        <v>2836</v>
      </c>
      <c r="E467" s="88" t="s">
        <v>2382</v>
      </c>
      <c r="F467" s="181">
        <v>147221</v>
      </c>
      <c r="G467" s="88" t="s">
        <v>359</v>
      </c>
      <c r="H467" s="88" t="s">
        <v>1089</v>
      </c>
      <c r="I467" s="89" t="s">
        <v>2704</v>
      </c>
      <c r="J467" s="185" t="str">
        <f t="shared" si="14"/>
        <v>P</v>
      </c>
      <c r="K467" s="90" t="str">
        <f t="shared" si="15"/>
        <v>466-2026 CPS-P(147221)</v>
      </c>
      <c r="L467" s="7" t="s">
        <v>3141</v>
      </c>
      <c r="O467" s="28" t="s">
        <v>3193</v>
      </c>
      <c r="P467" s="218">
        <v>466</v>
      </c>
    </row>
    <row r="468" spans="1:16" x14ac:dyDescent="0.25">
      <c r="A468" s="86">
        <v>467</v>
      </c>
      <c r="B468" s="92">
        <v>-2026</v>
      </c>
      <c r="C468" s="87">
        <v>46044</v>
      </c>
      <c r="D468" s="88" t="s">
        <v>182</v>
      </c>
      <c r="E468" s="88" t="s">
        <v>2351</v>
      </c>
      <c r="F468" s="181">
        <v>148056</v>
      </c>
      <c r="G468" s="88" t="s">
        <v>560</v>
      </c>
      <c r="H468" s="88" t="s">
        <v>2712</v>
      </c>
      <c r="I468" s="89" t="s">
        <v>2704</v>
      </c>
      <c r="J468" s="185" t="str">
        <f t="shared" si="14"/>
        <v>AG</v>
      </c>
      <c r="K468" s="90" t="str">
        <f t="shared" si="15"/>
        <v>467-2026 CPS-AG(148056)</v>
      </c>
      <c r="L468" s="7" t="s">
        <v>3141</v>
      </c>
      <c r="O468" s="28" t="s">
        <v>3194</v>
      </c>
      <c r="P468" s="218">
        <v>467</v>
      </c>
    </row>
    <row r="469" spans="1:16" x14ac:dyDescent="0.25">
      <c r="A469" s="86">
        <v>468</v>
      </c>
      <c r="B469" s="92">
        <v>-2026</v>
      </c>
      <c r="C469" s="87">
        <v>46044</v>
      </c>
      <c r="D469" s="88" t="s">
        <v>182</v>
      </c>
      <c r="E469" s="88" t="s">
        <v>2431</v>
      </c>
      <c r="F469" s="181">
        <v>147877</v>
      </c>
      <c r="G469" s="88" t="s">
        <v>524</v>
      </c>
      <c r="H469" s="88" t="s">
        <v>2712</v>
      </c>
      <c r="I469" s="89" t="s">
        <v>2704</v>
      </c>
      <c r="J469" s="185" t="str">
        <f t="shared" si="14"/>
        <v>AG</v>
      </c>
      <c r="K469" s="90" t="str">
        <f t="shared" si="15"/>
        <v>468-2026 CPS-AG(147877)</v>
      </c>
      <c r="L469" s="7" t="s">
        <v>3141</v>
      </c>
      <c r="O469" s="28" t="s">
        <v>3195</v>
      </c>
      <c r="P469" s="218">
        <v>468</v>
      </c>
    </row>
    <row r="470" spans="1:16" x14ac:dyDescent="0.25">
      <c r="A470" s="86">
        <v>469</v>
      </c>
      <c r="B470" s="92">
        <v>-2026</v>
      </c>
      <c r="C470" s="87">
        <v>46044</v>
      </c>
      <c r="D470" s="88" t="s">
        <v>182</v>
      </c>
      <c r="E470" s="88" t="s">
        <v>2431</v>
      </c>
      <c r="F470" s="181">
        <v>147877</v>
      </c>
      <c r="G470" s="88" t="s">
        <v>990</v>
      </c>
      <c r="H470" s="88" t="s">
        <v>2712</v>
      </c>
      <c r="I470" s="89" t="s">
        <v>2704</v>
      </c>
      <c r="J470" s="185" t="str">
        <f t="shared" si="14"/>
        <v>AG</v>
      </c>
      <c r="K470" s="90" t="str">
        <f t="shared" si="15"/>
        <v>469-2026 CPS-AG(147877)</v>
      </c>
      <c r="L470" s="7" t="s">
        <v>3141</v>
      </c>
      <c r="O470" s="28" t="s">
        <v>3196</v>
      </c>
      <c r="P470" s="218">
        <v>469</v>
      </c>
    </row>
    <row r="471" spans="1:16" x14ac:dyDescent="0.25">
      <c r="A471" s="86">
        <v>470</v>
      </c>
      <c r="B471" s="92">
        <v>-2026</v>
      </c>
      <c r="C471" s="87">
        <v>46045</v>
      </c>
      <c r="D471" s="88" t="s">
        <v>2836</v>
      </c>
      <c r="E471" s="88" t="s">
        <v>2382</v>
      </c>
      <c r="F471" s="181">
        <v>147221</v>
      </c>
      <c r="G471" s="88" t="s">
        <v>362</v>
      </c>
      <c r="H471" s="88" t="s">
        <v>1089</v>
      </c>
      <c r="I471" s="89" t="s">
        <v>2704</v>
      </c>
      <c r="J471" s="185" t="str">
        <f t="shared" si="14"/>
        <v>P</v>
      </c>
      <c r="K471" s="90" t="str">
        <f t="shared" si="15"/>
        <v>470-2026 CPS-P(147221)</v>
      </c>
      <c r="L471" s="79">
        <v>46045</v>
      </c>
      <c r="O471" s="28" t="s">
        <v>3197</v>
      </c>
      <c r="P471" s="218">
        <v>470</v>
      </c>
    </row>
    <row r="472" spans="1:16" x14ac:dyDescent="0.25">
      <c r="A472" s="86">
        <v>471</v>
      </c>
      <c r="B472" s="92">
        <v>-2026</v>
      </c>
      <c r="C472" s="87">
        <v>46045</v>
      </c>
      <c r="D472" s="88" t="s">
        <v>2769</v>
      </c>
      <c r="E472" s="88" t="s">
        <v>2394</v>
      </c>
      <c r="F472" s="181">
        <v>146596</v>
      </c>
      <c r="G472" s="88" t="s">
        <v>802</v>
      </c>
      <c r="H472" s="88" t="s">
        <v>2712</v>
      </c>
      <c r="I472" s="89" t="s">
        <v>2704</v>
      </c>
      <c r="J472" s="185" t="str">
        <f t="shared" si="14"/>
        <v>AG</v>
      </c>
      <c r="K472" s="90" t="str">
        <f t="shared" si="15"/>
        <v>471-2026 CPS-AG(146596)</v>
      </c>
      <c r="L472" s="79">
        <v>46045</v>
      </c>
      <c r="O472" s="28" t="s">
        <v>3198</v>
      </c>
      <c r="P472" s="218">
        <v>471</v>
      </c>
    </row>
    <row r="473" spans="1:16" x14ac:dyDescent="0.25">
      <c r="A473" s="86">
        <v>472</v>
      </c>
      <c r="B473" s="92">
        <v>-2026</v>
      </c>
      <c r="C473" s="87">
        <v>46045</v>
      </c>
      <c r="D473" s="88" t="s">
        <v>418</v>
      </c>
      <c r="E473" s="88" t="s">
        <v>2394</v>
      </c>
      <c r="F473" s="181">
        <v>146596</v>
      </c>
      <c r="G473" s="88" t="s">
        <v>805</v>
      </c>
      <c r="H473" s="88" t="s">
        <v>2712</v>
      </c>
      <c r="I473" s="89" t="s">
        <v>2704</v>
      </c>
      <c r="J473" s="185" t="str">
        <f t="shared" si="14"/>
        <v>AG</v>
      </c>
      <c r="K473" s="90" t="str">
        <f t="shared" si="15"/>
        <v>472-2026 CPS-AG(146596)</v>
      </c>
      <c r="L473" s="79">
        <v>46045</v>
      </c>
      <c r="O473" s="28" t="s">
        <v>3199</v>
      </c>
      <c r="P473" s="218">
        <v>472</v>
      </c>
    </row>
    <row r="474" spans="1:16" x14ac:dyDescent="0.25">
      <c r="A474" s="86">
        <v>473</v>
      </c>
      <c r="B474" s="92">
        <v>-2026</v>
      </c>
      <c r="C474" s="87">
        <v>46045</v>
      </c>
      <c r="D474" s="88" t="s">
        <v>2836</v>
      </c>
      <c r="E474" s="88" t="s">
        <v>3200</v>
      </c>
      <c r="F474" s="181">
        <v>147161</v>
      </c>
      <c r="G474" s="88" t="s">
        <v>366</v>
      </c>
      <c r="H474" s="88" t="s">
        <v>2712</v>
      </c>
      <c r="I474" s="89" t="s">
        <v>2704</v>
      </c>
      <c r="J474" s="185" t="str">
        <f t="shared" si="14"/>
        <v>AG</v>
      </c>
      <c r="K474" s="90" t="str">
        <f t="shared" si="15"/>
        <v>473-2026 CPS-AG(147161)</v>
      </c>
      <c r="L474" s="79">
        <v>46045</v>
      </c>
      <c r="O474" s="28" t="s">
        <v>3201</v>
      </c>
      <c r="P474" s="218">
        <v>473</v>
      </c>
    </row>
    <row r="475" spans="1:16" x14ac:dyDescent="0.25">
      <c r="A475" s="86">
        <v>474</v>
      </c>
      <c r="B475" s="92">
        <v>-2026</v>
      </c>
      <c r="C475" s="87">
        <v>46045</v>
      </c>
      <c r="D475" s="88" t="s">
        <v>2286</v>
      </c>
      <c r="E475" s="88" t="s">
        <v>2532</v>
      </c>
      <c r="F475" s="181">
        <v>147190</v>
      </c>
      <c r="G475" s="88" t="s">
        <v>661</v>
      </c>
      <c r="H475" s="88" t="s">
        <v>1089</v>
      </c>
      <c r="I475" s="89" t="s">
        <v>2704</v>
      </c>
      <c r="J475" s="185" t="str">
        <f t="shared" si="14"/>
        <v>P</v>
      </c>
      <c r="K475" s="90" t="str">
        <f t="shared" si="15"/>
        <v>474-2026 CPS-P(147190)</v>
      </c>
      <c r="L475" s="79">
        <v>46045</v>
      </c>
      <c r="O475" s="28" t="s">
        <v>3202</v>
      </c>
      <c r="P475" s="218">
        <v>474</v>
      </c>
    </row>
    <row r="476" spans="1:16" x14ac:dyDescent="0.25">
      <c r="A476" s="86">
        <v>475</v>
      </c>
      <c r="B476" s="92">
        <v>-2026</v>
      </c>
      <c r="C476" s="87">
        <v>46045</v>
      </c>
      <c r="D476" s="88" t="s">
        <v>2286</v>
      </c>
      <c r="E476" s="88" t="s">
        <v>2524</v>
      </c>
      <c r="F476" s="181">
        <v>147148</v>
      </c>
      <c r="G476" s="88" t="s">
        <v>621</v>
      </c>
      <c r="H476" s="88" t="s">
        <v>2712</v>
      </c>
      <c r="I476" s="89" t="s">
        <v>2704</v>
      </c>
      <c r="J476" s="185" t="str">
        <f t="shared" si="14"/>
        <v>AG</v>
      </c>
      <c r="K476" s="90" t="str">
        <f t="shared" si="15"/>
        <v>475-2026 CPS-AG(147148)</v>
      </c>
      <c r="L476" s="79">
        <v>46045</v>
      </c>
      <c r="O476" s="28" t="s">
        <v>3203</v>
      </c>
      <c r="P476" s="218">
        <v>475</v>
      </c>
    </row>
    <row r="477" spans="1:16" x14ac:dyDescent="0.25">
      <c r="A477" s="86">
        <v>476</v>
      </c>
      <c r="B477" s="92">
        <v>-2026</v>
      </c>
      <c r="C477" s="87">
        <v>46045</v>
      </c>
      <c r="D477" s="88" t="s">
        <v>2286</v>
      </c>
      <c r="E477" s="88" t="s">
        <v>2404</v>
      </c>
      <c r="F477" s="181">
        <v>147058</v>
      </c>
      <c r="G477" s="89" t="s">
        <v>630</v>
      </c>
      <c r="H477" s="88" t="s">
        <v>1089</v>
      </c>
      <c r="I477" s="89" t="s">
        <v>2704</v>
      </c>
      <c r="J477" s="185" t="str">
        <f t="shared" si="14"/>
        <v>P</v>
      </c>
      <c r="K477" s="90" t="str">
        <f t="shared" si="15"/>
        <v>476-2026 CPS-P(147058)</v>
      </c>
      <c r="L477" s="79">
        <v>46045</v>
      </c>
      <c r="O477" s="28" t="s">
        <v>3204</v>
      </c>
      <c r="P477" s="218">
        <v>476</v>
      </c>
    </row>
    <row r="478" spans="1:16" x14ac:dyDescent="0.25">
      <c r="A478" s="86">
        <v>477</v>
      </c>
      <c r="B478" s="92">
        <v>-2026</v>
      </c>
      <c r="C478" s="87">
        <v>46045</v>
      </c>
      <c r="D478" s="88" t="s">
        <v>2286</v>
      </c>
      <c r="E478" s="88" t="s">
        <v>2476</v>
      </c>
      <c r="F478" s="181">
        <v>147125</v>
      </c>
      <c r="G478" s="88" t="s">
        <v>632</v>
      </c>
      <c r="H478" s="88" t="s">
        <v>1089</v>
      </c>
      <c r="I478" s="89" t="s">
        <v>2704</v>
      </c>
      <c r="J478" s="185" t="str">
        <f t="shared" si="14"/>
        <v>P</v>
      </c>
      <c r="K478" s="90" t="str">
        <f t="shared" si="15"/>
        <v>477-2026 CPS-P(147125)</v>
      </c>
      <c r="L478" s="79">
        <v>46045</v>
      </c>
      <c r="O478" s="28" t="s">
        <v>3205</v>
      </c>
      <c r="P478" s="218">
        <v>477</v>
      </c>
    </row>
    <row r="479" spans="1:16" x14ac:dyDescent="0.25">
      <c r="A479" s="86">
        <v>478</v>
      </c>
      <c r="B479" s="92">
        <v>-2026</v>
      </c>
      <c r="C479" s="87">
        <v>46045</v>
      </c>
      <c r="D479" s="88" t="s">
        <v>2836</v>
      </c>
      <c r="E479" s="88" t="s">
        <v>2447</v>
      </c>
      <c r="F479" s="181">
        <v>147223</v>
      </c>
      <c r="G479" s="88" t="s">
        <v>399</v>
      </c>
      <c r="H479" s="88" t="s">
        <v>1089</v>
      </c>
      <c r="I479" s="89" t="s">
        <v>2704</v>
      </c>
      <c r="J479" s="185" t="str">
        <f t="shared" si="14"/>
        <v>P</v>
      </c>
      <c r="K479" s="90" t="str">
        <f t="shared" si="15"/>
        <v>478-2026 CPS-P(147223)</v>
      </c>
      <c r="L479" s="79">
        <v>46045</v>
      </c>
      <c r="O479" s="28" t="s">
        <v>3206</v>
      </c>
      <c r="P479" s="218">
        <v>478</v>
      </c>
    </row>
    <row r="480" spans="1:16" x14ac:dyDescent="0.25">
      <c r="A480" s="86">
        <v>479</v>
      </c>
      <c r="B480" s="92">
        <v>-2026</v>
      </c>
      <c r="C480" s="87">
        <v>46045</v>
      </c>
      <c r="D480" s="88" t="s">
        <v>2836</v>
      </c>
      <c r="E480" s="88" t="s">
        <v>2419</v>
      </c>
      <c r="F480" s="181">
        <v>147161</v>
      </c>
      <c r="G480" s="88" t="s">
        <v>360</v>
      </c>
      <c r="H480" s="88" t="s">
        <v>2712</v>
      </c>
      <c r="I480" s="89" t="s">
        <v>2704</v>
      </c>
      <c r="J480" s="185" t="str">
        <f t="shared" si="14"/>
        <v>AG</v>
      </c>
      <c r="K480" s="90" t="str">
        <f t="shared" si="15"/>
        <v>479-2026 CPS-AG(147161)</v>
      </c>
      <c r="L480" s="79">
        <v>46045</v>
      </c>
      <c r="O480" s="28" t="s">
        <v>3207</v>
      </c>
      <c r="P480" s="218">
        <v>479</v>
      </c>
    </row>
    <row r="481" spans="1:16" x14ac:dyDescent="0.25">
      <c r="A481" s="86">
        <v>480</v>
      </c>
      <c r="B481" s="92">
        <v>-2026</v>
      </c>
      <c r="C481" s="87">
        <v>46045</v>
      </c>
      <c r="D481" s="88" t="s">
        <v>3010</v>
      </c>
      <c r="E481" s="88" t="s">
        <v>3208</v>
      </c>
      <c r="F481" s="181">
        <v>147684</v>
      </c>
      <c r="G481" s="88" t="s">
        <v>737</v>
      </c>
      <c r="H481" s="88" t="s">
        <v>1089</v>
      </c>
      <c r="I481" s="89" t="s">
        <v>2704</v>
      </c>
      <c r="J481" s="185" t="str">
        <f t="shared" si="14"/>
        <v>P</v>
      </c>
      <c r="K481" s="90" t="str">
        <f t="shared" si="15"/>
        <v>480-2026 CPS-P(147684)</v>
      </c>
      <c r="L481" s="79">
        <v>46045</v>
      </c>
      <c r="O481" s="28" t="s">
        <v>3209</v>
      </c>
      <c r="P481" s="218">
        <v>480</v>
      </c>
    </row>
    <row r="482" spans="1:16" x14ac:dyDescent="0.25">
      <c r="A482" s="86">
        <v>481</v>
      </c>
      <c r="B482" s="92">
        <v>-2026</v>
      </c>
      <c r="C482" s="91">
        <v>46045</v>
      </c>
      <c r="D482" s="89" t="s">
        <v>2925</v>
      </c>
      <c r="E482" s="89" t="s">
        <v>2527</v>
      </c>
      <c r="F482" s="133">
        <v>146339</v>
      </c>
      <c r="G482" s="107" t="s">
        <v>759</v>
      </c>
      <c r="H482" s="88" t="s">
        <v>1089</v>
      </c>
      <c r="I482" s="89" t="s">
        <v>2704</v>
      </c>
      <c r="J482" s="185" t="str">
        <f t="shared" si="14"/>
        <v>P</v>
      </c>
      <c r="K482" s="90" t="str">
        <f t="shared" si="15"/>
        <v>481-2026 CPS-P(146339)</v>
      </c>
      <c r="L482" s="79">
        <v>46045</v>
      </c>
      <c r="O482" s="28" t="s">
        <v>3210</v>
      </c>
      <c r="P482" s="218">
        <v>481</v>
      </c>
    </row>
    <row r="483" spans="1:16" x14ac:dyDescent="0.25">
      <c r="A483" s="86">
        <v>482</v>
      </c>
      <c r="B483" s="92">
        <v>-2026</v>
      </c>
      <c r="C483" s="91">
        <v>46045</v>
      </c>
      <c r="D483" s="89" t="s">
        <v>2925</v>
      </c>
      <c r="E483" s="89" t="s">
        <v>2450</v>
      </c>
      <c r="F483" s="133">
        <v>145497</v>
      </c>
      <c r="G483" s="107" t="s">
        <v>63</v>
      </c>
      <c r="H483" s="88" t="s">
        <v>1089</v>
      </c>
      <c r="I483" s="89" t="s">
        <v>2704</v>
      </c>
      <c r="J483" s="185" t="str">
        <f t="shared" si="14"/>
        <v>P</v>
      </c>
      <c r="K483" s="90" t="str">
        <f t="shared" si="15"/>
        <v>482-2026 CPS-P(145497)</v>
      </c>
      <c r="L483" s="79">
        <v>46045</v>
      </c>
      <c r="O483" s="28" t="s">
        <v>3211</v>
      </c>
      <c r="P483" s="218">
        <v>482</v>
      </c>
    </row>
    <row r="484" spans="1:16" x14ac:dyDescent="0.25">
      <c r="A484" s="86">
        <v>483</v>
      </c>
      <c r="B484" s="92">
        <v>-2026</v>
      </c>
      <c r="C484" s="91">
        <v>46045</v>
      </c>
      <c r="D484" s="89" t="s">
        <v>2925</v>
      </c>
      <c r="E484" s="89" t="s">
        <v>2450</v>
      </c>
      <c r="F484" s="133">
        <v>145497</v>
      </c>
      <c r="G484" s="107" t="s">
        <v>1894</v>
      </c>
      <c r="H484" s="88" t="s">
        <v>1089</v>
      </c>
      <c r="I484" s="89" t="s">
        <v>2704</v>
      </c>
      <c r="J484" s="185" t="str">
        <f t="shared" si="14"/>
        <v>P</v>
      </c>
      <c r="K484" s="90" t="str">
        <f t="shared" si="15"/>
        <v>483-2026 CPS-P(145497)</v>
      </c>
      <c r="L484" s="79">
        <v>46045</v>
      </c>
      <c r="O484" s="28" t="s">
        <v>3212</v>
      </c>
      <c r="P484" s="218">
        <v>483</v>
      </c>
    </row>
    <row r="485" spans="1:16" x14ac:dyDescent="0.25">
      <c r="A485" s="86">
        <v>484</v>
      </c>
      <c r="B485" s="92">
        <v>-2026</v>
      </c>
      <c r="C485" s="91">
        <v>46045</v>
      </c>
      <c r="D485" s="89" t="s">
        <v>2925</v>
      </c>
      <c r="E485" s="89" t="s">
        <v>2379</v>
      </c>
      <c r="F485" s="133">
        <v>145460</v>
      </c>
      <c r="G485" s="107" t="s">
        <v>128</v>
      </c>
      <c r="H485" s="88" t="s">
        <v>1089</v>
      </c>
      <c r="I485" s="89" t="s">
        <v>2704</v>
      </c>
      <c r="J485" s="185" t="str">
        <f t="shared" si="14"/>
        <v>P</v>
      </c>
      <c r="K485" s="90" t="str">
        <f t="shared" si="15"/>
        <v>484-2026 CPS-P(145460)</v>
      </c>
      <c r="L485" s="79">
        <v>46045</v>
      </c>
      <c r="O485" s="28" t="s">
        <v>3213</v>
      </c>
      <c r="P485" s="218">
        <v>484</v>
      </c>
    </row>
    <row r="486" spans="1:16" x14ac:dyDescent="0.25">
      <c r="A486" s="86">
        <v>485</v>
      </c>
      <c r="B486" s="92">
        <v>-2026</v>
      </c>
      <c r="C486" s="91">
        <v>46045</v>
      </c>
      <c r="D486" s="88" t="s">
        <v>2925</v>
      </c>
      <c r="E486" s="89" t="s">
        <v>2450</v>
      </c>
      <c r="F486" s="133">
        <v>145497</v>
      </c>
      <c r="G486" s="107" t="s">
        <v>60</v>
      </c>
      <c r="H486" s="88" t="s">
        <v>1089</v>
      </c>
      <c r="I486" s="89" t="s">
        <v>2704</v>
      </c>
      <c r="J486" s="185" t="str">
        <f t="shared" si="14"/>
        <v>P</v>
      </c>
      <c r="K486" s="90" t="str">
        <f t="shared" si="15"/>
        <v>485-2026 CPS-P(145497)</v>
      </c>
      <c r="L486" s="79">
        <v>46045</v>
      </c>
      <c r="O486" s="28" t="s">
        <v>3214</v>
      </c>
      <c r="P486" s="218">
        <v>485</v>
      </c>
    </row>
    <row r="487" spans="1:16" x14ac:dyDescent="0.25">
      <c r="A487" s="86">
        <v>486</v>
      </c>
      <c r="B487" s="92">
        <v>-2026</v>
      </c>
      <c r="C487" s="91">
        <v>46045</v>
      </c>
      <c r="D487" s="89" t="s">
        <v>2925</v>
      </c>
      <c r="E487" s="89" t="s">
        <v>2379</v>
      </c>
      <c r="F487" s="133">
        <v>145460</v>
      </c>
      <c r="G487" s="107" t="s">
        <v>74</v>
      </c>
      <c r="H487" s="88" t="s">
        <v>1089</v>
      </c>
      <c r="I487" s="89" t="s">
        <v>2704</v>
      </c>
      <c r="J487" s="185" t="str">
        <f t="shared" si="14"/>
        <v>P</v>
      </c>
      <c r="K487" s="90" t="str">
        <f t="shared" si="15"/>
        <v>486-2026 CPS-P(145460)</v>
      </c>
      <c r="L487" s="79">
        <v>46045</v>
      </c>
      <c r="O487" s="28" t="s">
        <v>3215</v>
      </c>
      <c r="P487" s="218">
        <v>486</v>
      </c>
    </row>
    <row r="488" spans="1:16" x14ac:dyDescent="0.25">
      <c r="A488" s="86">
        <v>487</v>
      </c>
      <c r="B488" s="92">
        <v>-2026</v>
      </c>
      <c r="C488" s="91">
        <v>46045</v>
      </c>
      <c r="D488" s="89" t="s">
        <v>2925</v>
      </c>
      <c r="E488" s="89" t="s">
        <v>2379</v>
      </c>
      <c r="F488" s="133">
        <v>145460</v>
      </c>
      <c r="G488" s="107" t="s">
        <v>76</v>
      </c>
      <c r="H488" s="88" t="s">
        <v>1089</v>
      </c>
      <c r="I488" s="89" t="s">
        <v>2704</v>
      </c>
      <c r="J488" s="185" t="str">
        <f t="shared" si="14"/>
        <v>P</v>
      </c>
      <c r="K488" s="90" t="str">
        <f t="shared" si="15"/>
        <v>487-2026 CPS-P(145460)</v>
      </c>
      <c r="L488" s="79">
        <v>46045</v>
      </c>
      <c r="O488" s="28" t="s">
        <v>3216</v>
      </c>
      <c r="P488" s="218">
        <v>487</v>
      </c>
    </row>
    <row r="489" spans="1:16" x14ac:dyDescent="0.25">
      <c r="A489" s="86">
        <v>488</v>
      </c>
      <c r="B489" s="92">
        <v>-2026</v>
      </c>
      <c r="C489" s="87">
        <v>46045</v>
      </c>
      <c r="D489" s="88" t="s">
        <v>2769</v>
      </c>
      <c r="E489" s="88" t="s">
        <v>2386</v>
      </c>
      <c r="F489" s="181">
        <v>146447</v>
      </c>
      <c r="G489" s="88" t="s">
        <v>794</v>
      </c>
      <c r="H489" s="88" t="s">
        <v>2712</v>
      </c>
      <c r="I489" s="89" t="s">
        <v>2704</v>
      </c>
      <c r="J489" s="185" t="str">
        <f t="shared" si="14"/>
        <v>AG</v>
      </c>
      <c r="K489" s="90" t="str">
        <f t="shared" si="15"/>
        <v>488-2026 CPS-AG(146447)</v>
      </c>
      <c r="L489" s="79">
        <v>46045</v>
      </c>
      <c r="O489" s="28" t="s">
        <v>3217</v>
      </c>
      <c r="P489" s="218">
        <v>488</v>
      </c>
    </row>
    <row r="490" spans="1:16" x14ac:dyDescent="0.25">
      <c r="A490" s="86">
        <v>489</v>
      </c>
      <c r="B490" s="92">
        <v>-2026</v>
      </c>
      <c r="C490" s="87">
        <v>46045</v>
      </c>
      <c r="D490" s="88" t="s">
        <v>418</v>
      </c>
      <c r="E490" s="88" t="s">
        <v>2386</v>
      </c>
      <c r="F490" s="181">
        <v>146447</v>
      </c>
      <c r="G490" s="88" t="s">
        <v>795</v>
      </c>
      <c r="H490" s="88" t="s">
        <v>2712</v>
      </c>
      <c r="I490" s="89" t="s">
        <v>2704</v>
      </c>
      <c r="J490" s="185" t="str">
        <f t="shared" si="14"/>
        <v>AG</v>
      </c>
      <c r="K490" s="90" t="str">
        <f t="shared" si="15"/>
        <v>489-2026 CPS-AG(146447)</v>
      </c>
      <c r="L490" s="79">
        <v>46045</v>
      </c>
      <c r="O490" s="28" t="s">
        <v>3218</v>
      </c>
      <c r="P490" s="218">
        <v>489</v>
      </c>
    </row>
    <row r="491" spans="1:16" x14ac:dyDescent="0.25">
      <c r="A491" s="86">
        <v>490</v>
      </c>
      <c r="B491" s="92">
        <v>-2026</v>
      </c>
      <c r="C491" s="87">
        <v>46045</v>
      </c>
      <c r="D491" s="88" t="s">
        <v>418</v>
      </c>
      <c r="E491" s="88" t="s">
        <v>2386</v>
      </c>
      <c r="F491" s="181">
        <v>146447</v>
      </c>
      <c r="G491" s="88" t="s">
        <v>1897</v>
      </c>
      <c r="H491" s="88" t="s">
        <v>2712</v>
      </c>
      <c r="I491" s="89" t="s">
        <v>2704</v>
      </c>
      <c r="J491" s="185" t="str">
        <f t="shared" si="14"/>
        <v>AG</v>
      </c>
      <c r="K491" s="90" t="str">
        <f t="shared" si="15"/>
        <v>490-2026 CPS-AG(146447)</v>
      </c>
      <c r="L491" s="79">
        <v>46045</v>
      </c>
      <c r="O491" s="28" t="s">
        <v>3219</v>
      </c>
      <c r="P491" s="218">
        <v>490</v>
      </c>
    </row>
    <row r="492" spans="1:16" x14ac:dyDescent="0.25">
      <c r="A492" s="86">
        <v>491</v>
      </c>
      <c r="B492" s="92">
        <v>-2026</v>
      </c>
      <c r="C492" s="87">
        <v>46045</v>
      </c>
      <c r="D492" s="88" t="s">
        <v>2286</v>
      </c>
      <c r="E492" s="88" t="s">
        <v>2421</v>
      </c>
      <c r="F492" s="181">
        <v>147108</v>
      </c>
      <c r="G492" s="88" t="s">
        <v>633</v>
      </c>
      <c r="H492" s="88" t="s">
        <v>2712</v>
      </c>
      <c r="I492" s="89" t="s">
        <v>2704</v>
      </c>
      <c r="J492" s="185" t="str">
        <f t="shared" si="14"/>
        <v>AG</v>
      </c>
      <c r="K492" s="90" t="str">
        <f t="shared" si="15"/>
        <v>491-2026 CPS-AG(147108)</v>
      </c>
      <c r="L492" s="79">
        <v>46045</v>
      </c>
      <c r="O492" s="28" t="s">
        <v>3220</v>
      </c>
      <c r="P492" s="218">
        <v>491</v>
      </c>
    </row>
    <row r="493" spans="1:16" x14ac:dyDescent="0.25">
      <c r="A493" s="86">
        <v>492</v>
      </c>
      <c r="B493" s="92">
        <v>-2026</v>
      </c>
      <c r="C493" s="87">
        <v>46045</v>
      </c>
      <c r="D493" s="88" t="s">
        <v>2286</v>
      </c>
      <c r="E493" s="88" t="s">
        <v>2409</v>
      </c>
      <c r="F493" s="181">
        <v>147204</v>
      </c>
      <c r="G493" s="88" t="s">
        <v>631</v>
      </c>
      <c r="H493" s="88" t="s">
        <v>1089</v>
      </c>
      <c r="I493" s="89" t="s">
        <v>2704</v>
      </c>
      <c r="J493" s="185" t="str">
        <f t="shared" si="14"/>
        <v>P</v>
      </c>
      <c r="K493" s="90" t="str">
        <f t="shared" si="15"/>
        <v>492-2026 CPS-P(147204)</v>
      </c>
      <c r="L493" s="79">
        <v>46045</v>
      </c>
      <c r="O493" s="28" t="s">
        <v>3221</v>
      </c>
      <c r="P493" s="218">
        <v>492</v>
      </c>
    </row>
    <row r="494" spans="1:16" x14ac:dyDescent="0.25">
      <c r="A494" s="86">
        <v>493</v>
      </c>
      <c r="B494" s="92">
        <v>-2026</v>
      </c>
      <c r="C494" s="87">
        <v>46045</v>
      </c>
      <c r="D494" s="88" t="s">
        <v>418</v>
      </c>
      <c r="E494" s="88" t="s">
        <v>2504</v>
      </c>
      <c r="F494" s="181">
        <v>146279</v>
      </c>
      <c r="G494" s="88" t="s">
        <v>490</v>
      </c>
      <c r="H494" s="88" t="s">
        <v>1089</v>
      </c>
      <c r="I494" s="89" t="s">
        <v>2704</v>
      </c>
      <c r="J494" s="185" t="str">
        <f t="shared" si="14"/>
        <v>P</v>
      </c>
      <c r="K494" s="90" t="str">
        <f t="shared" si="15"/>
        <v>493-2026 CPS-P(146279)</v>
      </c>
      <c r="L494" s="79">
        <v>46045</v>
      </c>
      <c r="O494" s="28" t="s">
        <v>3222</v>
      </c>
      <c r="P494" s="218">
        <v>493</v>
      </c>
    </row>
    <row r="495" spans="1:16" x14ac:dyDescent="0.25">
      <c r="A495" s="86">
        <v>494</v>
      </c>
      <c r="B495" s="92">
        <v>-2026</v>
      </c>
      <c r="C495" s="91">
        <v>46045</v>
      </c>
      <c r="D495" s="88" t="s">
        <v>2925</v>
      </c>
      <c r="E495" s="89" t="s">
        <v>2555</v>
      </c>
      <c r="F495" s="133">
        <v>146350</v>
      </c>
      <c r="G495" s="107" t="s">
        <v>872</v>
      </c>
      <c r="H495" s="89" t="s">
        <v>1089</v>
      </c>
      <c r="I495" s="89" t="s">
        <v>2704</v>
      </c>
      <c r="J495" s="185" t="str">
        <f t="shared" si="14"/>
        <v>P</v>
      </c>
      <c r="K495" s="90" t="str">
        <f t="shared" si="15"/>
        <v>494-2026 CPS-P(146350)</v>
      </c>
      <c r="L495" s="79">
        <v>46045</v>
      </c>
      <c r="O495" s="28" t="s">
        <v>3223</v>
      </c>
      <c r="P495" s="218">
        <v>494</v>
      </c>
    </row>
    <row r="496" spans="1:16" x14ac:dyDescent="0.25">
      <c r="A496" s="86">
        <v>495</v>
      </c>
      <c r="B496" s="92">
        <v>-2026</v>
      </c>
      <c r="C496" s="91">
        <v>46045</v>
      </c>
      <c r="D496" s="88" t="s">
        <v>2925</v>
      </c>
      <c r="E496" s="89" t="s">
        <v>2481</v>
      </c>
      <c r="F496" s="133">
        <v>146377</v>
      </c>
      <c r="G496" s="107" t="s">
        <v>873</v>
      </c>
      <c r="H496" s="89" t="s">
        <v>1089</v>
      </c>
      <c r="I496" s="89" t="s">
        <v>2704</v>
      </c>
      <c r="J496" s="185" t="str">
        <f t="shared" si="14"/>
        <v>P</v>
      </c>
      <c r="K496" s="90" t="str">
        <f t="shared" si="15"/>
        <v>495-2026 CPS-P(146377)</v>
      </c>
      <c r="L496" s="79">
        <v>46045</v>
      </c>
      <c r="O496" s="28" t="s">
        <v>3224</v>
      </c>
      <c r="P496" s="218">
        <v>495</v>
      </c>
    </row>
    <row r="497" spans="1:16" x14ac:dyDescent="0.25">
      <c r="A497" s="86">
        <v>496</v>
      </c>
      <c r="B497" s="92">
        <v>-2026</v>
      </c>
      <c r="C497" s="91">
        <v>46045</v>
      </c>
      <c r="D497" s="88" t="s">
        <v>2925</v>
      </c>
      <c r="E497" s="89" t="s">
        <v>2481</v>
      </c>
      <c r="F497" s="133">
        <v>146377</v>
      </c>
      <c r="G497" s="107" t="s">
        <v>874</v>
      </c>
      <c r="H497" s="89" t="s">
        <v>1089</v>
      </c>
      <c r="I497" s="89" t="s">
        <v>2704</v>
      </c>
      <c r="J497" s="185" t="str">
        <f t="shared" si="14"/>
        <v>P</v>
      </c>
      <c r="K497" s="90" t="str">
        <f t="shared" si="15"/>
        <v>496-2026 CPS-P(146377)</v>
      </c>
      <c r="L497" s="79">
        <v>46045</v>
      </c>
      <c r="O497" s="28" t="s">
        <v>3225</v>
      </c>
      <c r="P497" s="218">
        <v>496</v>
      </c>
    </row>
    <row r="498" spans="1:16" x14ac:dyDescent="0.25">
      <c r="A498" s="86">
        <v>497</v>
      </c>
      <c r="B498" s="92">
        <v>-2026</v>
      </c>
      <c r="C498" s="87">
        <v>46045</v>
      </c>
      <c r="D498" s="88" t="s">
        <v>418</v>
      </c>
      <c r="E498" s="88" t="s">
        <v>2422</v>
      </c>
      <c r="F498" s="181">
        <v>146626</v>
      </c>
      <c r="G498" s="88" t="s">
        <v>463</v>
      </c>
      <c r="H498" s="88" t="s">
        <v>2712</v>
      </c>
      <c r="I498" s="89" t="s">
        <v>2704</v>
      </c>
      <c r="J498" s="185" t="str">
        <f t="shared" si="14"/>
        <v>AG</v>
      </c>
      <c r="K498" s="90" t="str">
        <f t="shared" si="15"/>
        <v>497-2026 CPS-AG(146626)</v>
      </c>
      <c r="L498" s="79">
        <v>46045</v>
      </c>
      <c r="O498" s="28" t="s">
        <v>3226</v>
      </c>
      <c r="P498" s="218">
        <v>497</v>
      </c>
    </row>
    <row r="499" spans="1:16" x14ac:dyDescent="0.25">
      <c r="A499" s="86">
        <v>498</v>
      </c>
      <c r="B499" s="92">
        <v>-2026</v>
      </c>
      <c r="C499" s="87">
        <v>46045</v>
      </c>
      <c r="D499" s="88" t="s">
        <v>418</v>
      </c>
      <c r="E499" s="88" t="s">
        <v>2422</v>
      </c>
      <c r="F499" s="181">
        <v>146626</v>
      </c>
      <c r="G499" s="88" t="s">
        <v>466</v>
      </c>
      <c r="H499" s="88" t="s">
        <v>2712</v>
      </c>
      <c r="I499" s="89" t="s">
        <v>2704</v>
      </c>
      <c r="J499" s="185" t="str">
        <f t="shared" si="14"/>
        <v>AG</v>
      </c>
      <c r="K499" s="90" t="str">
        <f t="shared" si="15"/>
        <v>498-2026 CPS-AG(146626)</v>
      </c>
      <c r="L499" s="79">
        <v>46045</v>
      </c>
      <c r="O499" s="28" t="s">
        <v>3227</v>
      </c>
      <c r="P499" s="218">
        <v>498</v>
      </c>
    </row>
    <row r="500" spans="1:16" x14ac:dyDescent="0.25">
      <c r="A500" s="86">
        <v>499</v>
      </c>
      <c r="B500" s="92">
        <v>-2026</v>
      </c>
      <c r="C500" s="87">
        <v>46045</v>
      </c>
      <c r="D500" s="88" t="s">
        <v>418</v>
      </c>
      <c r="E500" s="88" t="s">
        <v>2422</v>
      </c>
      <c r="F500" s="181">
        <v>146626</v>
      </c>
      <c r="G500" s="88" t="s">
        <v>475</v>
      </c>
      <c r="H500" s="88" t="s">
        <v>2712</v>
      </c>
      <c r="I500" s="89" t="s">
        <v>2704</v>
      </c>
      <c r="J500" s="185" t="str">
        <f t="shared" si="14"/>
        <v>AG</v>
      </c>
      <c r="K500" s="90" t="str">
        <f t="shared" si="15"/>
        <v>499-2026 CPS-AG(146626)</v>
      </c>
      <c r="L500" s="79">
        <v>46045</v>
      </c>
      <c r="O500" s="28" t="s">
        <v>3228</v>
      </c>
      <c r="P500" s="218">
        <v>499</v>
      </c>
    </row>
    <row r="501" spans="1:16" x14ac:dyDescent="0.25">
      <c r="A501" s="86">
        <v>500</v>
      </c>
      <c r="B501" s="92">
        <v>-2026</v>
      </c>
      <c r="C501" s="87">
        <v>46045</v>
      </c>
      <c r="D501" s="88" t="s">
        <v>418</v>
      </c>
      <c r="E501" s="88" t="s">
        <v>2422</v>
      </c>
      <c r="F501" s="181">
        <v>146626</v>
      </c>
      <c r="G501" s="88" t="s">
        <v>476</v>
      </c>
      <c r="H501" s="88" t="s">
        <v>2712</v>
      </c>
      <c r="I501" s="89" t="s">
        <v>2704</v>
      </c>
      <c r="J501" s="185" t="str">
        <f t="shared" si="14"/>
        <v>AG</v>
      </c>
      <c r="K501" s="90" t="str">
        <f t="shared" si="15"/>
        <v>500-2026 CPS-AG(146626)</v>
      </c>
      <c r="L501" s="79">
        <v>46045</v>
      </c>
      <c r="O501" s="28" t="s">
        <v>3229</v>
      </c>
      <c r="P501" s="218">
        <v>500</v>
      </c>
    </row>
    <row r="502" spans="1:16" x14ac:dyDescent="0.25">
      <c r="A502" s="86">
        <v>501</v>
      </c>
      <c r="B502" s="92">
        <v>-2026</v>
      </c>
      <c r="C502" s="87">
        <v>46045</v>
      </c>
      <c r="D502" s="88" t="s">
        <v>2836</v>
      </c>
      <c r="E502" s="88" t="s">
        <v>2414</v>
      </c>
      <c r="F502" s="181">
        <v>147130</v>
      </c>
      <c r="G502" s="88" t="s">
        <v>375</v>
      </c>
      <c r="H502" s="88" t="s">
        <v>2712</v>
      </c>
      <c r="I502" s="89" t="s">
        <v>2704</v>
      </c>
      <c r="J502" s="185" t="str">
        <f t="shared" si="14"/>
        <v>AG</v>
      </c>
      <c r="K502" s="90" t="str">
        <f t="shared" si="15"/>
        <v>501-2026 CPS-AG(147130)</v>
      </c>
      <c r="L502" s="79">
        <v>46045</v>
      </c>
      <c r="O502" s="28" t="s">
        <v>3230</v>
      </c>
      <c r="P502" s="218">
        <v>501</v>
      </c>
    </row>
    <row r="503" spans="1:16" x14ac:dyDescent="0.25">
      <c r="A503" s="86">
        <v>502</v>
      </c>
      <c r="B503" s="92">
        <v>-2026</v>
      </c>
      <c r="C503" s="87">
        <v>46045</v>
      </c>
      <c r="D503" s="88" t="s">
        <v>2836</v>
      </c>
      <c r="E503" s="88" t="s">
        <v>2364</v>
      </c>
      <c r="F503" s="181">
        <v>147203</v>
      </c>
      <c r="G503" s="88" t="s">
        <v>357</v>
      </c>
      <c r="H503" s="89" t="s">
        <v>1089</v>
      </c>
      <c r="I503" s="89" t="s">
        <v>2704</v>
      </c>
      <c r="J503" s="185" t="str">
        <f t="shared" si="14"/>
        <v>P</v>
      </c>
      <c r="K503" s="90" t="str">
        <f t="shared" si="15"/>
        <v>502-2026 CPS-P(147203)</v>
      </c>
      <c r="L503" s="79">
        <v>46045</v>
      </c>
      <c r="O503" s="28" t="s">
        <v>3231</v>
      </c>
      <c r="P503" s="218">
        <v>502</v>
      </c>
    </row>
    <row r="504" spans="1:16" x14ac:dyDescent="0.25">
      <c r="A504" s="86">
        <v>503</v>
      </c>
      <c r="B504" s="92">
        <v>-2026</v>
      </c>
      <c r="C504" s="87">
        <v>46045</v>
      </c>
      <c r="D504" s="88" t="s">
        <v>2836</v>
      </c>
      <c r="E504" s="88" t="s">
        <v>2364</v>
      </c>
      <c r="F504" s="181">
        <v>147203</v>
      </c>
      <c r="G504" s="88" t="s">
        <v>371</v>
      </c>
      <c r="H504" s="89" t="s">
        <v>1089</v>
      </c>
      <c r="I504" s="89" t="s">
        <v>2704</v>
      </c>
      <c r="J504" s="185" t="str">
        <f t="shared" si="14"/>
        <v>P</v>
      </c>
      <c r="K504" s="90" t="str">
        <f t="shared" si="15"/>
        <v>503-2026 CPS-P(147203)</v>
      </c>
      <c r="L504" s="79">
        <v>46045</v>
      </c>
      <c r="O504" s="28" t="s">
        <v>3232</v>
      </c>
      <c r="P504" s="218">
        <v>503</v>
      </c>
    </row>
    <row r="505" spans="1:16" x14ac:dyDescent="0.25">
      <c r="A505" s="86">
        <v>504</v>
      </c>
      <c r="B505" s="92">
        <v>-2026</v>
      </c>
      <c r="C505" s="87">
        <v>46045</v>
      </c>
      <c r="D505" s="88" t="s">
        <v>182</v>
      </c>
      <c r="E505" s="88" t="s">
        <v>3233</v>
      </c>
      <c r="F505" s="181">
        <v>147877</v>
      </c>
      <c r="G505" s="88" t="s">
        <v>528</v>
      </c>
      <c r="H505" s="89" t="s">
        <v>1089</v>
      </c>
      <c r="I505" s="89" t="s">
        <v>2704</v>
      </c>
      <c r="J505" s="185" t="str">
        <f t="shared" si="14"/>
        <v>P</v>
      </c>
      <c r="K505" s="90" t="str">
        <f t="shared" si="15"/>
        <v>504-2026 CPS-P(147877)</v>
      </c>
      <c r="L505" s="79">
        <v>46045</v>
      </c>
      <c r="O505" s="28" t="s">
        <v>3234</v>
      </c>
      <c r="P505" s="218">
        <v>504</v>
      </c>
    </row>
    <row r="506" spans="1:16" x14ac:dyDescent="0.25">
      <c r="A506" s="86">
        <v>505</v>
      </c>
      <c r="B506" s="92">
        <v>-2026</v>
      </c>
      <c r="C506" s="87">
        <v>46046</v>
      </c>
      <c r="D506" s="88" t="s">
        <v>2836</v>
      </c>
      <c r="E506" s="88" t="s">
        <v>2382</v>
      </c>
      <c r="F506" s="181">
        <v>147221</v>
      </c>
      <c r="G506" s="88" t="s">
        <v>377</v>
      </c>
      <c r="H506" s="88" t="s">
        <v>1089</v>
      </c>
      <c r="I506" s="89" t="s">
        <v>2704</v>
      </c>
      <c r="J506" s="185" t="str">
        <f t="shared" si="14"/>
        <v>P</v>
      </c>
      <c r="K506" s="90" t="str">
        <f t="shared" si="15"/>
        <v>505-2026 CPS-P(147221)</v>
      </c>
      <c r="L506" s="79">
        <v>46046</v>
      </c>
      <c r="O506" s="28" t="s">
        <v>3235</v>
      </c>
      <c r="P506" s="218">
        <v>505</v>
      </c>
    </row>
    <row r="507" spans="1:16" x14ac:dyDescent="0.25">
      <c r="A507" s="86">
        <v>506</v>
      </c>
      <c r="B507" s="92">
        <v>-2026</v>
      </c>
      <c r="C507" s="87">
        <v>46046</v>
      </c>
      <c r="D507" s="89" t="s">
        <v>2925</v>
      </c>
      <c r="E507" s="89" t="s">
        <v>2355</v>
      </c>
      <c r="F507" s="133">
        <v>145273</v>
      </c>
      <c r="G507" s="107" t="s">
        <v>133</v>
      </c>
      <c r="H507" s="88" t="s">
        <v>2712</v>
      </c>
      <c r="I507" s="89" t="s">
        <v>2704</v>
      </c>
      <c r="J507" s="185" t="str">
        <f t="shared" si="14"/>
        <v>AG</v>
      </c>
      <c r="K507" s="90" t="str">
        <f t="shared" si="15"/>
        <v>506-2026 CPS-AG(145273)</v>
      </c>
      <c r="L507" s="79">
        <v>46046</v>
      </c>
      <c r="O507" s="28" t="s">
        <v>3236</v>
      </c>
      <c r="P507" s="218">
        <v>506</v>
      </c>
    </row>
    <row r="508" spans="1:16" x14ac:dyDescent="0.25">
      <c r="A508" s="86">
        <v>507</v>
      </c>
      <c r="B508" s="92">
        <v>-2026</v>
      </c>
      <c r="C508" s="87">
        <v>46046</v>
      </c>
      <c r="D508" s="89" t="s">
        <v>2925</v>
      </c>
      <c r="E508" s="89" t="s">
        <v>2438</v>
      </c>
      <c r="F508" s="133">
        <v>145355</v>
      </c>
      <c r="G508" s="107" t="s">
        <v>129</v>
      </c>
      <c r="H508" s="88" t="s">
        <v>2712</v>
      </c>
      <c r="I508" s="89" t="s">
        <v>2704</v>
      </c>
      <c r="J508" s="185" t="str">
        <f t="shared" si="14"/>
        <v>AG</v>
      </c>
      <c r="K508" s="90" t="str">
        <f t="shared" si="15"/>
        <v>507-2026 CPS-AG(145355)</v>
      </c>
      <c r="L508" s="79">
        <v>46046</v>
      </c>
      <c r="O508" s="28" t="s">
        <v>3237</v>
      </c>
      <c r="P508" s="218">
        <v>507</v>
      </c>
    </row>
    <row r="509" spans="1:16" x14ac:dyDescent="0.25">
      <c r="A509" s="86">
        <v>508</v>
      </c>
      <c r="B509" s="92">
        <v>-2026</v>
      </c>
      <c r="C509" s="87">
        <v>46046</v>
      </c>
      <c r="D509" s="89" t="s">
        <v>2925</v>
      </c>
      <c r="E509" s="89" t="s">
        <v>2355</v>
      </c>
      <c r="F509" s="133">
        <v>145273</v>
      </c>
      <c r="G509" s="107" t="s">
        <v>134</v>
      </c>
      <c r="H509" s="88" t="s">
        <v>2712</v>
      </c>
      <c r="I509" s="89" t="s">
        <v>2704</v>
      </c>
      <c r="J509" s="185" t="str">
        <f t="shared" si="14"/>
        <v>AG</v>
      </c>
      <c r="K509" s="90" t="str">
        <f t="shared" si="15"/>
        <v>508-2026 CPS-AG(145273)</v>
      </c>
      <c r="L509" s="79">
        <v>46046</v>
      </c>
      <c r="O509" s="28" t="s">
        <v>3238</v>
      </c>
      <c r="P509" s="218">
        <v>508</v>
      </c>
    </row>
    <row r="510" spans="1:16" x14ac:dyDescent="0.25">
      <c r="A510" s="86">
        <v>509</v>
      </c>
      <c r="B510" s="92">
        <v>-2026</v>
      </c>
      <c r="C510" s="87">
        <v>46046</v>
      </c>
      <c r="D510" s="89" t="s">
        <v>2925</v>
      </c>
      <c r="E510" s="89" t="s">
        <v>2355</v>
      </c>
      <c r="F510" s="133">
        <v>145273</v>
      </c>
      <c r="G510" s="107" t="s">
        <v>136</v>
      </c>
      <c r="H510" s="88" t="s">
        <v>2712</v>
      </c>
      <c r="I510" s="89" t="s">
        <v>2704</v>
      </c>
      <c r="J510" s="185" t="str">
        <f t="shared" si="14"/>
        <v>AG</v>
      </c>
      <c r="K510" s="90" t="str">
        <f t="shared" si="15"/>
        <v>509-2026 CPS-AG(145273)</v>
      </c>
      <c r="L510" s="79">
        <v>46046</v>
      </c>
      <c r="O510" s="28" t="s">
        <v>3239</v>
      </c>
      <c r="P510" s="218">
        <v>509</v>
      </c>
    </row>
    <row r="511" spans="1:16" x14ac:dyDescent="0.25">
      <c r="A511" s="86">
        <v>510</v>
      </c>
      <c r="B511" s="92">
        <v>-2026</v>
      </c>
      <c r="C511" s="87">
        <v>46046</v>
      </c>
      <c r="D511" s="89" t="s">
        <v>2925</v>
      </c>
      <c r="E511" s="89" t="s">
        <v>2355</v>
      </c>
      <c r="F511" s="133">
        <v>145273</v>
      </c>
      <c r="G511" s="107" t="s">
        <v>145</v>
      </c>
      <c r="H511" s="88" t="s">
        <v>2712</v>
      </c>
      <c r="I511" s="89" t="s">
        <v>2704</v>
      </c>
      <c r="J511" s="185" t="str">
        <f t="shared" si="14"/>
        <v>AG</v>
      </c>
      <c r="K511" s="90" t="str">
        <f t="shared" si="15"/>
        <v>510-2026 CPS-AG(145273)</v>
      </c>
      <c r="L511" s="79">
        <v>46046</v>
      </c>
      <c r="O511" s="28" t="s">
        <v>3240</v>
      </c>
      <c r="P511" s="218">
        <v>510</v>
      </c>
    </row>
    <row r="512" spans="1:16" x14ac:dyDescent="0.25">
      <c r="A512" s="86">
        <v>511</v>
      </c>
      <c r="B512" s="92">
        <v>-2026</v>
      </c>
      <c r="C512" s="87">
        <v>46046</v>
      </c>
      <c r="D512" s="89" t="s">
        <v>2925</v>
      </c>
      <c r="E512" s="89" t="s">
        <v>2355</v>
      </c>
      <c r="F512" s="133">
        <v>145273</v>
      </c>
      <c r="G512" s="107" t="s">
        <v>147</v>
      </c>
      <c r="H512" s="88" t="s">
        <v>2712</v>
      </c>
      <c r="I512" s="89" t="s">
        <v>2704</v>
      </c>
      <c r="J512" s="185" t="str">
        <f t="shared" si="14"/>
        <v>AG</v>
      </c>
      <c r="K512" s="90" t="str">
        <f t="shared" si="15"/>
        <v>511-2026 CPS-AG(145273)</v>
      </c>
      <c r="L512" s="79">
        <v>46046</v>
      </c>
      <c r="O512" s="28" t="s">
        <v>3241</v>
      </c>
      <c r="P512" s="218">
        <v>511</v>
      </c>
    </row>
    <row r="513" spans="1:16" x14ac:dyDescent="0.25">
      <c r="A513" s="86">
        <v>512</v>
      </c>
      <c r="B513" s="92">
        <v>-2026</v>
      </c>
      <c r="C513" s="87">
        <v>46046</v>
      </c>
      <c r="D513" s="89" t="s">
        <v>2722</v>
      </c>
      <c r="E513" s="89" t="s">
        <v>2723</v>
      </c>
      <c r="F513" s="134">
        <v>145208</v>
      </c>
      <c r="G513" s="89" t="s">
        <v>215</v>
      </c>
      <c r="H513" s="88" t="s">
        <v>3242</v>
      </c>
      <c r="I513" s="89" t="s">
        <v>2704</v>
      </c>
      <c r="J513" s="185" t="s">
        <v>3243</v>
      </c>
      <c r="K513" s="90" t="str">
        <f t="shared" si="15"/>
        <v>512-2026 CPS-AG(145208)</v>
      </c>
      <c r="L513" s="79">
        <v>46046</v>
      </c>
      <c r="O513" s="28" t="s">
        <v>3244</v>
      </c>
      <c r="P513" s="218">
        <v>512</v>
      </c>
    </row>
    <row r="514" spans="1:16" x14ac:dyDescent="0.25">
      <c r="A514" s="86">
        <v>513</v>
      </c>
      <c r="B514" s="92">
        <v>-2026</v>
      </c>
      <c r="C514" s="87">
        <v>46046</v>
      </c>
      <c r="D514" s="89" t="s">
        <v>418</v>
      </c>
      <c r="E514" s="89" t="s">
        <v>2397</v>
      </c>
      <c r="F514" s="133">
        <v>146376</v>
      </c>
      <c r="G514" s="89" t="s">
        <v>486</v>
      </c>
      <c r="H514" s="88" t="s">
        <v>2712</v>
      </c>
      <c r="I514" s="89" t="s">
        <v>2704</v>
      </c>
      <c r="J514" s="185" t="str">
        <f t="shared" ref="J514:J577" si="16">IF(H514="PROFESIONAL","P",IF(H514="APOYO A LA GESTION","AG",""))</f>
        <v>AG</v>
      </c>
      <c r="K514" s="90" t="str">
        <f t="shared" ref="K514:K577" si="17">TEXT(A514,"000")&amp;B514&amp;I514&amp;J514&amp;"("&amp;F514&amp;")"</f>
        <v>513-2026 CPS-AG(146376)</v>
      </c>
      <c r="L514" s="79">
        <v>46046</v>
      </c>
      <c r="O514" s="28" t="s">
        <v>3245</v>
      </c>
      <c r="P514" s="218">
        <v>513</v>
      </c>
    </row>
    <row r="515" spans="1:16" x14ac:dyDescent="0.25">
      <c r="A515" s="86">
        <v>514</v>
      </c>
      <c r="B515" s="92">
        <v>-2026</v>
      </c>
      <c r="C515" s="87">
        <v>46046</v>
      </c>
      <c r="D515" s="89" t="s">
        <v>418</v>
      </c>
      <c r="E515" s="89" t="s">
        <v>2397</v>
      </c>
      <c r="F515" s="133">
        <v>146376</v>
      </c>
      <c r="G515" s="89" t="s">
        <v>495</v>
      </c>
      <c r="H515" s="88" t="s">
        <v>2712</v>
      </c>
      <c r="I515" s="89" t="s">
        <v>2704</v>
      </c>
      <c r="J515" s="185" t="str">
        <f t="shared" si="16"/>
        <v>AG</v>
      </c>
      <c r="K515" s="90" t="str">
        <f t="shared" si="17"/>
        <v>514-2026 CPS-AG(146376)</v>
      </c>
      <c r="L515" s="79">
        <v>46046</v>
      </c>
      <c r="O515" s="28" t="s">
        <v>3246</v>
      </c>
      <c r="P515" s="218">
        <v>514</v>
      </c>
    </row>
    <row r="516" spans="1:16" x14ac:dyDescent="0.25">
      <c r="A516" s="86">
        <v>515</v>
      </c>
      <c r="B516" s="92">
        <v>-2026</v>
      </c>
      <c r="C516" s="87">
        <v>46046</v>
      </c>
      <c r="D516" s="89" t="s">
        <v>418</v>
      </c>
      <c r="E516" s="89" t="s">
        <v>2397</v>
      </c>
      <c r="F516" s="181">
        <v>146376</v>
      </c>
      <c r="G516" s="88" t="s">
        <v>1933</v>
      </c>
      <c r="H516" s="88" t="s">
        <v>2712</v>
      </c>
      <c r="I516" s="89" t="s">
        <v>2704</v>
      </c>
      <c r="J516" s="185" t="str">
        <f t="shared" si="16"/>
        <v>AG</v>
      </c>
      <c r="K516" s="90" t="str">
        <f t="shared" si="17"/>
        <v>515-2026 CPS-AG(146376)</v>
      </c>
      <c r="L516" s="79">
        <v>46046</v>
      </c>
      <c r="O516" s="28" t="s">
        <v>3247</v>
      </c>
      <c r="P516" s="218">
        <v>515</v>
      </c>
    </row>
    <row r="517" spans="1:16" x14ac:dyDescent="0.25">
      <c r="A517" s="86">
        <v>516</v>
      </c>
      <c r="B517" s="92">
        <v>-2026</v>
      </c>
      <c r="C517" s="87">
        <v>46046</v>
      </c>
      <c r="D517" s="89" t="s">
        <v>418</v>
      </c>
      <c r="E517" s="89" t="s">
        <v>2397</v>
      </c>
      <c r="F517" s="181">
        <v>146376</v>
      </c>
      <c r="G517" s="88" t="s">
        <v>500</v>
      </c>
      <c r="H517" s="88" t="s">
        <v>2712</v>
      </c>
      <c r="I517" s="89" t="s">
        <v>2704</v>
      </c>
      <c r="J517" s="185" t="str">
        <f t="shared" si="16"/>
        <v>AG</v>
      </c>
      <c r="K517" s="90" t="str">
        <f t="shared" si="17"/>
        <v>516-2026 CPS-AG(146376)</v>
      </c>
      <c r="L517" s="79">
        <v>46046</v>
      </c>
      <c r="O517" s="28" t="s">
        <v>3248</v>
      </c>
      <c r="P517" s="218">
        <v>516</v>
      </c>
    </row>
    <row r="518" spans="1:16" x14ac:dyDescent="0.25">
      <c r="A518" s="86">
        <v>517</v>
      </c>
      <c r="B518" s="92">
        <v>-2026</v>
      </c>
      <c r="C518" s="87">
        <v>46046</v>
      </c>
      <c r="D518" s="89" t="s">
        <v>418</v>
      </c>
      <c r="E518" s="89" t="s">
        <v>2397</v>
      </c>
      <c r="F518" s="181">
        <v>146376</v>
      </c>
      <c r="G518" s="88" t="s">
        <v>518</v>
      </c>
      <c r="H518" s="88" t="s">
        <v>2712</v>
      </c>
      <c r="I518" s="89" t="s">
        <v>2704</v>
      </c>
      <c r="J518" s="185" t="str">
        <f t="shared" si="16"/>
        <v>AG</v>
      </c>
      <c r="K518" s="90" t="str">
        <f t="shared" si="17"/>
        <v>517-2026 CPS-AG(146376)</v>
      </c>
      <c r="L518" s="79">
        <v>46046</v>
      </c>
      <c r="O518" s="28" t="s">
        <v>3249</v>
      </c>
      <c r="P518" s="218">
        <v>517</v>
      </c>
    </row>
    <row r="519" spans="1:16" x14ac:dyDescent="0.25">
      <c r="A519" s="86">
        <v>518</v>
      </c>
      <c r="B519" s="92">
        <v>-2026</v>
      </c>
      <c r="C519" s="87">
        <v>46046</v>
      </c>
      <c r="D519" s="89" t="s">
        <v>2722</v>
      </c>
      <c r="E519" s="89" t="s">
        <v>2723</v>
      </c>
      <c r="F519" s="134">
        <v>145208</v>
      </c>
      <c r="G519" s="88" t="s">
        <v>212</v>
      </c>
      <c r="H519" s="88" t="s">
        <v>2712</v>
      </c>
      <c r="I519" s="89" t="s">
        <v>2704</v>
      </c>
      <c r="J519" s="185" t="str">
        <f t="shared" si="16"/>
        <v>AG</v>
      </c>
      <c r="K519" s="90" t="str">
        <f t="shared" si="17"/>
        <v>518-2026 CPS-AG(145208)</v>
      </c>
      <c r="L519" s="79">
        <v>46046</v>
      </c>
      <c r="O519" s="28" t="s">
        <v>3250</v>
      </c>
      <c r="P519" s="218">
        <v>518</v>
      </c>
    </row>
    <row r="520" spans="1:16" x14ac:dyDescent="0.25">
      <c r="A520" s="86">
        <v>519</v>
      </c>
      <c r="B520" s="92">
        <v>-2026</v>
      </c>
      <c r="C520" s="87">
        <v>46046</v>
      </c>
      <c r="D520" s="88" t="s">
        <v>2722</v>
      </c>
      <c r="E520" s="88" t="s">
        <v>2748</v>
      </c>
      <c r="F520" s="188">
        <v>145246</v>
      </c>
      <c r="G520" s="189" t="s">
        <v>185</v>
      </c>
      <c r="H520" s="88" t="s">
        <v>2712</v>
      </c>
      <c r="I520" s="89" t="s">
        <v>2704</v>
      </c>
      <c r="J520" s="185" t="str">
        <f t="shared" si="16"/>
        <v>AG</v>
      </c>
      <c r="K520" s="90" t="str">
        <f t="shared" si="17"/>
        <v>519-2026 CPS-AG(145246)</v>
      </c>
      <c r="L520" s="79">
        <v>46046</v>
      </c>
      <c r="O520" s="28" t="s">
        <v>3251</v>
      </c>
      <c r="P520" s="218">
        <v>519</v>
      </c>
    </row>
    <row r="521" spans="1:16" x14ac:dyDescent="0.25">
      <c r="A521" s="86">
        <v>520</v>
      </c>
      <c r="B521" s="92">
        <v>-2026</v>
      </c>
      <c r="C521" s="91">
        <v>46046</v>
      </c>
      <c r="D521" s="89" t="s">
        <v>2722</v>
      </c>
      <c r="E521" s="89" t="s">
        <v>2723</v>
      </c>
      <c r="F521" s="134">
        <v>145208</v>
      </c>
      <c r="G521" s="89" t="s">
        <v>241</v>
      </c>
      <c r="H521" s="88" t="s">
        <v>2712</v>
      </c>
      <c r="I521" s="89" t="s">
        <v>2704</v>
      </c>
      <c r="J521" s="185" t="str">
        <f t="shared" si="16"/>
        <v>AG</v>
      </c>
      <c r="K521" s="90" t="str">
        <f t="shared" si="17"/>
        <v>520-2026 CPS-AG(145208)</v>
      </c>
      <c r="L521" s="79">
        <v>46046</v>
      </c>
      <c r="O521" s="28" t="s">
        <v>3252</v>
      </c>
      <c r="P521" s="218">
        <v>520</v>
      </c>
    </row>
    <row r="522" spans="1:16" x14ac:dyDescent="0.25">
      <c r="A522" s="86">
        <v>521</v>
      </c>
      <c r="B522" s="92">
        <v>-2026</v>
      </c>
      <c r="C522" s="91">
        <v>46046</v>
      </c>
      <c r="D522" s="89" t="s">
        <v>2925</v>
      </c>
      <c r="E522" s="88" t="s">
        <v>2550</v>
      </c>
      <c r="F522" s="181">
        <v>145614</v>
      </c>
      <c r="G522" s="88" t="s">
        <v>66</v>
      </c>
      <c r="H522" s="88" t="s">
        <v>1089</v>
      </c>
      <c r="I522" s="89" t="s">
        <v>2704</v>
      </c>
      <c r="J522" s="185" t="str">
        <f t="shared" si="16"/>
        <v>P</v>
      </c>
      <c r="K522" s="90" t="str">
        <f t="shared" si="17"/>
        <v>521-2026 CPS-P(145614)</v>
      </c>
      <c r="L522" s="79">
        <v>46046</v>
      </c>
      <c r="O522" s="28" t="s">
        <v>3253</v>
      </c>
      <c r="P522" s="218">
        <v>521</v>
      </c>
    </row>
    <row r="523" spans="1:16" x14ac:dyDescent="0.25">
      <c r="A523" s="86">
        <v>522</v>
      </c>
      <c r="B523" s="92">
        <v>-2026</v>
      </c>
      <c r="C523" s="91">
        <v>46046</v>
      </c>
      <c r="D523" s="89" t="s">
        <v>2925</v>
      </c>
      <c r="E523" s="88" t="s">
        <v>2355</v>
      </c>
      <c r="F523" s="181">
        <v>145273</v>
      </c>
      <c r="G523" s="88" t="s">
        <v>138</v>
      </c>
      <c r="H523" s="88" t="s">
        <v>2712</v>
      </c>
      <c r="I523" s="89" t="s">
        <v>2704</v>
      </c>
      <c r="J523" s="185" t="str">
        <f t="shared" si="16"/>
        <v>AG</v>
      </c>
      <c r="K523" s="90" t="str">
        <f t="shared" si="17"/>
        <v>522-2026 CPS-AG(145273)</v>
      </c>
      <c r="L523" s="79">
        <v>46046</v>
      </c>
      <c r="O523" s="28" t="s">
        <v>3254</v>
      </c>
      <c r="P523" s="218">
        <v>522</v>
      </c>
    </row>
    <row r="524" spans="1:16" x14ac:dyDescent="0.25">
      <c r="A524" s="86">
        <v>523</v>
      </c>
      <c r="B524" s="92">
        <v>-2026</v>
      </c>
      <c r="C524" s="91">
        <v>46046</v>
      </c>
      <c r="D524" s="89" t="s">
        <v>2925</v>
      </c>
      <c r="E524" s="88" t="s">
        <v>2355</v>
      </c>
      <c r="F524" s="181">
        <v>145273</v>
      </c>
      <c r="G524" s="88" t="s">
        <v>140</v>
      </c>
      <c r="H524" s="88" t="s">
        <v>2712</v>
      </c>
      <c r="I524" s="89" t="s">
        <v>2704</v>
      </c>
      <c r="J524" s="185" t="str">
        <f t="shared" si="16"/>
        <v>AG</v>
      </c>
      <c r="K524" s="90" t="str">
        <f t="shared" si="17"/>
        <v>523-2026 CPS-AG(145273)</v>
      </c>
      <c r="L524" s="79">
        <v>46046</v>
      </c>
      <c r="O524" s="28" t="s">
        <v>3255</v>
      </c>
      <c r="P524" s="218">
        <v>523</v>
      </c>
    </row>
    <row r="525" spans="1:16" x14ac:dyDescent="0.25">
      <c r="A525" s="86">
        <v>524</v>
      </c>
      <c r="B525" s="92">
        <v>-2026</v>
      </c>
      <c r="C525" s="87">
        <v>46046</v>
      </c>
      <c r="D525" s="88" t="s">
        <v>2836</v>
      </c>
      <c r="E525" s="88" t="s">
        <v>2364</v>
      </c>
      <c r="F525" s="181">
        <v>147203</v>
      </c>
      <c r="G525" s="88" t="s">
        <v>376</v>
      </c>
      <c r="H525" s="88" t="s">
        <v>1089</v>
      </c>
      <c r="I525" s="89" t="s">
        <v>2704</v>
      </c>
      <c r="J525" s="185" t="str">
        <f t="shared" si="16"/>
        <v>P</v>
      </c>
      <c r="K525" s="90" t="str">
        <f t="shared" si="17"/>
        <v>524-2026 CPS-P(147203)</v>
      </c>
      <c r="L525" s="79">
        <v>46046</v>
      </c>
      <c r="O525" s="28" t="s">
        <v>3256</v>
      </c>
      <c r="P525" s="218">
        <v>524</v>
      </c>
    </row>
    <row r="526" spans="1:16" x14ac:dyDescent="0.25">
      <c r="A526" s="86">
        <v>525</v>
      </c>
      <c r="B526" s="92">
        <v>-2026</v>
      </c>
      <c r="C526" s="87">
        <v>46046</v>
      </c>
      <c r="D526" s="88" t="s">
        <v>2836</v>
      </c>
      <c r="E526" s="88" t="s">
        <v>2364</v>
      </c>
      <c r="F526" s="181">
        <v>147203</v>
      </c>
      <c r="G526" s="88" t="s">
        <v>393</v>
      </c>
      <c r="H526" s="88" t="s">
        <v>1089</v>
      </c>
      <c r="I526" s="89" t="s">
        <v>2704</v>
      </c>
      <c r="J526" s="185" t="str">
        <f t="shared" si="16"/>
        <v>P</v>
      </c>
      <c r="K526" s="90" t="str">
        <f t="shared" si="17"/>
        <v>525-2026 CPS-P(147203)</v>
      </c>
      <c r="L526" s="79">
        <v>46046</v>
      </c>
      <c r="O526" s="28" t="s">
        <v>3257</v>
      </c>
      <c r="P526" s="218">
        <v>525</v>
      </c>
    </row>
    <row r="527" spans="1:16" x14ac:dyDescent="0.25">
      <c r="A527" s="86">
        <v>526</v>
      </c>
      <c r="B527" s="92">
        <v>-2026</v>
      </c>
      <c r="C527" s="91">
        <v>46046</v>
      </c>
      <c r="D527" s="89" t="s">
        <v>2722</v>
      </c>
      <c r="E527" s="89" t="s">
        <v>2723</v>
      </c>
      <c r="F527" s="133">
        <v>145208</v>
      </c>
      <c r="G527" s="89" t="s">
        <v>229</v>
      </c>
      <c r="H527" s="88" t="s">
        <v>2712</v>
      </c>
      <c r="I527" s="89" t="s">
        <v>2704</v>
      </c>
      <c r="J527" s="185" t="str">
        <f t="shared" si="16"/>
        <v>AG</v>
      </c>
      <c r="K527" s="90" t="str">
        <f t="shared" si="17"/>
        <v>526-2026 CPS-AG(145208)</v>
      </c>
      <c r="L527" s="79">
        <v>46046</v>
      </c>
      <c r="O527" s="28" t="s">
        <v>3258</v>
      </c>
      <c r="P527" s="218">
        <v>526</v>
      </c>
    </row>
    <row r="528" spans="1:16" x14ac:dyDescent="0.25">
      <c r="A528" s="86">
        <v>527</v>
      </c>
      <c r="B528" s="92">
        <v>-2026</v>
      </c>
      <c r="C528" s="91">
        <v>46046</v>
      </c>
      <c r="D528" s="88" t="s">
        <v>182</v>
      </c>
      <c r="E528" s="88" t="s">
        <v>2464</v>
      </c>
      <c r="F528" s="181">
        <v>147875</v>
      </c>
      <c r="G528" s="88" t="s">
        <v>1939</v>
      </c>
      <c r="H528" s="88" t="s">
        <v>1089</v>
      </c>
      <c r="I528" s="89" t="s">
        <v>2704</v>
      </c>
      <c r="J528" s="185" t="str">
        <f t="shared" si="16"/>
        <v>P</v>
      </c>
      <c r="K528" s="90" t="str">
        <f t="shared" si="17"/>
        <v>527-2026 CPS-P(147875)</v>
      </c>
      <c r="L528" s="79">
        <v>46046</v>
      </c>
      <c r="O528" s="28" t="s">
        <v>3259</v>
      </c>
      <c r="P528" s="218">
        <v>527</v>
      </c>
    </row>
    <row r="529" spans="1:16" x14ac:dyDescent="0.25">
      <c r="A529" s="86">
        <v>528</v>
      </c>
      <c r="B529" s="92">
        <v>-2026</v>
      </c>
      <c r="C529" s="91">
        <v>46046</v>
      </c>
      <c r="D529" s="88" t="s">
        <v>182</v>
      </c>
      <c r="E529" s="88" t="s">
        <v>2431</v>
      </c>
      <c r="F529" s="181">
        <v>147877</v>
      </c>
      <c r="G529" s="88" t="s">
        <v>3260</v>
      </c>
      <c r="H529" s="88" t="s">
        <v>2712</v>
      </c>
      <c r="I529" s="89" t="s">
        <v>2704</v>
      </c>
      <c r="J529" s="185" t="str">
        <f t="shared" si="16"/>
        <v>AG</v>
      </c>
      <c r="K529" s="90" t="str">
        <f t="shared" si="17"/>
        <v>528-2026 CPS-AG(147877)</v>
      </c>
      <c r="L529" s="79">
        <v>46046</v>
      </c>
      <c r="O529" s="28"/>
      <c r="P529" s="341">
        <v>528</v>
      </c>
    </row>
    <row r="530" spans="1:16" x14ac:dyDescent="0.25">
      <c r="A530" s="86">
        <v>529</v>
      </c>
      <c r="B530" s="92">
        <v>-2026</v>
      </c>
      <c r="C530" s="91">
        <v>46052</v>
      </c>
      <c r="D530" s="88" t="s">
        <v>182</v>
      </c>
      <c r="E530" s="93" t="s">
        <v>2676</v>
      </c>
      <c r="F530" s="191">
        <v>153100</v>
      </c>
      <c r="G530" s="189" t="s">
        <v>531</v>
      </c>
      <c r="H530" s="88" t="s">
        <v>1089</v>
      </c>
      <c r="I530" s="89" t="s">
        <v>2704</v>
      </c>
      <c r="J530" s="185" t="str">
        <f t="shared" si="16"/>
        <v>P</v>
      </c>
      <c r="K530" s="90" t="str">
        <f t="shared" si="17"/>
        <v>529-2026 CPS-P(153100)</v>
      </c>
      <c r="L530" s="79"/>
      <c r="O530" s="28" t="s">
        <v>3261</v>
      </c>
      <c r="P530" s="218">
        <v>529</v>
      </c>
    </row>
    <row r="531" spans="1:16" x14ac:dyDescent="0.25">
      <c r="A531" s="86">
        <v>530</v>
      </c>
      <c r="B531" s="92">
        <v>-2026</v>
      </c>
      <c r="C531" s="91" t="s">
        <v>3262</v>
      </c>
      <c r="D531" s="88" t="s">
        <v>3263</v>
      </c>
      <c r="E531" s="88" t="s">
        <v>2402</v>
      </c>
      <c r="F531" s="181">
        <v>147889</v>
      </c>
      <c r="G531" s="88" t="s">
        <v>3264</v>
      </c>
      <c r="H531" s="88" t="s">
        <v>2712</v>
      </c>
      <c r="I531" s="89" t="s">
        <v>2704</v>
      </c>
      <c r="J531" s="185" t="str">
        <f t="shared" si="16"/>
        <v>AG</v>
      </c>
      <c r="K531" s="90" t="str">
        <f t="shared" si="17"/>
        <v>530-2026 CPS-AG(147889)</v>
      </c>
      <c r="L531" s="79"/>
      <c r="O531" s="28"/>
      <c r="P531" s="341">
        <v>530</v>
      </c>
    </row>
    <row r="532" spans="1:16" x14ac:dyDescent="0.25">
      <c r="A532" s="86">
        <v>531</v>
      </c>
      <c r="B532" s="92">
        <v>-2026</v>
      </c>
      <c r="C532" s="91">
        <v>46046</v>
      </c>
      <c r="D532" s="88" t="s">
        <v>182</v>
      </c>
      <c r="E532" s="88" t="s">
        <v>2351</v>
      </c>
      <c r="F532" s="181">
        <v>148056</v>
      </c>
      <c r="G532" s="88" t="s">
        <v>1943</v>
      </c>
      <c r="H532" s="88" t="s">
        <v>2712</v>
      </c>
      <c r="I532" s="89" t="s">
        <v>2704</v>
      </c>
      <c r="J532" s="185" t="str">
        <f t="shared" si="16"/>
        <v>AG</v>
      </c>
      <c r="K532" s="90" t="str">
        <f t="shared" si="17"/>
        <v>531-2026 CPS-AG(148056)</v>
      </c>
      <c r="L532" s="79">
        <v>46046</v>
      </c>
      <c r="O532" s="28" t="s">
        <v>3265</v>
      </c>
      <c r="P532" s="218">
        <v>531</v>
      </c>
    </row>
    <row r="533" spans="1:16" x14ac:dyDescent="0.25">
      <c r="A533" s="86">
        <v>532</v>
      </c>
      <c r="B533" s="92">
        <v>-2026</v>
      </c>
      <c r="C533" s="91">
        <v>46048</v>
      </c>
      <c r="D533" s="88" t="s">
        <v>404</v>
      </c>
      <c r="E533" s="88" t="s">
        <v>3266</v>
      </c>
      <c r="F533" s="181">
        <v>147500</v>
      </c>
      <c r="G533" s="148" t="s">
        <v>1944</v>
      </c>
      <c r="H533" s="88" t="s">
        <v>2712</v>
      </c>
      <c r="I533" s="89" t="s">
        <v>2704</v>
      </c>
      <c r="J533" s="185" t="str">
        <f t="shared" si="16"/>
        <v>AG</v>
      </c>
      <c r="K533" s="90" t="str">
        <f t="shared" si="17"/>
        <v>532-2026 CPS-AG(147500)</v>
      </c>
      <c r="L533" s="79">
        <v>46048</v>
      </c>
      <c r="O533" s="28" t="s">
        <v>3267</v>
      </c>
      <c r="P533" s="218">
        <v>532</v>
      </c>
    </row>
    <row r="534" spans="1:16" x14ac:dyDescent="0.25">
      <c r="A534" s="86">
        <v>533</v>
      </c>
      <c r="B534" s="92">
        <v>-2026</v>
      </c>
      <c r="C534" s="91">
        <v>46046</v>
      </c>
      <c r="D534" s="88" t="s">
        <v>418</v>
      </c>
      <c r="E534" s="88" t="s">
        <v>2569</v>
      </c>
      <c r="F534" s="181">
        <v>146382</v>
      </c>
      <c r="G534" s="88" t="s">
        <v>506</v>
      </c>
      <c r="H534" s="88" t="s">
        <v>1089</v>
      </c>
      <c r="I534" s="89" t="s">
        <v>2704</v>
      </c>
      <c r="J534" s="185" t="str">
        <f t="shared" si="16"/>
        <v>P</v>
      </c>
      <c r="K534" s="90" t="str">
        <f t="shared" si="17"/>
        <v>533-2026 CPS-P(146382)</v>
      </c>
      <c r="L534" s="79">
        <v>46046</v>
      </c>
      <c r="O534" s="28" t="s">
        <v>3268</v>
      </c>
      <c r="P534" s="218">
        <v>533</v>
      </c>
    </row>
    <row r="535" spans="1:16" x14ac:dyDescent="0.25">
      <c r="A535" s="86">
        <v>534</v>
      </c>
      <c r="B535" s="92">
        <v>-2026</v>
      </c>
      <c r="C535" s="91">
        <v>46046</v>
      </c>
      <c r="D535" s="89" t="s">
        <v>2925</v>
      </c>
      <c r="E535" s="88" t="s">
        <v>2379</v>
      </c>
      <c r="F535" s="181">
        <v>145460</v>
      </c>
      <c r="G535" s="88" t="s">
        <v>127</v>
      </c>
      <c r="H535" s="88" t="s">
        <v>1089</v>
      </c>
      <c r="I535" s="89" t="s">
        <v>2704</v>
      </c>
      <c r="J535" s="185" t="str">
        <f t="shared" si="16"/>
        <v>P</v>
      </c>
      <c r="K535" s="90" t="str">
        <f t="shared" si="17"/>
        <v>534-2026 CPS-P(145460)</v>
      </c>
      <c r="L535" s="79">
        <v>46046</v>
      </c>
      <c r="O535" s="28" t="s">
        <v>2331</v>
      </c>
      <c r="P535" s="218">
        <v>534</v>
      </c>
    </row>
    <row r="536" spans="1:16" x14ac:dyDescent="0.25">
      <c r="A536" s="86">
        <v>535</v>
      </c>
      <c r="B536" s="92">
        <v>-2026</v>
      </c>
      <c r="C536" s="91">
        <v>46046</v>
      </c>
      <c r="D536" s="89" t="s">
        <v>2925</v>
      </c>
      <c r="E536" s="88" t="s">
        <v>2355</v>
      </c>
      <c r="F536" s="181">
        <v>145273</v>
      </c>
      <c r="G536" s="88" t="s">
        <v>142</v>
      </c>
      <c r="H536" s="88" t="s">
        <v>2712</v>
      </c>
      <c r="I536" s="89" t="s">
        <v>2704</v>
      </c>
      <c r="J536" s="185" t="str">
        <f t="shared" si="16"/>
        <v>AG</v>
      </c>
      <c r="K536" s="90" t="str">
        <f t="shared" si="17"/>
        <v>535-2026 CPS-AG(145273)</v>
      </c>
      <c r="L536" s="79">
        <v>46046</v>
      </c>
      <c r="O536" s="28" t="s">
        <v>3269</v>
      </c>
      <c r="P536" s="218">
        <v>535</v>
      </c>
    </row>
    <row r="537" spans="1:16" x14ac:dyDescent="0.25">
      <c r="A537" s="86">
        <v>536</v>
      </c>
      <c r="B537" s="92">
        <v>-2026</v>
      </c>
      <c r="C537" s="87">
        <v>46047</v>
      </c>
      <c r="D537" s="88" t="s">
        <v>3010</v>
      </c>
      <c r="E537" s="88" t="s">
        <v>2640</v>
      </c>
      <c r="F537" s="181">
        <v>147701</v>
      </c>
      <c r="G537" s="88" t="s">
        <v>736</v>
      </c>
      <c r="H537" s="88" t="s">
        <v>1089</v>
      </c>
      <c r="I537" s="89" t="s">
        <v>2704</v>
      </c>
      <c r="J537" s="185" t="str">
        <f t="shared" si="16"/>
        <v>P</v>
      </c>
      <c r="K537" s="90" t="str">
        <f t="shared" si="17"/>
        <v>536-2026 CPS-P(147701)</v>
      </c>
      <c r="L537" s="79">
        <v>46047</v>
      </c>
      <c r="O537" s="28" t="s">
        <v>3270</v>
      </c>
      <c r="P537" s="218">
        <v>536</v>
      </c>
    </row>
    <row r="538" spans="1:16" x14ac:dyDescent="0.25">
      <c r="A538" s="86">
        <v>537</v>
      </c>
      <c r="B538" s="92">
        <v>-2026</v>
      </c>
      <c r="C538" s="87">
        <v>46047</v>
      </c>
      <c r="D538" s="88" t="s">
        <v>2836</v>
      </c>
      <c r="E538" s="88" t="s">
        <v>3271</v>
      </c>
      <c r="F538" s="181">
        <v>147130</v>
      </c>
      <c r="G538" s="88" t="s">
        <v>373</v>
      </c>
      <c r="H538" s="88" t="s">
        <v>2712</v>
      </c>
      <c r="I538" s="89" t="s">
        <v>2704</v>
      </c>
      <c r="J538" s="185" t="str">
        <f t="shared" si="16"/>
        <v>AG</v>
      </c>
      <c r="K538" s="90" t="str">
        <f t="shared" si="17"/>
        <v>537-2026 CPS-AG(147130)</v>
      </c>
      <c r="L538" s="79">
        <v>46047</v>
      </c>
      <c r="O538" s="28" t="s">
        <v>3272</v>
      </c>
      <c r="P538" s="218">
        <v>537</v>
      </c>
    </row>
    <row r="539" spans="1:16" x14ac:dyDescent="0.25">
      <c r="A539" s="86">
        <v>538</v>
      </c>
      <c r="B539" s="92">
        <v>-2026</v>
      </c>
      <c r="C539" s="87">
        <v>46047</v>
      </c>
      <c r="D539" s="88" t="s">
        <v>2836</v>
      </c>
      <c r="E539" s="88" t="s">
        <v>3273</v>
      </c>
      <c r="F539" s="181">
        <v>147865</v>
      </c>
      <c r="G539" s="88" t="s">
        <v>813</v>
      </c>
      <c r="H539" s="88" t="s">
        <v>1089</v>
      </c>
      <c r="I539" s="89" t="s">
        <v>2704</v>
      </c>
      <c r="J539" s="185" t="str">
        <f t="shared" si="16"/>
        <v>P</v>
      </c>
      <c r="K539" s="90" t="str">
        <f t="shared" si="17"/>
        <v>538-2026 CPS-P(147865)</v>
      </c>
      <c r="L539" s="79">
        <v>46047</v>
      </c>
      <c r="O539" s="28" t="s">
        <v>3274</v>
      </c>
      <c r="P539" s="218">
        <v>538</v>
      </c>
    </row>
    <row r="540" spans="1:16" x14ac:dyDescent="0.25">
      <c r="A540" s="86">
        <v>539</v>
      </c>
      <c r="B540" s="92">
        <v>-2026</v>
      </c>
      <c r="C540" s="87">
        <v>46047</v>
      </c>
      <c r="D540" s="88" t="s">
        <v>2836</v>
      </c>
      <c r="E540" s="88" t="s">
        <v>3275</v>
      </c>
      <c r="F540" s="181">
        <v>147826</v>
      </c>
      <c r="G540" s="88" t="s">
        <v>809</v>
      </c>
      <c r="H540" s="88" t="s">
        <v>1089</v>
      </c>
      <c r="I540" s="89" t="s">
        <v>2704</v>
      </c>
      <c r="J540" s="185" t="str">
        <f t="shared" si="16"/>
        <v>P</v>
      </c>
      <c r="K540" s="90" t="str">
        <f t="shared" si="17"/>
        <v>539-2026 CPS-P(147826)</v>
      </c>
      <c r="L540" s="79">
        <v>46047</v>
      </c>
      <c r="O540" s="28" t="s">
        <v>3276</v>
      </c>
      <c r="P540" s="218">
        <v>539</v>
      </c>
    </row>
    <row r="541" spans="1:16" x14ac:dyDescent="0.25">
      <c r="A541" s="86">
        <v>540</v>
      </c>
      <c r="B541" s="92">
        <v>-2026</v>
      </c>
      <c r="C541" s="87">
        <v>46047</v>
      </c>
      <c r="D541" s="88" t="s">
        <v>2836</v>
      </c>
      <c r="E541" s="88" t="s">
        <v>3275</v>
      </c>
      <c r="F541" s="181">
        <v>147826</v>
      </c>
      <c r="G541" s="88" t="s">
        <v>437</v>
      </c>
      <c r="H541" s="88" t="s">
        <v>1089</v>
      </c>
      <c r="I541" s="89" t="s">
        <v>2704</v>
      </c>
      <c r="J541" s="185" t="str">
        <f t="shared" si="16"/>
        <v>P</v>
      </c>
      <c r="K541" s="90" t="str">
        <f t="shared" si="17"/>
        <v>540-2026 CPS-P(147826)</v>
      </c>
      <c r="L541" s="79">
        <v>46047</v>
      </c>
      <c r="O541" s="28" t="s">
        <v>3277</v>
      </c>
      <c r="P541" s="218">
        <v>540</v>
      </c>
    </row>
    <row r="542" spans="1:16" x14ac:dyDescent="0.25">
      <c r="A542" s="86">
        <v>541</v>
      </c>
      <c r="B542" s="92">
        <v>-2026</v>
      </c>
      <c r="C542" s="87">
        <v>46047</v>
      </c>
      <c r="D542" s="88" t="s">
        <v>2836</v>
      </c>
      <c r="E542" s="88" t="s">
        <v>3275</v>
      </c>
      <c r="F542" s="181">
        <v>147826</v>
      </c>
      <c r="G542" s="88" t="s">
        <v>811</v>
      </c>
      <c r="H542" s="88" t="s">
        <v>1089</v>
      </c>
      <c r="I542" s="89" t="s">
        <v>2704</v>
      </c>
      <c r="J542" s="185" t="str">
        <f t="shared" si="16"/>
        <v>P</v>
      </c>
      <c r="K542" s="90" t="str">
        <f t="shared" si="17"/>
        <v>541-2026 CPS-P(147826)</v>
      </c>
      <c r="L542" s="79">
        <v>46047</v>
      </c>
      <c r="O542" s="28" t="s">
        <v>3278</v>
      </c>
      <c r="P542" s="218">
        <v>541</v>
      </c>
    </row>
    <row r="543" spans="1:16" x14ac:dyDescent="0.25">
      <c r="A543" s="86">
        <v>542</v>
      </c>
      <c r="B543" s="92">
        <v>-2026</v>
      </c>
      <c r="C543" s="87">
        <v>46047</v>
      </c>
      <c r="D543" s="89" t="s">
        <v>2925</v>
      </c>
      <c r="E543" s="88" t="s">
        <v>2534</v>
      </c>
      <c r="F543" s="181">
        <v>145584</v>
      </c>
      <c r="G543" s="88" t="s">
        <v>1962</v>
      </c>
      <c r="H543" s="88" t="s">
        <v>1089</v>
      </c>
      <c r="I543" s="89" t="s">
        <v>2704</v>
      </c>
      <c r="J543" s="185" t="str">
        <f t="shared" si="16"/>
        <v>P</v>
      </c>
      <c r="K543" s="90" t="str">
        <f t="shared" si="17"/>
        <v>542-2026 CPS-P(145584)</v>
      </c>
      <c r="L543" s="79">
        <v>46047</v>
      </c>
      <c r="O543" s="28" t="s">
        <v>3279</v>
      </c>
      <c r="P543" s="218">
        <v>542</v>
      </c>
    </row>
    <row r="544" spans="1:16" x14ac:dyDescent="0.25">
      <c r="A544" s="86">
        <v>543</v>
      </c>
      <c r="B544" s="92">
        <v>-2026</v>
      </c>
      <c r="C544" s="87">
        <v>46047</v>
      </c>
      <c r="D544" s="89" t="s">
        <v>2925</v>
      </c>
      <c r="E544" s="88" t="s">
        <v>2419</v>
      </c>
      <c r="F544" s="181">
        <v>145472</v>
      </c>
      <c r="G544" s="88" t="s">
        <v>101</v>
      </c>
      <c r="H544" s="88" t="s">
        <v>1089</v>
      </c>
      <c r="I544" s="89" t="s">
        <v>2704</v>
      </c>
      <c r="J544" s="185" t="str">
        <f t="shared" si="16"/>
        <v>P</v>
      </c>
      <c r="K544" s="90" t="str">
        <f t="shared" si="17"/>
        <v>543-2026 CPS-P(145472)</v>
      </c>
      <c r="L544" s="79">
        <v>46047</v>
      </c>
      <c r="O544" s="28" t="s">
        <v>3280</v>
      </c>
      <c r="P544" s="218">
        <v>543</v>
      </c>
    </row>
    <row r="545" spans="1:16" x14ac:dyDescent="0.25">
      <c r="A545" s="86">
        <v>544</v>
      </c>
      <c r="B545" s="92">
        <v>-2026</v>
      </c>
      <c r="C545" s="87">
        <v>46047</v>
      </c>
      <c r="D545" s="89" t="s">
        <v>2925</v>
      </c>
      <c r="E545" s="88" t="s">
        <v>2463</v>
      </c>
      <c r="F545" s="181">
        <v>145447</v>
      </c>
      <c r="G545" s="88" t="s">
        <v>110</v>
      </c>
      <c r="H545" s="88" t="s">
        <v>2712</v>
      </c>
      <c r="I545" s="89" t="s">
        <v>2704</v>
      </c>
      <c r="J545" s="185" t="str">
        <f t="shared" si="16"/>
        <v>AG</v>
      </c>
      <c r="K545" s="90" t="str">
        <f t="shared" si="17"/>
        <v>544-2026 CPS-AG(145447)</v>
      </c>
      <c r="L545" s="79">
        <v>46047</v>
      </c>
      <c r="O545" s="28" t="s">
        <v>3281</v>
      </c>
      <c r="P545" s="218">
        <v>544</v>
      </c>
    </row>
    <row r="546" spans="1:16" x14ac:dyDescent="0.25">
      <c r="A546" s="86">
        <v>545</v>
      </c>
      <c r="B546" s="92">
        <v>-2026</v>
      </c>
      <c r="C546" s="87">
        <v>46047</v>
      </c>
      <c r="D546" s="89" t="s">
        <v>2925</v>
      </c>
      <c r="E546" s="88" t="s">
        <v>2338</v>
      </c>
      <c r="F546" s="181">
        <v>147872</v>
      </c>
      <c r="G546" s="88" t="s">
        <v>108</v>
      </c>
      <c r="H546" s="88" t="s">
        <v>2712</v>
      </c>
      <c r="I546" s="89" t="s">
        <v>2704</v>
      </c>
      <c r="J546" s="185" t="str">
        <f t="shared" si="16"/>
        <v>AG</v>
      </c>
      <c r="K546" s="90" t="str">
        <f t="shared" si="17"/>
        <v>545-2026 CPS-AG(147872)</v>
      </c>
      <c r="L546" s="79">
        <v>46047</v>
      </c>
      <c r="O546" s="28" t="s">
        <v>3282</v>
      </c>
      <c r="P546" s="218">
        <v>545</v>
      </c>
    </row>
    <row r="547" spans="1:16" x14ac:dyDescent="0.25">
      <c r="A547" s="86">
        <v>546</v>
      </c>
      <c r="B547" s="92">
        <v>-2026</v>
      </c>
      <c r="C547" s="87">
        <v>46047</v>
      </c>
      <c r="D547" s="89" t="s">
        <v>2925</v>
      </c>
      <c r="E547" s="88" t="s">
        <v>2338</v>
      </c>
      <c r="F547" s="181">
        <v>147872</v>
      </c>
      <c r="G547" s="88" t="s">
        <v>112</v>
      </c>
      <c r="H547" s="88" t="s">
        <v>2712</v>
      </c>
      <c r="I547" s="89" t="s">
        <v>2704</v>
      </c>
      <c r="J547" s="185" t="str">
        <f t="shared" si="16"/>
        <v>AG</v>
      </c>
      <c r="K547" s="90" t="str">
        <f t="shared" si="17"/>
        <v>546-2026 CPS-AG(147872)</v>
      </c>
      <c r="L547" s="79">
        <v>46047</v>
      </c>
      <c r="O547" s="28" t="s">
        <v>3283</v>
      </c>
      <c r="P547" s="218">
        <v>546</v>
      </c>
    </row>
    <row r="548" spans="1:16" x14ac:dyDescent="0.25">
      <c r="A548" s="86">
        <v>547</v>
      </c>
      <c r="B548" s="92">
        <v>-2026</v>
      </c>
      <c r="C548" s="87">
        <v>46047</v>
      </c>
      <c r="D548" s="89" t="s">
        <v>2925</v>
      </c>
      <c r="E548" s="88" t="s">
        <v>2658</v>
      </c>
      <c r="F548" s="181">
        <v>151456</v>
      </c>
      <c r="G548" s="88" t="s">
        <v>106</v>
      </c>
      <c r="H548" s="88" t="s">
        <v>1089</v>
      </c>
      <c r="I548" s="89" t="s">
        <v>2704</v>
      </c>
      <c r="J548" s="185" t="str">
        <f t="shared" si="16"/>
        <v>P</v>
      </c>
      <c r="K548" s="90" t="str">
        <f t="shared" si="17"/>
        <v>547-2026 CPS-P(151456)</v>
      </c>
      <c r="L548" s="79">
        <v>46047</v>
      </c>
      <c r="O548" s="28" t="s">
        <v>3284</v>
      </c>
      <c r="P548" s="218">
        <v>547</v>
      </c>
    </row>
    <row r="549" spans="1:16" x14ac:dyDescent="0.25">
      <c r="A549" s="86">
        <v>548</v>
      </c>
      <c r="B549" s="92">
        <v>-2026</v>
      </c>
      <c r="C549" s="87">
        <v>46047</v>
      </c>
      <c r="D549" s="88" t="s">
        <v>2722</v>
      </c>
      <c r="E549" s="88" t="s">
        <v>2748</v>
      </c>
      <c r="F549" s="188">
        <v>145246</v>
      </c>
      <c r="G549" s="189" t="s">
        <v>171</v>
      </c>
      <c r="H549" s="88" t="s">
        <v>2712</v>
      </c>
      <c r="I549" s="89" t="s">
        <v>2704</v>
      </c>
      <c r="J549" s="185" t="str">
        <f t="shared" si="16"/>
        <v>AG</v>
      </c>
      <c r="K549" s="90" t="str">
        <f t="shared" si="17"/>
        <v>548-2026 CPS-AG(145246)</v>
      </c>
      <c r="L549" s="79">
        <v>46047</v>
      </c>
      <c r="O549" s="28" t="s">
        <v>3285</v>
      </c>
      <c r="P549" s="218">
        <v>548</v>
      </c>
    </row>
    <row r="550" spans="1:16" x14ac:dyDescent="0.25">
      <c r="A550" s="86">
        <v>549</v>
      </c>
      <c r="B550" s="92">
        <v>-2026</v>
      </c>
      <c r="C550" s="91">
        <v>46047</v>
      </c>
      <c r="D550" s="89" t="s">
        <v>2722</v>
      </c>
      <c r="E550" s="89" t="s">
        <v>2723</v>
      </c>
      <c r="F550" s="134">
        <v>145208</v>
      </c>
      <c r="G550" s="89" t="s">
        <v>197</v>
      </c>
      <c r="H550" s="88" t="s">
        <v>2712</v>
      </c>
      <c r="I550" s="89" t="s">
        <v>2704</v>
      </c>
      <c r="J550" s="185" t="str">
        <f t="shared" si="16"/>
        <v>AG</v>
      </c>
      <c r="K550" s="90" t="str">
        <f t="shared" si="17"/>
        <v>549-2026 CPS-AG(145208)</v>
      </c>
      <c r="L550" s="79">
        <v>46047</v>
      </c>
      <c r="O550" s="28" t="s">
        <v>3286</v>
      </c>
      <c r="P550" s="218">
        <v>549</v>
      </c>
    </row>
    <row r="551" spans="1:16" x14ac:dyDescent="0.25">
      <c r="A551" s="86">
        <v>550</v>
      </c>
      <c r="B551" s="92">
        <v>-2026</v>
      </c>
      <c r="C551" s="87">
        <v>46047</v>
      </c>
      <c r="D551" s="88" t="s">
        <v>2722</v>
      </c>
      <c r="E551" s="88" t="s">
        <v>2748</v>
      </c>
      <c r="F551" s="188">
        <v>145246</v>
      </c>
      <c r="G551" s="189" t="s">
        <v>169</v>
      </c>
      <c r="H551" s="88" t="s">
        <v>2712</v>
      </c>
      <c r="I551" s="89" t="s">
        <v>2704</v>
      </c>
      <c r="J551" s="185" t="str">
        <f t="shared" si="16"/>
        <v>AG</v>
      </c>
      <c r="K551" s="90" t="str">
        <f t="shared" si="17"/>
        <v>550-2026 CPS-AG(145246)</v>
      </c>
      <c r="L551" s="79">
        <v>46047</v>
      </c>
      <c r="O551" s="28" t="s">
        <v>3287</v>
      </c>
      <c r="P551" s="218">
        <v>550</v>
      </c>
    </row>
    <row r="552" spans="1:16" x14ac:dyDescent="0.25">
      <c r="A552" s="86">
        <v>551</v>
      </c>
      <c r="B552" s="92">
        <v>-2026</v>
      </c>
      <c r="C552" s="87">
        <v>46047</v>
      </c>
      <c r="D552" s="88" t="s">
        <v>2722</v>
      </c>
      <c r="E552" s="88" t="s">
        <v>2299</v>
      </c>
      <c r="F552" s="188">
        <v>145231</v>
      </c>
      <c r="G552" s="189" t="s">
        <v>153</v>
      </c>
      <c r="H552" s="88" t="s">
        <v>2712</v>
      </c>
      <c r="I552" s="89" t="s">
        <v>2704</v>
      </c>
      <c r="J552" s="185" t="str">
        <f t="shared" si="16"/>
        <v>AG</v>
      </c>
      <c r="K552" s="90" t="str">
        <f t="shared" si="17"/>
        <v>551-2026 CPS-AG(145231)</v>
      </c>
      <c r="L552" s="79">
        <v>46047</v>
      </c>
      <c r="O552" s="28" t="s">
        <v>3288</v>
      </c>
      <c r="P552" s="218">
        <v>551</v>
      </c>
    </row>
    <row r="553" spans="1:16" x14ac:dyDescent="0.25">
      <c r="A553" s="86">
        <v>552</v>
      </c>
      <c r="B553" s="92">
        <v>-2026</v>
      </c>
      <c r="C553" s="91">
        <v>46047</v>
      </c>
      <c r="D553" s="89" t="s">
        <v>2722</v>
      </c>
      <c r="E553" s="89" t="s">
        <v>2723</v>
      </c>
      <c r="F553" s="134">
        <v>145208</v>
      </c>
      <c r="G553" s="89" t="s">
        <v>80</v>
      </c>
      <c r="H553" s="88" t="s">
        <v>2712</v>
      </c>
      <c r="I553" s="89" t="s">
        <v>2704</v>
      </c>
      <c r="J553" s="185" t="str">
        <f t="shared" si="16"/>
        <v>AG</v>
      </c>
      <c r="K553" s="90" t="str">
        <f t="shared" si="17"/>
        <v>552-2026 CPS-AG(145208)</v>
      </c>
      <c r="L553" s="79">
        <v>46047</v>
      </c>
      <c r="O553" s="28" t="s">
        <v>3289</v>
      </c>
      <c r="P553" s="218">
        <v>552</v>
      </c>
    </row>
    <row r="554" spans="1:16" x14ac:dyDescent="0.25">
      <c r="A554" s="86">
        <v>553</v>
      </c>
      <c r="B554" s="92">
        <v>-2026</v>
      </c>
      <c r="C554" s="91">
        <v>46047</v>
      </c>
      <c r="D554" s="89" t="s">
        <v>2722</v>
      </c>
      <c r="E554" s="89" t="s">
        <v>2723</v>
      </c>
      <c r="F554" s="134">
        <v>145208</v>
      </c>
      <c r="G554" s="89" t="s">
        <v>173</v>
      </c>
      <c r="H554" s="88" t="s">
        <v>2712</v>
      </c>
      <c r="I554" s="89" t="s">
        <v>2704</v>
      </c>
      <c r="J554" s="185" t="str">
        <f t="shared" si="16"/>
        <v>AG</v>
      </c>
      <c r="K554" s="90" t="str">
        <f t="shared" si="17"/>
        <v>553-2026 CPS-AG(145208)</v>
      </c>
      <c r="L554" s="79">
        <v>46047</v>
      </c>
      <c r="O554" s="28" t="s">
        <v>3290</v>
      </c>
      <c r="P554" s="218">
        <v>553</v>
      </c>
    </row>
    <row r="555" spans="1:16" x14ac:dyDescent="0.25">
      <c r="A555" s="86">
        <v>554</v>
      </c>
      <c r="B555" s="92">
        <v>-2026</v>
      </c>
      <c r="C555" s="91">
        <v>46047</v>
      </c>
      <c r="D555" s="89" t="s">
        <v>2722</v>
      </c>
      <c r="E555" s="89" t="s">
        <v>2723</v>
      </c>
      <c r="F555" s="134">
        <v>145208</v>
      </c>
      <c r="G555" s="89" t="s">
        <v>223</v>
      </c>
      <c r="H555" s="88" t="s">
        <v>2712</v>
      </c>
      <c r="I555" s="89" t="s">
        <v>2704</v>
      </c>
      <c r="J555" s="185" t="str">
        <f t="shared" si="16"/>
        <v>AG</v>
      </c>
      <c r="K555" s="90" t="str">
        <f t="shared" si="17"/>
        <v>554-2026 CPS-AG(145208)</v>
      </c>
      <c r="L555" s="79">
        <v>46047</v>
      </c>
      <c r="O555" s="28" t="s">
        <v>3291</v>
      </c>
      <c r="P555" s="218">
        <v>554</v>
      </c>
    </row>
    <row r="556" spans="1:16" x14ac:dyDescent="0.25">
      <c r="A556" s="86">
        <v>555</v>
      </c>
      <c r="B556" s="92">
        <v>-2026</v>
      </c>
      <c r="C556" s="91">
        <v>46047</v>
      </c>
      <c r="D556" s="89" t="s">
        <v>2722</v>
      </c>
      <c r="E556" s="89" t="s">
        <v>2723</v>
      </c>
      <c r="F556" s="134">
        <v>145208</v>
      </c>
      <c r="G556" s="89" t="s">
        <v>214</v>
      </c>
      <c r="H556" s="88" t="s">
        <v>2712</v>
      </c>
      <c r="I556" s="89" t="s">
        <v>2704</v>
      </c>
      <c r="J556" s="185" t="str">
        <f t="shared" si="16"/>
        <v>AG</v>
      </c>
      <c r="K556" s="90" t="str">
        <f t="shared" si="17"/>
        <v>555-2026 CPS-AG(145208)</v>
      </c>
      <c r="L556" s="79">
        <v>46047</v>
      </c>
      <c r="O556" s="28" t="s">
        <v>3292</v>
      </c>
      <c r="P556" s="218">
        <v>555</v>
      </c>
    </row>
    <row r="557" spans="1:16" x14ac:dyDescent="0.25">
      <c r="A557" s="86">
        <v>556</v>
      </c>
      <c r="B557" s="92">
        <v>-2026</v>
      </c>
      <c r="C557" s="91">
        <v>46047</v>
      </c>
      <c r="D557" s="89" t="s">
        <v>2722</v>
      </c>
      <c r="E557" s="89" t="s">
        <v>2723</v>
      </c>
      <c r="F557" s="134">
        <v>145208</v>
      </c>
      <c r="G557" s="89" t="s">
        <v>219</v>
      </c>
      <c r="H557" s="88" t="s">
        <v>2712</v>
      </c>
      <c r="I557" s="89" t="s">
        <v>2704</v>
      </c>
      <c r="J557" s="185" t="str">
        <f t="shared" si="16"/>
        <v>AG</v>
      </c>
      <c r="K557" s="90" t="str">
        <f t="shared" si="17"/>
        <v>556-2026 CPS-AG(145208)</v>
      </c>
      <c r="L557" s="79">
        <v>46047</v>
      </c>
      <c r="O557" s="28" t="s">
        <v>3293</v>
      </c>
      <c r="P557" s="218">
        <v>556</v>
      </c>
    </row>
    <row r="558" spans="1:16" x14ac:dyDescent="0.25">
      <c r="A558" s="86">
        <v>557</v>
      </c>
      <c r="B558" s="92">
        <v>-2026</v>
      </c>
      <c r="C558" s="91">
        <v>46047</v>
      </c>
      <c r="D558" s="89" t="s">
        <v>2722</v>
      </c>
      <c r="E558" s="89" t="s">
        <v>2723</v>
      </c>
      <c r="F558" s="134">
        <v>145208</v>
      </c>
      <c r="G558" s="89" t="s">
        <v>230</v>
      </c>
      <c r="H558" s="88" t="s">
        <v>2712</v>
      </c>
      <c r="I558" s="89" t="s">
        <v>2704</v>
      </c>
      <c r="J558" s="185" t="str">
        <f t="shared" si="16"/>
        <v>AG</v>
      </c>
      <c r="K558" s="90" t="str">
        <f t="shared" si="17"/>
        <v>557-2026 CPS-AG(145208)</v>
      </c>
      <c r="L558" s="79">
        <v>46047</v>
      </c>
      <c r="O558" s="28" t="s">
        <v>3294</v>
      </c>
      <c r="P558" s="218">
        <v>557</v>
      </c>
    </row>
    <row r="559" spans="1:16" x14ac:dyDescent="0.25">
      <c r="A559" s="86">
        <v>558</v>
      </c>
      <c r="B559" s="92">
        <v>-2026</v>
      </c>
      <c r="C559" s="87">
        <v>46047</v>
      </c>
      <c r="D559" s="88" t="s">
        <v>3295</v>
      </c>
      <c r="E559" s="89" t="s">
        <v>3296</v>
      </c>
      <c r="F559" s="181">
        <v>147889</v>
      </c>
      <c r="G559" s="88" t="s">
        <v>3297</v>
      </c>
      <c r="H559" s="88" t="s">
        <v>2712</v>
      </c>
      <c r="I559" s="89" t="s">
        <v>2704</v>
      </c>
      <c r="J559" s="185" t="str">
        <f t="shared" si="16"/>
        <v>AG</v>
      </c>
      <c r="K559" s="90" t="str">
        <f t="shared" si="17"/>
        <v>558-2026 CPS-AG(147889)</v>
      </c>
      <c r="L559" s="79">
        <v>46047</v>
      </c>
      <c r="O559" s="28"/>
      <c r="P559" s="341">
        <v>558</v>
      </c>
    </row>
    <row r="560" spans="1:16" x14ac:dyDescent="0.25">
      <c r="A560" s="86">
        <v>559</v>
      </c>
      <c r="B560" s="92">
        <v>-2026</v>
      </c>
      <c r="C560" s="87">
        <v>46048</v>
      </c>
      <c r="D560" s="88" t="s">
        <v>418</v>
      </c>
      <c r="E560" s="88" t="s">
        <v>2361</v>
      </c>
      <c r="F560" s="181">
        <v>146645</v>
      </c>
      <c r="G560" s="88" t="s">
        <v>450</v>
      </c>
      <c r="H560" s="88" t="s">
        <v>1089</v>
      </c>
      <c r="I560" s="89" t="s">
        <v>2704</v>
      </c>
      <c r="J560" s="185" t="str">
        <f t="shared" si="16"/>
        <v>P</v>
      </c>
      <c r="K560" s="90" t="str">
        <f t="shared" si="17"/>
        <v>559-2026 CPS-P(146645)</v>
      </c>
      <c r="L560" s="79">
        <v>46048</v>
      </c>
      <c r="O560" s="28" t="s">
        <v>3298</v>
      </c>
      <c r="P560" s="218">
        <v>559</v>
      </c>
    </row>
    <row r="561" spans="1:16" x14ac:dyDescent="0.25">
      <c r="A561" s="86">
        <v>560</v>
      </c>
      <c r="B561" s="92">
        <v>-2026</v>
      </c>
      <c r="C561" s="87">
        <v>46048</v>
      </c>
      <c r="D561" s="88" t="s">
        <v>418</v>
      </c>
      <c r="E561" s="88" t="s">
        <v>2361</v>
      </c>
      <c r="F561" s="181">
        <v>146645</v>
      </c>
      <c r="G561" s="88" t="s">
        <v>458</v>
      </c>
      <c r="H561" s="88" t="s">
        <v>1089</v>
      </c>
      <c r="I561" s="89" t="s">
        <v>2704</v>
      </c>
      <c r="J561" s="185" t="str">
        <f t="shared" si="16"/>
        <v>P</v>
      </c>
      <c r="K561" s="90" t="str">
        <f t="shared" si="17"/>
        <v>560-2026 CPS-P(146645)</v>
      </c>
      <c r="L561" s="79">
        <v>46048</v>
      </c>
      <c r="O561" s="28" t="s">
        <v>3299</v>
      </c>
      <c r="P561" s="218">
        <v>560</v>
      </c>
    </row>
    <row r="562" spans="1:16" x14ac:dyDescent="0.25">
      <c r="A562" s="86">
        <v>561</v>
      </c>
      <c r="B562" s="92">
        <v>-2026</v>
      </c>
      <c r="C562" s="87">
        <v>46048</v>
      </c>
      <c r="D562" s="88" t="s">
        <v>418</v>
      </c>
      <c r="E562" s="88" t="s">
        <v>2361</v>
      </c>
      <c r="F562" s="181">
        <v>146645</v>
      </c>
      <c r="G562" s="88" t="s">
        <v>1975</v>
      </c>
      <c r="H562" s="88" t="s">
        <v>1089</v>
      </c>
      <c r="I562" s="89" t="s">
        <v>2704</v>
      </c>
      <c r="J562" s="185" t="str">
        <f t="shared" si="16"/>
        <v>P</v>
      </c>
      <c r="K562" s="90" t="str">
        <f t="shared" si="17"/>
        <v>561-2026 CPS-P(146645)</v>
      </c>
      <c r="L562" s="79">
        <v>46048</v>
      </c>
      <c r="O562" s="28" t="s">
        <v>3300</v>
      </c>
      <c r="P562" s="218">
        <v>561</v>
      </c>
    </row>
    <row r="563" spans="1:16" x14ac:dyDescent="0.25">
      <c r="A563" s="86">
        <v>562</v>
      </c>
      <c r="B563" s="92">
        <v>-2026</v>
      </c>
      <c r="C563" s="87">
        <v>46048</v>
      </c>
      <c r="D563" s="88" t="s">
        <v>418</v>
      </c>
      <c r="E563" s="88" t="s">
        <v>2361</v>
      </c>
      <c r="F563" s="181">
        <v>146645</v>
      </c>
      <c r="G563" s="88" t="s">
        <v>467</v>
      </c>
      <c r="H563" s="88" t="s">
        <v>1089</v>
      </c>
      <c r="I563" s="89" t="s">
        <v>2704</v>
      </c>
      <c r="J563" s="185" t="str">
        <f t="shared" si="16"/>
        <v>P</v>
      </c>
      <c r="K563" s="90" t="str">
        <f t="shared" si="17"/>
        <v>562-2026 CPS-P(146645)</v>
      </c>
      <c r="L563" s="79">
        <v>46048</v>
      </c>
      <c r="O563" s="28" t="s">
        <v>3301</v>
      </c>
      <c r="P563" s="218">
        <v>562</v>
      </c>
    </row>
    <row r="564" spans="1:16" x14ac:dyDescent="0.25">
      <c r="A564" s="86">
        <v>563</v>
      </c>
      <c r="B564" s="92">
        <v>-2026</v>
      </c>
      <c r="C564" s="87">
        <v>46048</v>
      </c>
      <c r="D564" s="88" t="s">
        <v>418</v>
      </c>
      <c r="E564" s="88" t="s">
        <v>2361</v>
      </c>
      <c r="F564" s="181">
        <v>146645</v>
      </c>
      <c r="G564" s="88" t="s">
        <v>469</v>
      </c>
      <c r="H564" s="88" t="s">
        <v>1089</v>
      </c>
      <c r="I564" s="89" t="s">
        <v>2704</v>
      </c>
      <c r="J564" s="185" t="str">
        <f t="shared" si="16"/>
        <v>P</v>
      </c>
      <c r="K564" s="90" t="str">
        <f t="shared" si="17"/>
        <v>563-2026 CPS-P(146645)</v>
      </c>
      <c r="L564" s="79">
        <v>46048</v>
      </c>
      <c r="O564" s="28" t="s">
        <v>3302</v>
      </c>
      <c r="P564" s="218">
        <v>563</v>
      </c>
    </row>
    <row r="565" spans="1:16" x14ac:dyDescent="0.25">
      <c r="A565" s="86">
        <v>564</v>
      </c>
      <c r="B565" s="92">
        <v>-2026</v>
      </c>
      <c r="C565" s="87">
        <v>46048</v>
      </c>
      <c r="D565" s="88" t="s">
        <v>418</v>
      </c>
      <c r="E565" s="88" t="s">
        <v>2361</v>
      </c>
      <c r="F565" s="181">
        <v>146645</v>
      </c>
      <c r="G565" s="88" t="s">
        <v>474</v>
      </c>
      <c r="H565" s="88" t="s">
        <v>1089</v>
      </c>
      <c r="I565" s="89" t="s">
        <v>2704</v>
      </c>
      <c r="J565" s="185" t="str">
        <f t="shared" si="16"/>
        <v>P</v>
      </c>
      <c r="K565" s="90" t="str">
        <f t="shared" si="17"/>
        <v>564-2026 CPS-P(146645)</v>
      </c>
      <c r="L565" s="79">
        <v>46048</v>
      </c>
      <c r="O565" s="28" t="s">
        <v>3303</v>
      </c>
      <c r="P565" s="218">
        <v>564</v>
      </c>
    </row>
    <row r="566" spans="1:16" x14ac:dyDescent="0.25">
      <c r="A566" s="86">
        <v>565</v>
      </c>
      <c r="B566" s="92">
        <v>-2026</v>
      </c>
      <c r="C566" s="87">
        <v>46048</v>
      </c>
      <c r="D566" s="88" t="s">
        <v>418</v>
      </c>
      <c r="E566" s="88" t="s">
        <v>2361</v>
      </c>
      <c r="F566" s="181">
        <v>146645</v>
      </c>
      <c r="G566" s="88" t="s">
        <v>477</v>
      </c>
      <c r="H566" s="88" t="s">
        <v>1089</v>
      </c>
      <c r="I566" s="89" t="s">
        <v>2704</v>
      </c>
      <c r="J566" s="185" t="str">
        <f t="shared" si="16"/>
        <v>P</v>
      </c>
      <c r="K566" s="90" t="str">
        <f t="shared" si="17"/>
        <v>565-2026 CPS-P(146645)</v>
      </c>
      <c r="L566" s="79">
        <v>46048</v>
      </c>
      <c r="O566" s="28" t="s">
        <v>3304</v>
      </c>
      <c r="P566" s="218">
        <v>565</v>
      </c>
    </row>
    <row r="567" spans="1:16" x14ac:dyDescent="0.25">
      <c r="A567" s="86">
        <v>566</v>
      </c>
      <c r="B567" s="92">
        <v>-2026</v>
      </c>
      <c r="C567" s="87">
        <v>46048</v>
      </c>
      <c r="D567" s="88" t="s">
        <v>418</v>
      </c>
      <c r="E567" s="88" t="s">
        <v>2361</v>
      </c>
      <c r="F567" s="181">
        <v>146645</v>
      </c>
      <c r="G567" s="88" t="s">
        <v>480</v>
      </c>
      <c r="H567" s="88" t="s">
        <v>1089</v>
      </c>
      <c r="I567" s="89" t="s">
        <v>2704</v>
      </c>
      <c r="J567" s="185" t="str">
        <f t="shared" si="16"/>
        <v>P</v>
      </c>
      <c r="K567" s="90" t="str">
        <f t="shared" si="17"/>
        <v>566-2026 CPS-P(146645)</v>
      </c>
      <c r="L567" s="79">
        <v>46048</v>
      </c>
      <c r="O567" s="28" t="s">
        <v>3305</v>
      </c>
      <c r="P567" s="218">
        <v>566</v>
      </c>
    </row>
    <row r="568" spans="1:16" x14ac:dyDescent="0.25">
      <c r="A568" s="86">
        <v>567</v>
      </c>
      <c r="B568" s="92">
        <v>-2026</v>
      </c>
      <c r="C568" s="87">
        <v>46048</v>
      </c>
      <c r="D568" s="88" t="s">
        <v>418</v>
      </c>
      <c r="E568" s="88" t="s">
        <v>2361</v>
      </c>
      <c r="F568" s="181">
        <v>146645</v>
      </c>
      <c r="G568" s="88" t="s">
        <v>481</v>
      </c>
      <c r="H568" s="88" t="s">
        <v>1089</v>
      </c>
      <c r="I568" s="89" t="s">
        <v>2704</v>
      </c>
      <c r="J568" s="185" t="str">
        <f t="shared" si="16"/>
        <v>P</v>
      </c>
      <c r="K568" s="90" t="str">
        <f t="shared" si="17"/>
        <v>567-2026 CPS-P(146645)</v>
      </c>
      <c r="L568" s="79">
        <v>46048</v>
      </c>
      <c r="O568" s="28" t="s">
        <v>3306</v>
      </c>
      <c r="P568" s="218">
        <v>567</v>
      </c>
    </row>
    <row r="569" spans="1:16" x14ac:dyDescent="0.25">
      <c r="A569" s="86">
        <v>568</v>
      </c>
      <c r="B569" s="92">
        <v>-2026</v>
      </c>
      <c r="C569" s="87">
        <v>46048</v>
      </c>
      <c r="D569" s="88" t="s">
        <v>404</v>
      </c>
      <c r="E569" s="88" t="s">
        <v>3307</v>
      </c>
      <c r="F569" s="181">
        <v>146403</v>
      </c>
      <c r="G569" s="88" t="s">
        <v>408</v>
      </c>
      <c r="H569" s="88" t="s">
        <v>1089</v>
      </c>
      <c r="I569" s="89" t="s">
        <v>2704</v>
      </c>
      <c r="J569" s="185" t="str">
        <f t="shared" si="16"/>
        <v>P</v>
      </c>
      <c r="K569" s="90" t="str">
        <f t="shared" si="17"/>
        <v>568-2026 CPS-P(146403)</v>
      </c>
      <c r="L569" s="79">
        <v>46048</v>
      </c>
      <c r="O569" s="28" t="s">
        <v>3308</v>
      </c>
      <c r="P569" s="218">
        <v>568</v>
      </c>
    </row>
    <row r="570" spans="1:16" x14ac:dyDescent="0.25">
      <c r="A570" s="86">
        <v>569</v>
      </c>
      <c r="B570" s="92">
        <v>-2026</v>
      </c>
      <c r="C570" s="87">
        <v>46048</v>
      </c>
      <c r="D570" s="88" t="s">
        <v>404</v>
      </c>
      <c r="E570" s="88" t="s">
        <v>3309</v>
      </c>
      <c r="F570" s="181">
        <v>150333</v>
      </c>
      <c r="G570" s="88" t="s">
        <v>440</v>
      </c>
      <c r="H570" s="88" t="s">
        <v>1089</v>
      </c>
      <c r="I570" s="89" t="s">
        <v>2704</v>
      </c>
      <c r="J570" s="185" t="str">
        <f t="shared" si="16"/>
        <v>P</v>
      </c>
      <c r="K570" s="90" t="str">
        <f t="shared" si="17"/>
        <v>569-2026 CPS-P(150333)</v>
      </c>
      <c r="L570" s="79">
        <v>46048</v>
      </c>
      <c r="O570" s="28" t="s">
        <v>3310</v>
      </c>
      <c r="P570" s="218">
        <v>569</v>
      </c>
    </row>
    <row r="571" spans="1:16" x14ac:dyDescent="0.25">
      <c r="A571" s="86">
        <v>570</v>
      </c>
      <c r="B571" s="92">
        <v>-2026</v>
      </c>
      <c r="C571" s="87">
        <v>46048</v>
      </c>
      <c r="D571" s="88" t="s">
        <v>57</v>
      </c>
      <c r="E571" s="89" t="s">
        <v>2355</v>
      </c>
      <c r="F571" s="181">
        <v>145273</v>
      </c>
      <c r="G571" s="88" t="s">
        <v>148</v>
      </c>
      <c r="H571" s="88" t="s">
        <v>2712</v>
      </c>
      <c r="I571" s="89" t="s">
        <v>2704</v>
      </c>
      <c r="J571" s="185" t="str">
        <f t="shared" si="16"/>
        <v>AG</v>
      </c>
      <c r="K571" s="90" t="str">
        <f t="shared" si="17"/>
        <v>570-2026 CPS-AG(145273)</v>
      </c>
      <c r="L571" s="79">
        <v>46048</v>
      </c>
      <c r="O571" s="28" t="s">
        <v>3311</v>
      </c>
      <c r="P571" s="218">
        <v>570</v>
      </c>
    </row>
    <row r="572" spans="1:16" x14ac:dyDescent="0.25">
      <c r="A572" s="86">
        <v>571</v>
      </c>
      <c r="B572" s="92">
        <v>-2026</v>
      </c>
      <c r="C572" s="87">
        <v>46048</v>
      </c>
      <c r="D572" s="88" t="s">
        <v>2769</v>
      </c>
      <c r="E572" s="88" t="s">
        <v>2574</v>
      </c>
      <c r="F572" s="181">
        <v>147313</v>
      </c>
      <c r="G572" s="88" t="s">
        <v>471</v>
      </c>
      <c r="H572" s="88" t="s">
        <v>1089</v>
      </c>
      <c r="I572" s="89" t="s">
        <v>2704</v>
      </c>
      <c r="J572" s="185" t="str">
        <f t="shared" si="16"/>
        <v>P</v>
      </c>
      <c r="K572" s="90" t="str">
        <f t="shared" si="17"/>
        <v>571-2026 CPS-P(147313)</v>
      </c>
      <c r="L572" s="79">
        <v>46048</v>
      </c>
      <c r="O572" s="28" t="s">
        <v>3312</v>
      </c>
      <c r="P572" s="218">
        <v>571</v>
      </c>
    </row>
    <row r="573" spans="1:16" x14ac:dyDescent="0.25">
      <c r="A573" s="86">
        <v>572</v>
      </c>
      <c r="B573" s="92">
        <v>-2026</v>
      </c>
      <c r="C573" s="87">
        <v>46048</v>
      </c>
      <c r="D573" s="88" t="s">
        <v>3010</v>
      </c>
      <c r="E573" s="88" t="s">
        <v>2672</v>
      </c>
      <c r="F573" s="181">
        <v>152254</v>
      </c>
      <c r="G573" s="88" t="s">
        <v>738</v>
      </c>
      <c r="H573" s="88" t="s">
        <v>2712</v>
      </c>
      <c r="I573" s="89" t="s">
        <v>2704</v>
      </c>
      <c r="J573" s="185" t="str">
        <f t="shared" si="16"/>
        <v>AG</v>
      </c>
      <c r="K573" s="90" t="str">
        <f t="shared" si="17"/>
        <v>572-2026 CPS-AG(152254)</v>
      </c>
      <c r="L573" s="79">
        <v>46048</v>
      </c>
      <c r="O573" s="28" t="s">
        <v>3313</v>
      </c>
      <c r="P573" s="218">
        <v>572</v>
      </c>
    </row>
    <row r="574" spans="1:16" x14ac:dyDescent="0.25">
      <c r="A574" s="86">
        <v>573</v>
      </c>
      <c r="B574" s="92">
        <v>-2026</v>
      </c>
      <c r="C574" s="87">
        <v>46048</v>
      </c>
      <c r="D574" s="88" t="s">
        <v>418</v>
      </c>
      <c r="E574" s="88" t="s">
        <v>2507</v>
      </c>
      <c r="F574" s="181">
        <v>147923</v>
      </c>
      <c r="G574" s="88" t="s">
        <v>519</v>
      </c>
      <c r="H574" s="88" t="s">
        <v>1089</v>
      </c>
      <c r="I574" s="89" t="s">
        <v>2704</v>
      </c>
      <c r="J574" s="185" t="str">
        <f t="shared" si="16"/>
        <v>P</v>
      </c>
      <c r="K574" s="90" t="str">
        <f t="shared" si="17"/>
        <v>573-2026 CPS-P(147923)</v>
      </c>
      <c r="L574" s="79">
        <v>46048</v>
      </c>
      <c r="O574" s="28" t="s">
        <v>3314</v>
      </c>
      <c r="P574" s="218">
        <v>573</v>
      </c>
    </row>
    <row r="575" spans="1:16" x14ac:dyDescent="0.25">
      <c r="A575" s="86">
        <v>574</v>
      </c>
      <c r="B575" s="92">
        <v>-2026</v>
      </c>
      <c r="C575" s="87">
        <v>46048</v>
      </c>
      <c r="D575" s="88" t="s">
        <v>418</v>
      </c>
      <c r="E575" s="88" t="s">
        <v>2635</v>
      </c>
      <c r="F575" s="181">
        <v>148297</v>
      </c>
      <c r="G575" s="88" t="s">
        <v>465</v>
      </c>
      <c r="H575" s="88" t="s">
        <v>1089</v>
      </c>
      <c r="I575" s="89" t="s">
        <v>2704</v>
      </c>
      <c r="J575" s="185" t="str">
        <f t="shared" si="16"/>
        <v>P</v>
      </c>
      <c r="K575" s="90" t="str">
        <f t="shared" si="17"/>
        <v>574-2026 CPS-P(148297)</v>
      </c>
      <c r="L575" s="79">
        <v>46048</v>
      </c>
      <c r="O575" s="28" t="s">
        <v>3315</v>
      </c>
      <c r="P575" s="218">
        <v>574</v>
      </c>
    </row>
    <row r="576" spans="1:16" x14ac:dyDescent="0.25">
      <c r="A576" s="86">
        <v>575</v>
      </c>
      <c r="B576" s="92">
        <v>-2026</v>
      </c>
      <c r="C576" s="87">
        <v>46048</v>
      </c>
      <c r="D576" s="88" t="s">
        <v>404</v>
      </c>
      <c r="E576" s="88" t="s">
        <v>3316</v>
      </c>
      <c r="F576" s="181">
        <v>146441</v>
      </c>
      <c r="G576" s="88" t="s">
        <v>415</v>
      </c>
      <c r="H576" s="88" t="s">
        <v>1089</v>
      </c>
      <c r="I576" s="89" t="s">
        <v>2704</v>
      </c>
      <c r="J576" s="185" t="str">
        <f t="shared" si="16"/>
        <v>P</v>
      </c>
      <c r="K576" s="90" t="str">
        <f t="shared" si="17"/>
        <v>575-2026 CPS-P(146441)</v>
      </c>
      <c r="L576" s="79">
        <v>46048</v>
      </c>
      <c r="O576" s="28" t="s">
        <v>3317</v>
      </c>
      <c r="P576" s="218">
        <v>575</v>
      </c>
    </row>
    <row r="577" spans="1:16" x14ac:dyDescent="0.25">
      <c r="A577" s="86">
        <v>576</v>
      </c>
      <c r="B577" s="92">
        <v>-2026</v>
      </c>
      <c r="C577" s="87">
        <v>46048</v>
      </c>
      <c r="D577" s="88" t="s">
        <v>404</v>
      </c>
      <c r="E577" s="88" t="s">
        <v>3316</v>
      </c>
      <c r="F577" s="181">
        <v>146441</v>
      </c>
      <c r="G577" s="88" t="s">
        <v>414</v>
      </c>
      <c r="H577" s="88" t="s">
        <v>1089</v>
      </c>
      <c r="I577" s="89" t="s">
        <v>2704</v>
      </c>
      <c r="J577" s="185" t="str">
        <f t="shared" si="16"/>
        <v>P</v>
      </c>
      <c r="K577" s="90" t="str">
        <f t="shared" si="17"/>
        <v>576-2026 CPS-P(146441)</v>
      </c>
      <c r="L577" s="79">
        <v>46048</v>
      </c>
      <c r="O577" s="28" t="s">
        <v>3318</v>
      </c>
      <c r="P577" s="218">
        <v>576</v>
      </c>
    </row>
    <row r="578" spans="1:16" x14ac:dyDescent="0.25">
      <c r="A578" s="86">
        <v>577</v>
      </c>
      <c r="B578" s="92">
        <v>-2026</v>
      </c>
      <c r="C578" s="87">
        <v>46048</v>
      </c>
      <c r="D578" s="88" t="s">
        <v>404</v>
      </c>
      <c r="E578" s="88" t="s">
        <v>3316</v>
      </c>
      <c r="F578" s="181">
        <v>146441</v>
      </c>
      <c r="G578" s="88" t="s">
        <v>424</v>
      </c>
      <c r="H578" s="88" t="s">
        <v>1089</v>
      </c>
      <c r="I578" s="89" t="s">
        <v>2704</v>
      </c>
      <c r="J578" s="185" t="str">
        <f t="shared" ref="J578:J600" si="18">IF(H578="PROFESIONAL","P",IF(H578="APOYO A LA GESTION","AG",""))</f>
        <v>P</v>
      </c>
      <c r="K578" s="90" t="str">
        <f t="shared" ref="K578:K631" si="19">TEXT(A578,"000")&amp;B578&amp;I578&amp;J578&amp;"("&amp;F578&amp;")"</f>
        <v>577-2026 CPS-P(146441)</v>
      </c>
      <c r="L578" s="79">
        <v>46048</v>
      </c>
      <c r="O578" s="28" t="s">
        <v>2278</v>
      </c>
      <c r="P578" s="218">
        <v>577</v>
      </c>
    </row>
    <row r="579" spans="1:16" x14ac:dyDescent="0.25">
      <c r="A579" s="86">
        <v>578</v>
      </c>
      <c r="B579" s="92">
        <v>-2026</v>
      </c>
      <c r="C579" s="87">
        <v>46048</v>
      </c>
      <c r="D579" s="88" t="s">
        <v>404</v>
      </c>
      <c r="E579" s="88" t="s">
        <v>3316</v>
      </c>
      <c r="F579" s="181">
        <v>146441</v>
      </c>
      <c r="G579" s="88" t="s">
        <v>427</v>
      </c>
      <c r="H579" s="88" t="s">
        <v>1089</v>
      </c>
      <c r="I579" s="89" t="s">
        <v>2704</v>
      </c>
      <c r="J579" s="185" t="str">
        <f t="shared" si="18"/>
        <v>P</v>
      </c>
      <c r="K579" s="90" t="str">
        <f t="shared" si="19"/>
        <v>578-2026 CPS-P(146441)</v>
      </c>
      <c r="L579" s="79">
        <v>46048</v>
      </c>
      <c r="O579" s="28" t="s">
        <v>3319</v>
      </c>
      <c r="P579" s="218">
        <v>578</v>
      </c>
    </row>
    <row r="580" spans="1:16" x14ac:dyDescent="0.25">
      <c r="A580" s="86">
        <v>579</v>
      </c>
      <c r="B580" s="92">
        <v>-2026</v>
      </c>
      <c r="C580" s="87">
        <v>46048</v>
      </c>
      <c r="D580" s="88" t="s">
        <v>404</v>
      </c>
      <c r="E580" s="88" t="s">
        <v>3316</v>
      </c>
      <c r="F580" s="181">
        <v>146441</v>
      </c>
      <c r="G580" s="88" t="s">
        <v>429</v>
      </c>
      <c r="H580" s="88" t="s">
        <v>1089</v>
      </c>
      <c r="I580" s="89" t="s">
        <v>2704</v>
      </c>
      <c r="J580" s="185" t="str">
        <f t="shared" si="18"/>
        <v>P</v>
      </c>
      <c r="K580" s="90" t="str">
        <f t="shared" si="19"/>
        <v>579-2026 CPS-P(146441)</v>
      </c>
      <c r="L580" s="79">
        <v>46048</v>
      </c>
      <c r="O580" s="28" t="s">
        <v>3320</v>
      </c>
      <c r="P580" s="218">
        <v>579</v>
      </c>
    </row>
    <row r="581" spans="1:16" x14ac:dyDescent="0.25">
      <c r="A581" s="86">
        <v>580</v>
      </c>
      <c r="B581" s="92">
        <v>-2026</v>
      </c>
      <c r="C581" s="87">
        <v>46048</v>
      </c>
      <c r="D581" s="88" t="s">
        <v>404</v>
      </c>
      <c r="E581" s="88" t="s">
        <v>3316</v>
      </c>
      <c r="F581" s="181">
        <v>146441</v>
      </c>
      <c r="G581" s="88" t="s">
        <v>425</v>
      </c>
      <c r="H581" s="88" t="s">
        <v>1089</v>
      </c>
      <c r="I581" s="89" t="s">
        <v>2704</v>
      </c>
      <c r="J581" s="185" t="str">
        <f t="shared" si="18"/>
        <v>P</v>
      </c>
      <c r="K581" s="90" t="str">
        <f t="shared" si="19"/>
        <v>580-2026 CPS-P(146441)</v>
      </c>
      <c r="L581" s="79">
        <v>46048</v>
      </c>
      <c r="O581" s="28" t="s">
        <v>3321</v>
      </c>
      <c r="P581" s="218">
        <v>580</v>
      </c>
    </row>
    <row r="582" spans="1:16" x14ac:dyDescent="0.25">
      <c r="A582" s="86">
        <v>581</v>
      </c>
      <c r="B582" s="92">
        <v>-2026</v>
      </c>
      <c r="C582" s="87">
        <v>46048</v>
      </c>
      <c r="D582" s="88" t="s">
        <v>404</v>
      </c>
      <c r="E582" s="88" t="s">
        <v>3316</v>
      </c>
      <c r="F582" s="181">
        <v>146441</v>
      </c>
      <c r="G582" s="88" t="s">
        <v>432</v>
      </c>
      <c r="H582" s="88" t="s">
        <v>1089</v>
      </c>
      <c r="I582" s="89" t="s">
        <v>2704</v>
      </c>
      <c r="J582" s="185" t="str">
        <f t="shared" si="18"/>
        <v>P</v>
      </c>
      <c r="K582" s="90" t="str">
        <f t="shared" si="19"/>
        <v>581-2026 CPS-P(146441)</v>
      </c>
      <c r="L582" s="79">
        <v>46048</v>
      </c>
      <c r="O582" s="28" t="s">
        <v>3322</v>
      </c>
      <c r="P582" s="218">
        <v>581</v>
      </c>
    </row>
    <row r="583" spans="1:16" x14ac:dyDescent="0.25">
      <c r="A583" s="86">
        <v>582</v>
      </c>
      <c r="B583" s="92">
        <v>-2026</v>
      </c>
      <c r="C583" s="87">
        <v>46048</v>
      </c>
      <c r="D583" s="88" t="s">
        <v>404</v>
      </c>
      <c r="E583" s="88" t="s">
        <v>3323</v>
      </c>
      <c r="F583" s="181">
        <v>146418</v>
      </c>
      <c r="G583" s="88" t="s">
        <v>411</v>
      </c>
      <c r="H583" s="88" t="s">
        <v>1089</v>
      </c>
      <c r="I583" s="89" t="s">
        <v>2704</v>
      </c>
      <c r="J583" s="185" t="str">
        <f t="shared" si="18"/>
        <v>P</v>
      </c>
      <c r="K583" s="90" t="str">
        <f t="shared" si="19"/>
        <v>582-2026 CPS-P(146418)</v>
      </c>
      <c r="L583" s="79">
        <v>46048</v>
      </c>
      <c r="O583" s="28" t="s">
        <v>3324</v>
      </c>
      <c r="P583" s="218">
        <v>582</v>
      </c>
    </row>
    <row r="584" spans="1:16" x14ac:dyDescent="0.25">
      <c r="A584" s="86">
        <v>583</v>
      </c>
      <c r="B584" s="92">
        <v>-2026</v>
      </c>
      <c r="C584" s="87">
        <v>46048</v>
      </c>
      <c r="D584" s="88" t="s">
        <v>404</v>
      </c>
      <c r="E584" s="88" t="s">
        <v>3325</v>
      </c>
      <c r="F584" s="181">
        <v>146453</v>
      </c>
      <c r="G584" s="88" t="s">
        <v>409</v>
      </c>
      <c r="H584" s="88" t="s">
        <v>1089</v>
      </c>
      <c r="I584" s="89" t="s">
        <v>2704</v>
      </c>
      <c r="J584" s="185" t="str">
        <f t="shared" si="18"/>
        <v>P</v>
      </c>
      <c r="K584" s="90" t="str">
        <f t="shared" si="19"/>
        <v>583-2026 CPS-P(146453)</v>
      </c>
      <c r="L584" s="79">
        <v>46048</v>
      </c>
      <c r="O584" s="28" t="s">
        <v>3326</v>
      </c>
      <c r="P584" s="218">
        <v>583</v>
      </c>
    </row>
    <row r="585" spans="1:16" x14ac:dyDescent="0.25">
      <c r="A585" s="86">
        <v>584</v>
      </c>
      <c r="B585" s="92">
        <v>-2026</v>
      </c>
      <c r="C585" s="87">
        <v>46048</v>
      </c>
      <c r="D585" s="88" t="s">
        <v>404</v>
      </c>
      <c r="E585" s="88" t="s">
        <v>3325</v>
      </c>
      <c r="F585" s="181">
        <v>146453</v>
      </c>
      <c r="G585" s="88" t="s">
        <v>412</v>
      </c>
      <c r="H585" s="88" t="s">
        <v>1089</v>
      </c>
      <c r="I585" s="89" t="s">
        <v>2704</v>
      </c>
      <c r="J585" s="185" t="str">
        <f t="shared" si="18"/>
        <v>P</v>
      </c>
      <c r="K585" s="90" t="str">
        <f t="shared" si="19"/>
        <v>584-2026 CPS-P(146453)</v>
      </c>
      <c r="L585" s="79">
        <v>46048</v>
      </c>
      <c r="O585" s="28" t="s">
        <v>3327</v>
      </c>
      <c r="P585" s="218">
        <v>584</v>
      </c>
    </row>
    <row r="586" spans="1:16" x14ac:dyDescent="0.25">
      <c r="A586" s="86">
        <v>585</v>
      </c>
      <c r="B586" s="92">
        <v>-2026</v>
      </c>
      <c r="C586" s="87">
        <v>46048</v>
      </c>
      <c r="D586" s="88" t="s">
        <v>404</v>
      </c>
      <c r="E586" s="88" t="s">
        <v>3325</v>
      </c>
      <c r="F586" s="181">
        <v>146453</v>
      </c>
      <c r="G586" s="88" t="s">
        <v>413</v>
      </c>
      <c r="H586" s="88" t="s">
        <v>1089</v>
      </c>
      <c r="I586" s="89" t="s">
        <v>2704</v>
      </c>
      <c r="J586" s="185" t="str">
        <f t="shared" si="18"/>
        <v>P</v>
      </c>
      <c r="K586" s="90" t="str">
        <f t="shared" si="19"/>
        <v>585-2026 CPS-P(146453)</v>
      </c>
      <c r="L586" s="79">
        <v>46048</v>
      </c>
      <c r="O586" s="28" t="s">
        <v>3328</v>
      </c>
      <c r="P586" s="218">
        <v>585</v>
      </c>
    </row>
    <row r="587" spans="1:16" x14ac:dyDescent="0.25">
      <c r="A587" s="86">
        <v>586</v>
      </c>
      <c r="B587" s="92">
        <v>-2026</v>
      </c>
      <c r="C587" s="87">
        <v>46048</v>
      </c>
      <c r="D587" s="88" t="s">
        <v>404</v>
      </c>
      <c r="E587" s="88" t="s">
        <v>3325</v>
      </c>
      <c r="F587" s="181">
        <v>146453</v>
      </c>
      <c r="G587" s="88" t="s">
        <v>416</v>
      </c>
      <c r="H587" s="88" t="s">
        <v>1089</v>
      </c>
      <c r="I587" s="89" t="s">
        <v>2704</v>
      </c>
      <c r="J587" s="185" t="str">
        <f t="shared" si="18"/>
        <v>P</v>
      </c>
      <c r="K587" s="90" t="str">
        <f t="shared" si="19"/>
        <v>586-2026 CPS-P(146453)</v>
      </c>
      <c r="L587" s="79">
        <v>46048</v>
      </c>
      <c r="O587" s="28" t="s">
        <v>3329</v>
      </c>
      <c r="P587" s="218">
        <v>586</v>
      </c>
    </row>
    <row r="588" spans="1:16" x14ac:dyDescent="0.25">
      <c r="A588" s="86">
        <v>587</v>
      </c>
      <c r="B588" s="92">
        <v>-2026</v>
      </c>
      <c r="C588" s="87">
        <v>46048</v>
      </c>
      <c r="D588" s="88" t="s">
        <v>404</v>
      </c>
      <c r="E588" s="88" t="s">
        <v>3325</v>
      </c>
      <c r="F588" s="181">
        <v>146453</v>
      </c>
      <c r="G588" s="88" t="s">
        <v>2006</v>
      </c>
      <c r="H588" s="88" t="s">
        <v>1089</v>
      </c>
      <c r="I588" s="89" t="s">
        <v>2704</v>
      </c>
      <c r="J588" s="185" t="str">
        <f t="shared" si="18"/>
        <v>P</v>
      </c>
      <c r="K588" s="90" t="str">
        <f t="shared" si="19"/>
        <v>587-2026 CPS-P(146453)</v>
      </c>
      <c r="L588" s="79">
        <v>46048</v>
      </c>
      <c r="O588" s="28" t="s">
        <v>3330</v>
      </c>
      <c r="P588" s="218">
        <v>587</v>
      </c>
    </row>
    <row r="589" spans="1:16" x14ac:dyDescent="0.25">
      <c r="A589" s="86">
        <v>588</v>
      </c>
      <c r="B589" s="92">
        <v>-2026</v>
      </c>
      <c r="C589" s="87">
        <v>46048</v>
      </c>
      <c r="D589" s="88" t="s">
        <v>404</v>
      </c>
      <c r="E589" s="88" t="s">
        <v>3325</v>
      </c>
      <c r="F589" s="181">
        <v>146453</v>
      </c>
      <c r="G589" s="88" t="s">
        <v>426</v>
      </c>
      <c r="H589" s="88" t="s">
        <v>1089</v>
      </c>
      <c r="I589" s="89" t="s">
        <v>2704</v>
      </c>
      <c r="J589" s="185" t="str">
        <f t="shared" si="18"/>
        <v>P</v>
      </c>
      <c r="K589" s="90" t="str">
        <f t="shared" si="19"/>
        <v>588-2026 CPS-P(146453)</v>
      </c>
      <c r="L589" s="79">
        <v>46048</v>
      </c>
      <c r="O589" s="28" t="s">
        <v>3331</v>
      </c>
      <c r="P589" s="218">
        <v>588</v>
      </c>
    </row>
    <row r="590" spans="1:16" x14ac:dyDescent="0.25">
      <c r="A590" s="86">
        <v>589</v>
      </c>
      <c r="B590" s="92">
        <v>-2026</v>
      </c>
      <c r="C590" s="87">
        <v>46048</v>
      </c>
      <c r="D590" s="88" t="s">
        <v>404</v>
      </c>
      <c r="E590" s="88" t="s">
        <v>3332</v>
      </c>
      <c r="F590" s="181">
        <v>146472</v>
      </c>
      <c r="G590" s="88" t="s">
        <v>407</v>
      </c>
      <c r="H590" s="88" t="s">
        <v>2712</v>
      </c>
      <c r="I590" s="89" t="s">
        <v>2704</v>
      </c>
      <c r="J590" s="185" t="str">
        <f t="shared" si="18"/>
        <v>AG</v>
      </c>
      <c r="K590" s="90" t="str">
        <f t="shared" si="19"/>
        <v>589-2026 CPS-AG(146472)</v>
      </c>
      <c r="L590" s="79">
        <v>46048</v>
      </c>
      <c r="O590" s="28" t="s">
        <v>3333</v>
      </c>
      <c r="P590" s="218">
        <v>589</v>
      </c>
    </row>
    <row r="591" spans="1:16" x14ac:dyDescent="0.25">
      <c r="A591" s="86">
        <v>590</v>
      </c>
      <c r="B591" s="92">
        <v>-2026</v>
      </c>
      <c r="C591" s="200">
        <v>46048</v>
      </c>
      <c r="D591" s="201" t="s">
        <v>404</v>
      </c>
      <c r="E591" s="201" t="s">
        <v>3334</v>
      </c>
      <c r="F591" s="202">
        <v>146509</v>
      </c>
      <c r="G591" s="201" t="s">
        <v>2012</v>
      </c>
      <c r="H591" s="201" t="s">
        <v>2712</v>
      </c>
      <c r="I591" s="89" t="s">
        <v>2704</v>
      </c>
      <c r="J591" s="185" t="str">
        <f t="shared" si="18"/>
        <v>AG</v>
      </c>
      <c r="K591" s="90" t="str">
        <f t="shared" si="19"/>
        <v>590-2026 CPS-AG(146509)</v>
      </c>
      <c r="L591" s="79">
        <v>46048</v>
      </c>
      <c r="O591" s="28" t="s">
        <v>3335</v>
      </c>
      <c r="P591" s="218">
        <v>590</v>
      </c>
    </row>
    <row r="592" spans="1:16" x14ac:dyDescent="0.25">
      <c r="A592" s="86">
        <v>591</v>
      </c>
      <c r="B592" s="92">
        <v>-2026</v>
      </c>
      <c r="C592" s="87">
        <v>46048</v>
      </c>
      <c r="D592" s="88" t="s">
        <v>404</v>
      </c>
      <c r="E592" s="88" t="s">
        <v>3334</v>
      </c>
      <c r="F592" s="181">
        <v>146509</v>
      </c>
      <c r="G592" s="88" t="s">
        <v>422</v>
      </c>
      <c r="H592" s="88" t="s">
        <v>2712</v>
      </c>
      <c r="I592" s="89" t="s">
        <v>2704</v>
      </c>
      <c r="J592" s="185" t="str">
        <f t="shared" si="18"/>
        <v>AG</v>
      </c>
      <c r="K592" s="90" t="str">
        <f t="shared" si="19"/>
        <v>591-2026 CPS-AG(146509)</v>
      </c>
      <c r="L592" s="79">
        <v>46048</v>
      </c>
      <c r="O592" s="28" t="s">
        <v>3336</v>
      </c>
      <c r="P592" s="218">
        <v>591</v>
      </c>
    </row>
    <row r="593" spans="1:16" x14ac:dyDescent="0.25">
      <c r="A593" s="86">
        <v>592</v>
      </c>
      <c r="B593" s="92">
        <v>-2026</v>
      </c>
      <c r="C593" s="87">
        <v>46048</v>
      </c>
      <c r="D593" s="88" t="s">
        <v>404</v>
      </c>
      <c r="E593" s="88" t="s">
        <v>3334</v>
      </c>
      <c r="F593" s="181">
        <v>146509</v>
      </c>
      <c r="G593" s="88" t="s">
        <v>428</v>
      </c>
      <c r="H593" s="88" t="s">
        <v>2712</v>
      </c>
      <c r="I593" s="89" t="s">
        <v>2704</v>
      </c>
      <c r="J593" s="185" t="str">
        <f t="shared" si="18"/>
        <v>AG</v>
      </c>
      <c r="K593" s="90" t="str">
        <f t="shared" si="19"/>
        <v>592-2026 CPS-AG(146509)</v>
      </c>
      <c r="L593" s="79">
        <v>46048</v>
      </c>
      <c r="O593" s="28" t="s">
        <v>3337</v>
      </c>
      <c r="P593" s="218">
        <v>592</v>
      </c>
    </row>
    <row r="594" spans="1:16" x14ac:dyDescent="0.25">
      <c r="A594" s="86">
        <v>593</v>
      </c>
      <c r="B594" s="92">
        <v>-2026</v>
      </c>
      <c r="C594" s="87">
        <v>46048</v>
      </c>
      <c r="D594" s="88" t="s">
        <v>404</v>
      </c>
      <c r="E594" s="88" t="s">
        <v>3332</v>
      </c>
      <c r="F594" s="202">
        <v>146472</v>
      </c>
      <c r="G594" s="88" t="s">
        <v>410</v>
      </c>
      <c r="H594" s="88" t="s">
        <v>2712</v>
      </c>
      <c r="I594" s="89" t="s">
        <v>2704</v>
      </c>
      <c r="J594" s="185" t="str">
        <f t="shared" si="18"/>
        <v>AG</v>
      </c>
      <c r="K594" s="90" t="str">
        <f t="shared" si="19"/>
        <v>593-2026 CPS-AG(146472)</v>
      </c>
      <c r="L594" s="79">
        <v>46048</v>
      </c>
      <c r="O594" s="28" t="s">
        <v>3338</v>
      </c>
      <c r="P594" s="218">
        <v>593</v>
      </c>
    </row>
    <row r="595" spans="1:16" x14ac:dyDescent="0.25">
      <c r="A595" s="86">
        <v>594</v>
      </c>
      <c r="B595" s="92">
        <v>-2026</v>
      </c>
      <c r="C595" s="87">
        <v>46048</v>
      </c>
      <c r="D595" s="88" t="s">
        <v>404</v>
      </c>
      <c r="E595" s="88" t="s">
        <v>3339</v>
      </c>
      <c r="F595" s="181">
        <v>146524</v>
      </c>
      <c r="G595" s="88" t="s">
        <v>419</v>
      </c>
      <c r="H595" s="88" t="s">
        <v>2712</v>
      </c>
      <c r="I595" s="89" t="s">
        <v>2704</v>
      </c>
      <c r="J595" s="185" t="str">
        <f t="shared" si="18"/>
        <v>AG</v>
      </c>
      <c r="K595" s="90" t="str">
        <f t="shared" si="19"/>
        <v>594-2026 CPS-AG(146524)</v>
      </c>
      <c r="L595" s="79">
        <v>46048</v>
      </c>
      <c r="O595" s="28" t="s">
        <v>3340</v>
      </c>
      <c r="P595" s="218">
        <v>594</v>
      </c>
    </row>
    <row r="596" spans="1:16" x14ac:dyDescent="0.25">
      <c r="A596" s="86">
        <v>595</v>
      </c>
      <c r="B596" s="92">
        <v>-2026</v>
      </c>
      <c r="C596" s="87">
        <v>46048</v>
      </c>
      <c r="D596" s="88" t="s">
        <v>404</v>
      </c>
      <c r="E596" s="88" t="s">
        <v>3341</v>
      </c>
      <c r="F596" s="181">
        <v>148403</v>
      </c>
      <c r="G596" s="88" t="s">
        <v>520</v>
      </c>
      <c r="H596" s="88" t="s">
        <v>1089</v>
      </c>
      <c r="I596" s="89" t="s">
        <v>2704</v>
      </c>
      <c r="J596" s="185" t="str">
        <f t="shared" si="18"/>
        <v>P</v>
      </c>
      <c r="K596" s="90" t="str">
        <f t="shared" si="19"/>
        <v>595-2026 CPS-P(148403)</v>
      </c>
      <c r="L596" s="79">
        <v>46048</v>
      </c>
      <c r="O596" s="28" t="s">
        <v>3342</v>
      </c>
      <c r="P596" s="218">
        <v>595</v>
      </c>
    </row>
    <row r="597" spans="1:16" x14ac:dyDescent="0.25">
      <c r="A597" s="86">
        <v>596</v>
      </c>
      <c r="B597" s="92">
        <v>-2026</v>
      </c>
      <c r="C597" s="87">
        <v>46048</v>
      </c>
      <c r="D597" s="88" t="s">
        <v>404</v>
      </c>
      <c r="E597" s="88" t="s">
        <v>3343</v>
      </c>
      <c r="F597" s="181">
        <v>150328</v>
      </c>
      <c r="G597" s="88" t="s">
        <v>879</v>
      </c>
      <c r="H597" s="88" t="s">
        <v>1089</v>
      </c>
      <c r="I597" s="89" t="s">
        <v>2704</v>
      </c>
      <c r="J597" s="185" t="str">
        <f t="shared" si="18"/>
        <v>P</v>
      </c>
      <c r="K597" s="90" t="str">
        <f t="shared" si="19"/>
        <v>596-2026 CPS-P(150328)</v>
      </c>
      <c r="L597" s="79">
        <v>46048</v>
      </c>
      <c r="O597" s="28" t="s">
        <v>3344</v>
      </c>
      <c r="P597" s="218">
        <v>596</v>
      </c>
    </row>
    <row r="598" spans="1:16" x14ac:dyDescent="0.25">
      <c r="A598" s="86">
        <v>597</v>
      </c>
      <c r="B598" s="92">
        <v>-2026</v>
      </c>
      <c r="C598" s="87">
        <v>46048</v>
      </c>
      <c r="D598" s="88" t="s">
        <v>3010</v>
      </c>
      <c r="E598" s="88" t="s">
        <v>3345</v>
      </c>
      <c r="F598" s="181">
        <v>147841</v>
      </c>
      <c r="G598" s="88" t="s">
        <v>723</v>
      </c>
      <c r="H598" s="88" t="s">
        <v>1089</v>
      </c>
      <c r="I598" s="89" t="s">
        <v>2704</v>
      </c>
      <c r="J598" s="185" t="str">
        <f t="shared" si="18"/>
        <v>P</v>
      </c>
      <c r="K598" s="90" t="str">
        <f t="shared" si="19"/>
        <v>597-2026 CPS-P(147841)</v>
      </c>
      <c r="L598" s="79">
        <v>46048</v>
      </c>
      <c r="O598" s="28" t="s">
        <v>3346</v>
      </c>
      <c r="P598" s="218">
        <v>597</v>
      </c>
    </row>
    <row r="599" spans="1:16" x14ac:dyDescent="0.25">
      <c r="A599" s="86">
        <v>598</v>
      </c>
      <c r="B599" s="92">
        <v>-2026</v>
      </c>
      <c r="C599" s="87">
        <v>46048</v>
      </c>
      <c r="D599" s="88" t="s">
        <v>2769</v>
      </c>
      <c r="E599" s="88" t="s">
        <v>2394</v>
      </c>
      <c r="F599" s="181">
        <v>146596</v>
      </c>
      <c r="G599" s="88" t="s">
        <v>2026</v>
      </c>
      <c r="H599" s="88" t="s">
        <v>2712</v>
      </c>
      <c r="I599" s="89" t="s">
        <v>2704</v>
      </c>
      <c r="J599" s="185" t="str">
        <f t="shared" si="18"/>
        <v>AG</v>
      </c>
      <c r="K599" s="90" t="str">
        <f t="shared" si="19"/>
        <v>598-2026 CPS-AG(146596)</v>
      </c>
      <c r="L599" s="79">
        <v>46048</v>
      </c>
      <c r="O599" s="28" t="s">
        <v>3347</v>
      </c>
      <c r="P599" s="218">
        <v>598</v>
      </c>
    </row>
    <row r="600" spans="1:16" x14ac:dyDescent="0.25">
      <c r="A600" s="86">
        <v>599</v>
      </c>
      <c r="B600" s="92">
        <v>-2026</v>
      </c>
      <c r="C600" s="87">
        <v>46048</v>
      </c>
      <c r="D600" s="88" t="s">
        <v>2925</v>
      </c>
      <c r="E600" s="88" t="s">
        <v>2505</v>
      </c>
      <c r="F600" s="181">
        <v>146189</v>
      </c>
      <c r="G600" s="192" t="s">
        <v>126</v>
      </c>
      <c r="H600" s="88" t="s">
        <v>2712</v>
      </c>
      <c r="I600" s="89" t="s">
        <v>2704</v>
      </c>
      <c r="J600" s="185" t="str">
        <f t="shared" si="18"/>
        <v>AG</v>
      </c>
      <c r="K600" s="90" t="str">
        <f t="shared" si="19"/>
        <v>599-2026 CPS-AG(146189)</v>
      </c>
      <c r="L600" s="79">
        <v>46048</v>
      </c>
      <c r="O600" s="28" t="s">
        <v>3348</v>
      </c>
      <c r="P600" s="218">
        <v>599</v>
      </c>
    </row>
    <row r="601" spans="1:16" x14ac:dyDescent="0.25">
      <c r="A601" s="86">
        <v>600</v>
      </c>
      <c r="B601" s="92">
        <v>-2026</v>
      </c>
      <c r="C601" s="87">
        <v>46048</v>
      </c>
      <c r="D601" s="88" t="s">
        <v>3010</v>
      </c>
      <c r="E601" s="88" t="s">
        <v>2366</v>
      </c>
      <c r="F601" s="181">
        <v>147837</v>
      </c>
      <c r="G601" s="88" t="s">
        <v>719</v>
      </c>
      <c r="H601" s="88" t="s">
        <v>1089</v>
      </c>
      <c r="I601" s="89" t="s">
        <v>2704</v>
      </c>
      <c r="J601" s="185" t="s">
        <v>2306</v>
      </c>
      <c r="K601" s="90" t="str">
        <f t="shared" si="19"/>
        <v>600-2026 CPS-P(147837)</v>
      </c>
      <c r="L601" s="79">
        <v>46048</v>
      </c>
      <c r="O601" s="28" t="s">
        <v>3349</v>
      </c>
      <c r="P601" s="218">
        <v>600</v>
      </c>
    </row>
    <row r="602" spans="1:16" x14ac:dyDescent="0.25">
      <c r="A602" s="86">
        <v>601</v>
      </c>
      <c r="B602" s="92">
        <v>-2026</v>
      </c>
      <c r="C602" s="87">
        <v>46048</v>
      </c>
      <c r="D602" s="88" t="s">
        <v>2925</v>
      </c>
      <c r="E602" s="88" t="s">
        <v>2478</v>
      </c>
      <c r="F602" s="181">
        <v>145564</v>
      </c>
      <c r="G602" s="88" t="s">
        <v>100</v>
      </c>
      <c r="H602" s="88" t="s">
        <v>1089</v>
      </c>
      <c r="I602" s="89" t="s">
        <v>2704</v>
      </c>
      <c r="J602" s="185" t="str">
        <f t="shared" ref="J602:J633" si="20">IF(H602="PROFESIONAL","P",IF(H602="APOYO A LA GESTION","AG",""))</f>
        <v>P</v>
      </c>
      <c r="K602" s="90" t="str">
        <f t="shared" si="19"/>
        <v>601-2026 CPS-P(145564)</v>
      </c>
      <c r="L602" s="79">
        <v>46048</v>
      </c>
      <c r="O602" s="28" t="s">
        <v>3350</v>
      </c>
      <c r="P602" s="218">
        <v>601</v>
      </c>
    </row>
    <row r="603" spans="1:16" x14ac:dyDescent="0.25">
      <c r="A603" s="86">
        <v>602</v>
      </c>
      <c r="B603" s="92">
        <v>-2026</v>
      </c>
      <c r="C603" s="87">
        <v>46048</v>
      </c>
      <c r="D603" s="88" t="s">
        <v>2925</v>
      </c>
      <c r="E603" s="88" t="s">
        <v>2463</v>
      </c>
      <c r="F603" s="181">
        <v>145447</v>
      </c>
      <c r="G603" s="88" t="s">
        <v>107</v>
      </c>
      <c r="H603" s="88" t="s">
        <v>2712</v>
      </c>
      <c r="I603" s="89" t="s">
        <v>2704</v>
      </c>
      <c r="J603" s="185" t="str">
        <f t="shared" si="20"/>
        <v>AG</v>
      </c>
      <c r="K603" s="90" t="str">
        <f t="shared" si="19"/>
        <v>602-2026 CPS-AG(145447)</v>
      </c>
      <c r="L603" s="79">
        <v>46048</v>
      </c>
      <c r="O603" s="28" t="s">
        <v>3351</v>
      </c>
      <c r="P603" s="218">
        <v>602</v>
      </c>
    </row>
    <row r="604" spans="1:16" x14ac:dyDescent="0.25">
      <c r="A604" s="86">
        <v>603</v>
      </c>
      <c r="B604" s="92">
        <v>-2026</v>
      </c>
      <c r="C604" s="87">
        <v>46048</v>
      </c>
      <c r="D604" s="88" t="s">
        <v>2925</v>
      </c>
      <c r="E604" s="88" t="s">
        <v>2355</v>
      </c>
      <c r="F604" s="181">
        <v>145273</v>
      </c>
      <c r="G604" s="88" t="s">
        <v>139</v>
      </c>
      <c r="H604" s="88" t="s">
        <v>2712</v>
      </c>
      <c r="I604" s="89" t="s">
        <v>2704</v>
      </c>
      <c r="J604" s="185" t="str">
        <f t="shared" si="20"/>
        <v>AG</v>
      </c>
      <c r="K604" s="90" t="str">
        <f t="shared" si="19"/>
        <v>603-2026 CPS-AG(145273)</v>
      </c>
      <c r="L604" s="79">
        <v>46048</v>
      </c>
      <c r="O604" s="28" t="s">
        <v>3352</v>
      </c>
      <c r="P604" s="218">
        <v>603</v>
      </c>
    </row>
    <row r="605" spans="1:16" x14ac:dyDescent="0.25">
      <c r="A605" s="86">
        <v>604</v>
      </c>
      <c r="B605" s="92">
        <v>-2026</v>
      </c>
      <c r="C605" s="87">
        <v>46048</v>
      </c>
      <c r="D605" s="88" t="s">
        <v>3010</v>
      </c>
      <c r="E605" s="88" t="s">
        <v>2366</v>
      </c>
      <c r="F605" s="181">
        <v>147837</v>
      </c>
      <c r="G605" s="88" t="s">
        <v>721</v>
      </c>
      <c r="H605" s="88" t="s">
        <v>1089</v>
      </c>
      <c r="I605" s="89" t="s">
        <v>2704</v>
      </c>
      <c r="J605" s="185" t="str">
        <f t="shared" si="20"/>
        <v>P</v>
      </c>
      <c r="K605" s="90" t="str">
        <f t="shared" si="19"/>
        <v>604-2026 CPS-P(147837)</v>
      </c>
      <c r="L605" s="79">
        <v>46048</v>
      </c>
      <c r="O605" s="28" t="s">
        <v>3353</v>
      </c>
      <c r="P605" s="218">
        <v>604</v>
      </c>
    </row>
    <row r="606" spans="1:16" x14ac:dyDescent="0.25">
      <c r="A606" s="86">
        <v>605</v>
      </c>
      <c r="B606" s="92">
        <v>-2026</v>
      </c>
      <c r="C606" s="87">
        <v>46048</v>
      </c>
      <c r="D606" s="88" t="s">
        <v>3010</v>
      </c>
      <c r="E606" s="88" t="s">
        <v>2406</v>
      </c>
      <c r="F606" s="181">
        <v>147685</v>
      </c>
      <c r="G606" s="88" t="s">
        <v>740</v>
      </c>
      <c r="H606" s="88" t="s">
        <v>2712</v>
      </c>
      <c r="I606" s="89" t="s">
        <v>2704</v>
      </c>
      <c r="J606" s="185" t="str">
        <f t="shared" si="20"/>
        <v>AG</v>
      </c>
      <c r="K606" s="90" t="str">
        <f t="shared" si="19"/>
        <v>605-2026 CPS-AG(147685)</v>
      </c>
      <c r="L606" s="79">
        <v>46048</v>
      </c>
      <c r="O606" s="28" t="s">
        <v>3354</v>
      </c>
      <c r="P606" s="218">
        <v>605</v>
      </c>
    </row>
    <row r="607" spans="1:16" x14ac:dyDescent="0.25">
      <c r="A607" s="86">
        <v>606</v>
      </c>
      <c r="B607" s="92">
        <v>-2026</v>
      </c>
      <c r="C607" s="87">
        <v>46048</v>
      </c>
      <c r="D607" s="88" t="s">
        <v>3010</v>
      </c>
      <c r="E607" s="88" t="s">
        <v>2415</v>
      </c>
      <c r="F607" s="181">
        <v>147881</v>
      </c>
      <c r="G607" s="148" t="s">
        <v>711</v>
      </c>
      <c r="H607" s="88" t="s">
        <v>1089</v>
      </c>
      <c r="I607" s="89" t="s">
        <v>2704</v>
      </c>
      <c r="J607" s="185" t="str">
        <f t="shared" si="20"/>
        <v>P</v>
      </c>
      <c r="K607" s="90" t="str">
        <f t="shared" si="19"/>
        <v>606-2026 CPS-P(147881)</v>
      </c>
      <c r="L607" s="79">
        <v>46048</v>
      </c>
      <c r="O607" s="28" t="s">
        <v>3355</v>
      </c>
      <c r="P607" s="218">
        <v>606</v>
      </c>
    </row>
    <row r="608" spans="1:16" x14ac:dyDescent="0.25">
      <c r="A608" s="86">
        <v>607</v>
      </c>
      <c r="B608" s="92">
        <v>-2026</v>
      </c>
      <c r="C608" s="91">
        <v>46048</v>
      </c>
      <c r="D608" s="88" t="s">
        <v>2286</v>
      </c>
      <c r="E608" s="88" t="s">
        <v>2376</v>
      </c>
      <c r="F608" s="181">
        <v>147523</v>
      </c>
      <c r="G608" s="88" t="s">
        <v>678</v>
      </c>
      <c r="H608" s="88" t="s">
        <v>1089</v>
      </c>
      <c r="I608" s="89" t="s">
        <v>2704</v>
      </c>
      <c r="J608" s="185" t="str">
        <f t="shared" si="20"/>
        <v>P</v>
      </c>
      <c r="K608" s="90" t="str">
        <f t="shared" si="19"/>
        <v>607-2026 CPS-P(147523)</v>
      </c>
      <c r="L608" s="79">
        <v>46048</v>
      </c>
      <c r="O608" s="28" t="s">
        <v>3356</v>
      </c>
      <c r="P608" s="218">
        <v>607</v>
      </c>
    </row>
    <row r="609" spans="1:16" x14ac:dyDescent="0.25">
      <c r="A609" s="86">
        <v>608</v>
      </c>
      <c r="B609" s="92">
        <v>-2026</v>
      </c>
      <c r="C609" s="91">
        <v>46048</v>
      </c>
      <c r="D609" s="88" t="s">
        <v>2286</v>
      </c>
      <c r="E609" s="88" t="s">
        <v>2490</v>
      </c>
      <c r="F609" s="181">
        <v>147445</v>
      </c>
      <c r="G609" s="88" t="s">
        <v>971</v>
      </c>
      <c r="H609" s="88" t="s">
        <v>2712</v>
      </c>
      <c r="I609" s="89" t="s">
        <v>2704</v>
      </c>
      <c r="J609" s="185" t="str">
        <f t="shared" si="20"/>
        <v>AG</v>
      </c>
      <c r="K609" s="90" t="str">
        <f t="shared" si="19"/>
        <v>608-2026 CPS-AG(147445)</v>
      </c>
      <c r="L609" s="79">
        <v>46048</v>
      </c>
      <c r="O609" s="28" t="s">
        <v>3357</v>
      </c>
      <c r="P609" s="218">
        <v>608</v>
      </c>
    </row>
    <row r="610" spans="1:16" x14ac:dyDescent="0.25">
      <c r="A610" s="86">
        <v>609</v>
      </c>
      <c r="B610" s="92">
        <v>-2026</v>
      </c>
      <c r="C610" s="91">
        <v>46048</v>
      </c>
      <c r="D610" s="88" t="s">
        <v>2286</v>
      </c>
      <c r="E610" s="88" t="s">
        <v>2509</v>
      </c>
      <c r="F610" s="181">
        <v>148461</v>
      </c>
      <c r="G610" s="88" t="s">
        <v>776</v>
      </c>
      <c r="H610" s="88" t="s">
        <v>1089</v>
      </c>
      <c r="I610" s="89" t="s">
        <v>2704</v>
      </c>
      <c r="J610" s="185" t="str">
        <f t="shared" si="20"/>
        <v>P</v>
      </c>
      <c r="K610" s="90" t="str">
        <f t="shared" si="19"/>
        <v>609-2026 CPS-P(148461)</v>
      </c>
      <c r="L610" s="79">
        <v>46048</v>
      </c>
      <c r="O610" s="28" t="s">
        <v>3358</v>
      </c>
      <c r="P610" s="218">
        <v>609</v>
      </c>
    </row>
    <row r="611" spans="1:16" x14ac:dyDescent="0.25">
      <c r="A611" s="86">
        <v>610</v>
      </c>
      <c r="B611" s="92">
        <v>-2026</v>
      </c>
      <c r="C611" s="87">
        <v>46048</v>
      </c>
      <c r="D611" s="88" t="s">
        <v>3010</v>
      </c>
      <c r="E611" s="88" t="s">
        <v>2467</v>
      </c>
      <c r="F611" s="181">
        <v>147879</v>
      </c>
      <c r="G611" s="88" t="s">
        <v>735</v>
      </c>
      <c r="H611" s="88" t="s">
        <v>1089</v>
      </c>
      <c r="I611" s="89" t="s">
        <v>2704</v>
      </c>
      <c r="J611" s="185" t="str">
        <f t="shared" si="20"/>
        <v>P</v>
      </c>
      <c r="K611" s="90" t="str">
        <f t="shared" si="19"/>
        <v>610-2026 CPS-P(147879)</v>
      </c>
      <c r="L611" s="79">
        <v>46048</v>
      </c>
      <c r="O611" s="28" t="s">
        <v>3359</v>
      </c>
      <c r="P611" s="218">
        <v>610</v>
      </c>
    </row>
    <row r="612" spans="1:16" x14ac:dyDescent="0.25">
      <c r="A612" s="86">
        <v>611</v>
      </c>
      <c r="B612" s="92">
        <v>-2026</v>
      </c>
      <c r="C612" s="87">
        <v>46049</v>
      </c>
      <c r="D612" s="88" t="s">
        <v>3010</v>
      </c>
      <c r="E612" s="88" t="s">
        <v>2366</v>
      </c>
      <c r="F612" s="181">
        <v>147837</v>
      </c>
      <c r="G612" s="88" t="s">
        <v>714</v>
      </c>
      <c r="H612" s="88" t="s">
        <v>1089</v>
      </c>
      <c r="I612" s="89" t="s">
        <v>2704</v>
      </c>
      <c r="J612" s="185" t="str">
        <f t="shared" si="20"/>
        <v>P</v>
      </c>
      <c r="K612" s="90" t="str">
        <f t="shared" si="19"/>
        <v>611-2026 CPS-P(147837)</v>
      </c>
      <c r="L612" s="79">
        <v>46049</v>
      </c>
      <c r="O612" s="28" t="s">
        <v>3360</v>
      </c>
      <c r="P612" s="218">
        <v>611</v>
      </c>
    </row>
    <row r="613" spans="1:16" x14ac:dyDescent="0.25">
      <c r="A613" s="86">
        <v>612</v>
      </c>
      <c r="B613" s="92">
        <v>-2026</v>
      </c>
      <c r="C613" s="87">
        <v>46049</v>
      </c>
      <c r="D613" s="88" t="s">
        <v>3010</v>
      </c>
      <c r="E613" s="88" t="s">
        <v>2415</v>
      </c>
      <c r="F613" s="181">
        <v>147881</v>
      </c>
      <c r="G613" s="88" t="s">
        <v>708</v>
      </c>
      <c r="H613" s="88" t="s">
        <v>1089</v>
      </c>
      <c r="I613" s="89" t="s">
        <v>2704</v>
      </c>
      <c r="J613" s="185" t="str">
        <f t="shared" si="20"/>
        <v>P</v>
      </c>
      <c r="K613" s="90" t="str">
        <f t="shared" si="19"/>
        <v>612-2026 CPS-P(147881)</v>
      </c>
      <c r="L613" s="79">
        <v>46049</v>
      </c>
      <c r="O613" s="28" t="s">
        <v>3361</v>
      </c>
      <c r="P613" s="218">
        <v>612</v>
      </c>
    </row>
    <row r="614" spans="1:16" x14ac:dyDescent="0.25">
      <c r="A614" s="86">
        <v>613</v>
      </c>
      <c r="B614" s="92">
        <v>-2026</v>
      </c>
      <c r="C614" s="87">
        <v>46049</v>
      </c>
      <c r="D614" s="88" t="s">
        <v>2286</v>
      </c>
      <c r="E614" s="88" t="s">
        <v>2421</v>
      </c>
      <c r="F614" s="181">
        <v>147108</v>
      </c>
      <c r="G614" s="88" t="s">
        <v>634</v>
      </c>
      <c r="H614" s="88" t="s">
        <v>2712</v>
      </c>
      <c r="I614" s="89" t="s">
        <v>2704</v>
      </c>
      <c r="J614" s="185" t="str">
        <f t="shared" si="20"/>
        <v>AG</v>
      </c>
      <c r="K614" s="90" t="str">
        <f t="shared" si="19"/>
        <v>613-2026 CPS-AG(147108)</v>
      </c>
      <c r="L614" s="79">
        <v>46049</v>
      </c>
      <c r="O614" s="28" t="s">
        <v>3362</v>
      </c>
      <c r="P614" s="218">
        <v>613</v>
      </c>
    </row>
    <row r="615" spans="1:16" x14ac:dyDescent="0.25">
      <c r="A615" s="86">
        <v>614</v>
      </c>
      <c r="B615" s="92">
        <v>-2026</v>
      </c>
      <c r="C615" s="87">
        <v>46049</v>
      </c>
      <c r="D615" s="88" t="s">
        <v>2286</v>
      </c>
      <c r="E615" s="88" t="s">
        <v>2421</v>
      </c>
      <c r="F615" s="181">
        <v>147108</v>
      </c>
      <c r="G615" s="88" t="s">
        <v>635</v>
      </c>
      <c r="H615" s="88" t="s">
        <v>2712</v>
      </c>
      <c r="I615" s="89" t="s">
        <v>2704</v>
      </c>
      <c r="J615" s="185" t="str">
        <f t="shared" si="20"/>
        <v>AG</v>
      </c>
      <c r="K615" s="90" t="str">
        <f t="shared" si="19"/>
        <v>614-2026 CPS-AG(147108)</v>
      </c>
      <c r="L615" s="79">
        <v>46049</v>
      </c>
      <c r="O615" s="28" t="s">
        <v>3363</v>
      </c>
      <c r="P615" s="218">
        <v>614</v>
      </c>
    </row>
    <row r="616" spans="1:16" x14ac:dyDescent="0.25">
      <c r="A616" s="86">
        <v>615</v>
      </c>
      <c r="B616" s="92">
        <v>-2026</v>
      </c>
      <c r="C616" s="87">
        <v>46049</v>
      </c>
      <c r="D616" s="88" t="s">
        <v>2286</v>
      </c>
      <c r="E616" s="88" t="s">
        <v>2409</v>
      </c>
      <c r="F616" s="181">
        <v>147204</v>
      </c>
      <c r="G616" s="88" t="s">
        <v>662</v>
      </c>
      <c r="H616" s="88" t="s">
        <v>1089</v>
      </c>
      <c r="I616" s="89" t="s">
        <v>2704</v>
      </c>
      <c r="J616" s="185" t="str">
        <f t="shared" si="20"/>
        <v>P</v>
      </c>
      <c r="K616" s="90" t="str">
        <f t="shared" si="19"/>
        <v>615-2026 CPS-P(147204)</v>
      </c>
      <c r="L616" s="79">
        <v>46049</v>
      </c>
      <c r="O616" s="28" t="s">
        <v>3364</v>
      </c>
      <c r="P616" s="218">
        <v>615</v>
      </c>
    </row>
    <row r="617" spans="1:16" x14ac:dyDescent="0.25">
      <c r="A617" s="86">
        <v>616</v>
      </c>
      <c r="B617" s="92">
        <v>-2026</v>
      </c>
      <c r="C617" s="87">
        <v>46049</v>
      </c>
      <c r="D617" s="88" t="s">
        <v>2925</v>
      </c>
      <c r="E617" s="88" t="s">
        <v>2457</v>
      </c>
      <c r="F617" s="181">
        <v>146321</v>
      </c>
      <c r="G617" s="88" t="s">
        <v>124</v>
      </c>
      <c r="H617" s="88" t="s">
        <v>2712</v>
      </c>
      <c r="I617" s="89" t="s">
        <v>2704</v>
      </c>
      <c r="J617" s="185" t="str">
        <f t="shared" si="20"/>
        <v>AG</v>
      </c>
      <c r="K617" s="90" t="str">
        <f t="shared" si="19"/>
        <v>616-2026 CPS-AG(146321)</v>
      </c>
      <c r="L617" s="79">
        <v>46049</v>
      </c>
      <c r="O617" s="28" t="s">
        <v>3365</v>
      </c>
      <c r="P617" s="218">
        <v>616</v>
      </c>
    </row>
    <row r="618" spans="1:16" x14ac:dyDescent="0.25">
      <c r="A618" s="86">
        <v>617</v>
      </c>
      <c r="B618" s="92">
        <v>-2026</v>
      </c>
      <c r="C618" s="91">
        <v>46049</v>
      </c>
      <c r="D618" s="132" t="s">
        <v>57</v>
      </c>
      <c r="E618" s="132" t="s">
        <v>2636</v>
      </c>
      <c r="F618" s="178">
        <v>145344</v>
      </c>
      <c r="G618" s="132" t="s">
        <v>113</v>
      </c>
      <c r="H618" s="132" t="s">
        <v>1089</v>
      </c>
      <c r="I618" s="89" t="s">
        <v>2704</v>
      </c>
      <c r="J618" s="185" t="str">
        <f t="shared" si="20"/>
        <v>P</v>
      </c>
      <c r="K618" s="90" t="str">
        <f t="shared" si="19"/>
        <v>617-2026 CPS-P(145344)</v>
      </c>
      <c r="L618" s="79">
        <v>46049</v>
      </c>
      <c r="O618" s="28" t="s">
        <v>3366</v>
      </c>
      <c r="P618" s="218">
        <v>617</v>
      </c>
    </row>
    <row r="619" spans="1:16" x14ac:dyDescent="0.25">
      <c r="A619" s="86">
        <v>618</v>
      </c>
      <c r="B619" s="92">
        <v>-2026</v>
      </c>
      <c r="C619" s="91">
        <v>46049</v>
      </c>
      <c r="D619" s="88" t="s">
        <v>2925</v>
      </c>
      <c r="E619" s="88" t="s">
        <v>2619</v>
      </c>
      <c r="F619" s="181">
        <v>146360</v>
      </c>
      <c r="G619" s="88" t="s">
        <v>239</v>
      </c>
      <c r="H619" s="88" t="s">
        <v>1089</v>
      </c>
      <c r="I619" s="89" t="s">
        <v>2704</v>
      </c>
      <c r="J619" s="185" t="str">
        <f t="shared" si="20"/>
        <v>P</v>
      </c>
      <c r="K619" s="90" t="str">
        <f t="shared" si="19"/>
        <v>618-2026 CPS-P(146360)</v>
      </c>
      <c r="L619" s="79">
        <v>46049</v>
      </c>
      <c r="O619" s="28" t="s">
        <v>3367</v>
      </c>
      <c r="P619" s="218">
        <v>618</v>
      </c>
    </row>
    <row r="620" spans="1:16" x14ac:dyDescent="0.25">
      <c r="A620" s="86">
        <v>619</v>
      </c>
      <c r="B620" s="92">
        <v>-2026</v>
      </c>
      <c r="C620" s="91">
        <v>46049</v>
      </c>
      <c r="D620" s="88" t="s">
        <v>2925</v>
      </c>
      <c r="E620" s="88" t="s">
        <v>2446</v>
      </c>
      <c r="F620" s="181">
        <v>146201</v>
      </c>
      <c r="G620" s="88" t="s">
        <v>117</v>
      </c>
      <c r="H620" s="88" t="s">
        <v>1089</v>
      </c>
      <c r="I620" s="89" t="s">
        <v>2704</v>
      </c>
      <c r="J620" s="185" t="str">
        <f t="shared" si="20"/>
        <v>P</v>
      </c>
      <c r="K620" s="90" t="str">
        <f t="shared" si="19"/>
        <v>619-2026 CPS-P(146201)</v>
      </c>
      <c r="L620" s="79">
        <v>46049</v>
      </c>
      <c r="O620" s="28" t="s">
        <v>3368</v>
      </c>
      <c r="P620" s="218">
        <v>619</v>
      </c>
    </row>
    <row r="621" spans="1:16" x14ac:dyDescent="0.25">
      <c r="A621" s="86">
        <v>620</v>
      </c>
      <c r="B621" s="92">
        <v>-2026</v>
      </c>
      <c r="C621" s="91">
        <v>46049</v>
      </c>
      <c r="D621" s="88" t="s">
        <v>2925</v>
      </c>
      <c r="E621" s="88" t="s">
        <v>2446</v>
      </c>
      <c r="F621" s="181">
        <v>146201</v>
      </c>
      <c r="G621" s="88" t="s">
        <v>116</v>
      </c>
      <c r="H621" s="88" t="s">
        <v>1089</v>
      </c>
      <c r="I621" s="89" t="s">
        <v>2704</v>
      </c>
      <c r="J621" s="185" t="str">
        <f t="shared" si="20"/>
        <v>P</v>
      </c>
      <c r="K621" s="90" t="str">
        <f t="shared" si="19"/>
        <v>620-2026 CPS-P(146201)</v>
      </c>
      <c r="L621" s="79">
        <v>46049</v>
      </c>
      <c r="O621" s="28" t="s">
        <v>3369</v>
      </c>
      <c r="P621" s="218">
        <v>620</v>
      </c>
    </row>
    <row r="622" spans="1:16" x14ac:dyDescent="0.25">
      <c r="A622" s="86">
        <v>621</v>
      </c>
      <c r="B622" s="92">
        <v>-2026</v>
      </c>
      <c r="C622" s="91">
        <v>46049</v>
      </c>
      <c r="D622" s="88" t="s">
        <v>2286</v>
      </c>
      <c r="E622" s="88" t="s">
        <v>2452</v>
      </c>
      <c r="F622" s="181">
        <v>147134</v>
      </c>
      <c r="G622" s="88" t="s">
        <v>636</v>
      </c>
      <c r="H622" s="88" t="s">
        <v>2712</v>
      </c>
      <c r="I622" s="89" t="s">
        <v>2704</v>
      </c>
      <c r="J622" s="185" t="str">
        <f t="shared" si="20"/>
        <v>AG</v>
      </c>
      <c r="K622" s="90" t="str">
        <f t="shared" si="19"/>
        <v>621-2026 CPS-AG(147134)</v>
      </c>
      <c r="L622" s="79">
        <v>46049</v>
      </c>
      <c r="O622" s="28" t="s">
        <v>3370</v>
      </c>
      <c r="P622" s="218">
        <v>621</v>
      </c>
    </row>
    <row r="623" spans="1:16" x14ac:dyDescent="0.25">
      <c r="A623" s="86">
        <v>622</v>
      </c>
      <c r="B623" s="92">
        <v>-2026</v>
      </c>
      <c r="C623" s="91">
        <v>46049</v>
      </c>
      <c r="D623" s="88" t="s">
        <v>2286</v>
      </c>
      <c r="E623" s="88" t="s">
        <v>2352</v>
      </c>
      <c r="F623" s="181">
        <v>147055</v>
      </c>
      <c r="G623" s="203" t="s">
        <v>3371</v>
      </c>
      <c r="H623" s="88" t="s">
        <v>2712</v>
      </c>
      <c r="I623" s="89" t="s">
        <v>2704</v>
      </c>
      <c r="J623" s="185" t="str">
        <f t="shared" si="20"/>
        <v>AG</v>
      </c>
      <c r="K623" s="90" t="str">
        <f t="shared" si="19"/>
        <v>622-2026 CPS-AG(147055)</v>
      </c>
      <c r="L623" s="79">
        <v>46049</v>
      </c>
      <c r="O623" s="28"/>
      <c r="P623" s="341">
        <v>622</v>
      </c>
    </row>
    <row r="624" spans="1:16" x14ac:dyDescent="0.25">
      <c r="A624" s="86">
        <v>623</v>
      </c>
      <c r="B624" s="92">
        <v>-2026</v>
      </c>
      <c r="C624" s="91">
        <v>46049</v>
      </c>
      <c r="D624" s="88" t="s">
        <v>2286</v>
      </c>
      <c r="E624" s="88" t="s">
        <v>2352</v>
      </c>
      <c r="F624" s="181">
        <v>147055</v>
      </c>
      <c r="G624" s="88" t="s">
        <v>641</v>
      </c>
      <c r="H624" s="88" t="s">
        <v>2712</v>
      </c>
      <c r="I624" s="89" t="s">
        <v>2704</v>
      </c>
      <c r="J624" s="185" t="str">
        <f t="shared" si="20"/>
        <v>AG</v>
      </c>
      <c r="K624" s="90" t="str">
        <f t="shared" si="19"/>
        <v>623-2026 CPS-AG(147055)</v>
      </c>
      <c r="L624" s="79">
        <v>46049</v>
      </c>
      <c r="O624" s="28" t="s">
        <v>3372</v>
      </c>
      <c r="P624" s="218">
        <v>623</v>
      </c>
    </row>
    <row r="625" spans="1:16" x14ac:dyDescent="0.25">
      <c r="A625" s="86">
        <v>624</v>
      </c>
      <c r="B625" s="92">
        <v>-2026</v>
      </c>
      <c r="C625" s="91">
        <v>46049</v>
      </c>
      <c r="D625" s="88" t="s">
        <v>2286</v>
      </c>
      <c r="E625" s="88" t="s">
        <v>2352</v>
      </c>
      <c r="F625" s="181">
        <v>147055</v>
      </c>
      <c r="G625" s="88" t="s">
        <v>649</v>
      </c>
      <c r="H625" s="88" t="s">
        <v>2712</v>
      </c>
      <c r="I625" s="89" t="s">
        <v>2704</v>
      </c>
      <c r="J625" s="185" t="str">
        <f t="shared" si="20"/>
        <v>AG</v>
      </c>
      <c r="K625" s="90" t="str">
        <f t="shared" si="19"/>
        <v>624-2026 CPS-AG(147055)</v>
      </c>
      <c r="L625" s="79">
        <v>46049</v>
      </c>
      <c r="O625" s="28" t="s">
        <v>3373</v>
      </c>
      <c r="P625" s="218">
        <v>624</v>
      </c>
    </row>
    <row r="626" spans="1:16" x14ac:dyDescent="0.25">
      <c r="A626" s="86">
        <v>625</v>
      </c>
      <c r="B626" s="92">
        <v>-2026</v>
      </c>
      <c r="C626" s="91">
        <v>46049</v>
      </c>
      <c r="D626" s="88" t="s">
        <v>2286</v>
      </c>
      <c r="E626" s="88" t="s">
        <v>2352</v>
      </c>
      <c r="F626" s="181">
        <v>147055</v>
      </c>
      <c r="G626" s="88" t="s">
        <v>2069</v>
      </c>
      <c r="H626" s="88" t="s">
        <v>2712</v>
      </c>
      <c r="I626" s="89" t="s">
        <v>2704</v>
      </c>
      <c r="J626" s="185" t="str">
        <f t="shared" si="20"/>
        <v>AG</v>
      </c>
      <c r="K626" s="90" t="str">
        <f t="shared" si="19"/>
        <v>625-2026 CPS-AG(147055)</v>
      </c>
      <c r="L626" s="79">
        <v>46049</v>
      </c>
      <c r="O626" s="28" t="s">
        <v>3374</v>
      </c>
      <c r="P626" s="218">
        <v>625</v>
      </c>
    </row>
    <row r="627" spans="1:16" x14ac:dyDescent="0.25">
      <c r="A627" s="86">
        <v>626</v>
      </c>
      <c r="B627" s="92">
        <v>-2026</v>
      </c>
      <c r="C627" s="91">
        <v>46049</v>
      </c>
      <c r="D627" s="88" t="s">
        <v>2286</v>
      </c>
      <c r="E627" s="88" t="s">
        <v>2352</v>
      </c>
      <c r="F627" s="181">
        <v>147055</v>
      </c>
      <c r="G627" s="88" t="s">
        <v>644</v>
      </c>
      <c r="H627" s="88" t="s">
        <v>2712</v>
      </c>
      <c r="I627" s="89" t="s">
        <v>2704</v>
      </c>
      <c r="J627" s="185" t="str">
        <f t="shared" si="20"/>
        <v>AG</v>
      </c>
      <c r="K627" s="90" t="str">
        <f t="shared" si="19"/>
        <v>626-2026 CPS-AG(147055)</v>
      </c>
      <c r="L627" s="79">
        <v>46049</v>
      </c>
      <c r="O627" s="28" t="s">
        <v>3375</v>
      </c>
      <c r="P627" s="218">
        <v>626</v>
      </c>
    </row>
    <row r="628" spans="1:16" x14ac:dyDescent="0.25">
      <c r="A628" s="86">
        <v>627</v>
      </c>
      <c r="B628" s="92">
        <v>-2026</v>
      </c>
      <c r="C628" s="91">
        <v>46049</v>
      </c>
      <c r="D628" s="88" t="s">
        <v>2286</v>
      </c>
      <c r="E628" s="88" t="s">
        <v>2352</v>
      </c>
      <c r="F628" s="181">
        <v>147055</v>
      </c>
      <c r="G628" s="88" t="s">
        <v>642</v>
      </c>
      <c r="H628" s="88" t="s">
        <v>2712</v>
      </c>
      <c r="I628" s="89" t="s">
        <v>2704</v>
      </c>
      <c r="J628" s="185" t="str">
        <f t="shared" si="20"/>
        <v>AG</v>
      </c>
      <c r="K628" s="90" t="str">
        <f t="shared" si="19"/>
        <v>627-2026 CPS-AG(147055)</v>
      </c>
      <c r="L628" s="79">
        <v>46049</v>
      </c>
      <c r="O628" s="28" t="s">
        <v>3376</v>
      </c>
      <c r="P628" s="218">
        <v>627</v>
      </c>
    </row>
    <row r="629" spans="1:16" x14ac:dyDescent="0.25">
      <c r="A629" s="86">
        <v>628</v>
      </c>
      <c r="B629" s="92">
        <v>-2026</v>
      </c>
      <c r="C629" s="91">
        <v>46049</v>
      </c>
      <c r="D629" s="88" t="s">
        <v>2286</v>
      </c>
      <c r="E629" s="88" t="s">
        <v>2352</v>
      </c>
      <c r="F629" s="181">
        <v>147055</v>
      </c>
      <c r="G629" s="88" t="s">
        <v>648</v>
      </c>
      <c r="H629" s="88" t="s">
        <v>2712</v>
      </c>
      <c r="I629" s="89" t="s">
        <v>2704</v>
      </c>
      <c r="J629" s="185" t="str">
        <f t="shared" si="20"/>
        <v>AG</v>
      </c>
      <c r="K629" s="90" t="str">
        <f t="shared" si="19"/>
        <v>628-2026 CPS-AG(147055)</v>
      </c>
      <c r="L629" s="79">
        <v>46049</v>
      </c>
      <c r="O629" s="28" t="s">
        <v>3377</v>
      </c>
      <c r="P629" s="218">
        <v>628</v>
      </c>
    </row>
    <row r="630" spans="1:16" x14ac:dyDescent="0.25">
      <c r="A630" s="86">
        <v>629</v>
      </c>
      <c r="B630" s="92">
        <v>-2026</v>
      </c>
      <c r="C630" s="91">
        <v>46049</v>
      </c>
      <c r="D630" s="88" t="s">
        <v>2286</v>
      </c>
      <c r="E630" s="88" t="s">
        <v>2352</v>
      </c>
      <c r="F630" s="181">
        <v>147055</v>
      </c>
      <c r="G630" s="88" t="s">
        <v>639</v>
      </c>
      <c r="H630" s="88" t="s">
        <v>2712</v>
      </c>
      <c r="I630" s="89" t="s">
        <v>2704</v>
      </c>
      <c r="J630" s="185" t="str">
        <f t="shared" si="20"/>
        <v>AG</v>
      </c>
      <c r="K630" s="90" t="str">
        <f t="shared" si="19"/>
        <v>629-2026 CPS-AG(147055)</v>
      </c>
      <c r="L630" s="79">
        <v>46049</v>
      </c>
      <c r="O630" s="28" t="s">
        <v>3378</v>
      </c>
      <c r="P630" s="218">
        <v>629</v>
      </c>
    </row>
    <row r="631" spans="1:16" x14ac:dyDescent="0.25">
      <c r="A631" s="86">
        <v>630</v>
      </c>
      <c r="B631" s="92">
        <v>-2026</v>
      </c>
      <c r="C631" s="91">
        <v>46049</v>
      </c>
      <c r="D631" s="88" t="s">
        <v>2286</v>
      </c>
      <c r="E631" s="88" t="s">
        <v>2352</v>
      </c>
      <c r="F631" s="181">
        <v>147055</v>
      </c>
      <c r="G631" s="88" t="s">
        <v>643</v>
      </c>
      <c r="H631" s="88" t="s">
        <v>2712</v>
      </c>
      <c r="I631" s="89" t="s">
        <v>2704</v>
      </c>
      <c r="J631" s="185" t="str">
        <f t="shared" si="20"/>
        <v>AG</v>
      </c>
      <c r="K631" s="90" t="str">
        <f t="shared" si="19"/>
        <v>630-2026 CPS-AG(147055)</v>
      </c>
      <c r="L631" s="79">
        <v>46049</v>
      </c>
      <c r="O631" s="28" t="s">
        <v>3379</v>
      </c>
      <c r="P631" s="218">
        <v>630</v>
      </c>
    </row>
    <row r="632" spans="1:16" x14ac:dyDescent="0.25">
      <c r="A632" s="86">
        <v>631</v>
      </c>
      <c r="B632" s="86">
        <v>-2026</v>
      </c>
      <c r="C632" s="87">
        <v>46049</v>
      </c>
      <c r="D632" s="88" t="s">
        <v>2722</v>
      </c>
      <c r="E632" s="88" t="s">
        <v>2299</v>
      </c>
      <c r="F632" s="188">
        <v>145231</v>
      </c>
      <c r="G632" s="154" t="s">
        <v>94</v>
      </c>
      <c r="H632" s="88" t="s">
        <v>2712</v>
      </c>
      <c r="I632" s="89" t="s">
        <v>2704</v>
      </c>
      <c r="J632" s="185" t="str">
        <f t="shared" si="20"/>
        <v>AG</v>
      </c>
      <c r="K632" s="90" t="s">
        <v>3380</v>
      </c>
      <c r="L632" s="79">
        <v>46049</v>
      </c>
      <c r="O632" s="28" t="s">
        <v>3380</v>
      </c>
      <c r="P632" s="218">
        <v>631</v>
      </c>
    </row>
    <row r="633" spans="1:16" x14ac:dyDescent="0.25">
      <c r="A633" s="86">
        <v>632</v>
      </c>
      <c r="B633" s="92">
        <v>-2026</v>
      </c>
      <c r="C633" s="87">
        <v>46049</v>
      </c>
      <c r="D633" s="88" t="s">
        <v>2722</v>
      </c>
      <c r="E633" s="88" t="s">
        <v>2299</v>
      </c>
      <c r="F633" s="188">
        <v>145231</v>
      </c>
      <c r="G633" s="189" t="s">
        <v>218</v>
      </c>
      <c r="H633" s="88" t="s">
        <v>2712</v>
      </c>
      <c r="I633" s="89" t="s">
        <v>2704</v>
      </c>
      <c r="J633" s="185" t="str">
        <f t="shared" si="20"/>
        <v>AG</v>
      </c>
      <c r="K633" s="90" t="str">
        <f t="shared" ref="K633:K696" si="21">TEXT(A633,"000")&amp;B633&amp;I633&amp;J633&amp;"("&amp;F633&amp;")"</f>
        <v>632-2026 CPS-AG(145231)</v>
      </c>
      <c r="L633" s="79">
        <v>46049</v>
      </c>
      <c r="O633" s="28" t="s">
        <v>3381</v>
      </c>
      <c r="P633" s="218">
        <v>632</v>
      </c>
    </row>
    <row r="634" spans="1:16" x14ac:dyDescent="0.25">
      <c r="A634" s="86">
        <v>633</v>
      </c>
      <c r="B634" s="92">
        <v>-2026</v>
      </c>
      <c r="C634" s="87">
        <v>46049</v>
      </c>
      <c r="D634" s="88" t="s">
        <v>2925</v>
      </c>
      <c r="E634" s="88" t="s">
        <v>2446</v>
      </c>
      <c r="F634" s="181">
        <v>146201</v>
      </c>
      <c r="G634" s="88" t="s">
        <v>115</v>
      </c>
      <c r="H634" s="88" t="s">
        <v>1089</v>
      </c>
      <c r="I634" s="89" t="s">
        <v>2704</v>
      </c>
      <c r="J634" s="185" t="str">
        <f t="shared" ref="J634:J665" si="22">IF(H634="PROFESIONAL","P",IF(H634="APOYO A LA GESTION","AG",""))</f>
        <v>P</v>
      </c>
      <c r="K634" s="90" t="str">
        <f t="shared" si="21"/>
        <v>633-2026 CPS-P(146201)</v>
      </c>
      <c r="L634" s="79">
        <v>46049</v>
      </c>
      <c r="O634" s="28" t="s">
        <v>3382</v>
      </c>
      <c r="P634" s="218">
        <v>633</v>
      </c>
    </row>
    <row r="635" spans="1:16" x14ac:dyDescent="0.25">
      <c r="A635" s="86">
        <v>634</v>
      </c>
      <c r="B635" s="92">
        <v>-2026</v>
      </c>
      <c r="C635" s="87">
        <v>46049</v>
      </c>
      <c r="D635" s="88" t="s">
        <v>2722</v>
      </c>
      <c r="E635" s="88" t="s">
        <v>2748</v>
      </c>
      <c r="F635" s="188">
        <v>145246</v>
      </c>
      <c r="G635" s="189" t="s">
        <v>152</v>
      </c>
      <c r="H635" s="88" t="s">
        <v>2712</v>
      </c>
      <c r="I635" s="89" t="s">
        <v>2704</v>
      </c>
      <c r="J635" s="185" t="str">
        <f t="shared" si="22"/>
        <v>AG</v>
      </c>
      <c r="K635" s="90" t="str">
        <f t="shared" si="21"/>
        <v>634-2026 CPS-AG(145246)</v>
      </c>
      <c r="L635" s="79">
        <v>46049</v>
      </c>
      <c r="O635" s="28" t="s">
        <v>3383</v>
      </c>
      <c r="P635" s="218">
        <v>634</v>
      </c>
    </row>
    <row r="636" spans="1:16" x14ac:dyDescent="0.25">
      <c r="A636" s="86">
        <v>635</v>
      </c>
      <c r="B636" s="92">
        <v>-2026</v>
      </c>
      <c r="C636" s="87">
        <v>46049</v>
      </c>
      <c r="D636" s="88" t="s">
        <v>2925</v>
      </c>
      <c r="E636" s="88" t="s">
        <v>2664</v>
      </c>
      <c r="F636" s="181">
        <v>151540</v>
      </c>
      <c r="G636" s="88" t="s">
        <v>123</v>
      </c>
      <c r="H636" s="88" t="s">
        <v>2712</v>
      </c>
      <c r="I636" s="89" t="s">
        <v>2704</v>
      </c>
      <c r="J636" s="185" t="str">
        <f t="shared" si="22"/>
        <v>AG</v>
      </c>
      <c r="K636" s="90" t="str">
        <f t="shared" si="21"/>
        <v>635-2026 CPS-AG(151540)</v>
      </c>
      <c r="L636" s="79">
        <v>46049</v>
      </c>
      <c r="O636" s="28" t="s">
        <v>3384</v>
      </c>
      <c r="P636" s="218">
        <v>635</v>
      </c>
    </row>
    <row r="637" spans="1:16" x14ac:dyDescent="0.25">
      <c r="A637" s="86">
        <v>636</v>
      </c>
      <c r="B637" s="92">
        <v>-2026</v>
      </c>
      <c r="C637" s="87">
        <v>46049</v>
      </c>
      <c r="D637" s="88" t="s">
        <v>2925</v>
      </c>
      <c r="E637" s="88" t="s">
        <v>2607</v>
      </c>
      <c r="F637" s="181">
        <v>146338</v>
      </c>
      <c r="G637" s="88" t="s">
        <v>2073</v>
      </c>
      <c r="H637" s="88" t="s">
        <v>1089</v>
      </c>
      <c r="I637" s="89" t="s">
        <v>2704</v>
      </c>
      <c r="J637" s="185" t="str">
        <f t="shared" si="22"/>
        <v>P</v>
      </c>
      <c r="K637" s="90" t="str">
        <f t="shared" si="21"/>
        <v>636-2026 CPS-P(146338)</v>
      </c>
      <c r="L637" s="7"/>
      <c r="O637" s="28" t="s">
        <v>3385</v>
      </c>
      <c r="P637" s="218">
        <v>636</v>
      </c>
    </row>
    <row r="638" spans="1:16" x14ac:dyDescent="0.25">
      <c r="A638" s="86">
        <v>637</v>
      </c>
      <c r="B638" s="92">
        <v>-2026</v>
      </c>
      <c r="C638" s="87">
        <v>46049</v>
      </c>
      <c r="D638" s="88" t="s">
        <v>2925</v>
      </c>
      <c r="E638" s="88" t="s">
        <v>2553</v>
      </c>
      <c r="F638" s="181">
        <v>146334</v>
      </c>
      <c r="G638" s="88" t="s">
        <v>764</v>
      </c>
      <c r="H638" s="88" t="s">
        <v>2712</v>
      </c>
      <c r="I638" s="89" t="s">
        <v>2704</v>
      </c>
      <c r="J638" s="185" t="str">
        <f t="shared" si="22"/>
        <v>AG</v>
      </c>
      <c r="K638" s="90" t="str">
        <f t="shared" si="21"/>
        <v>637-2026 CPS-AG(146334)</v>
      </c>
      <c r="L638" s="7"/>
      <c r="O638" s="28" t="s">
        <v>3386</v>
      </c>
      <c r="P638" s="218">
        <v>637</v>
      </c>
    </row>
    <row r="639" spans="1:16" x14ac:dyDescent="0.25">
      <c r="A639" s="86">
        <v>638</v>
      </c>
      <c r="B639" s="92">
        <v>-2026</v>
      </c>
      <c r="C639" s="87">
        <v>46049</v>
      </c>
      <c r="D639" s="88" t="s">
        <v>2925</v>
      </c>
      <c r="E639" s="88" t="s">
        <v>2436</v>
      </c>
      <c r="F639" s="181">
        <v>146616</v>
      </c>
      <c r="G639" s="88" t="s">
        <v>768</v>
      </c>
      <c r="H639" s="88" t="s">
        <v>1089</v>
      </c>
      <c r="I639" s="89" t="s">
        <v>2704</v>
      </c>
      <c r="J639" s="185" t="str">
        <f t="shared" si="22"/>
        <v>P</v>
      </c>
      <c r="K639" s="90" t="str">
        <f t="shared" si="21"/>
        <v>638-2026 CPS-P(146616)</v>
      </c>
      <c r="L639" s="7"/>
      <c r="O639" s="28"/>
      <c r="P639" s="341">
        <v>638</v>
      </c>
    </row>
    <row r="640" spans="1:16" x14ac:dyDescent="0.25">
      <c r="A640" s="86">
        <v>639</v>
      </c>
      <c r="B640" s="92">
        <v>-2026</v>
      </c>
      <c r="C640" s="87">
        <v>46049</v>
      </c>
      <c r="D640" s="88" t="s">
        <v>2925</v>
      </c>
      <c r="E640" s="88" t="s">
        <v>2436</v>
      </c>
      <c r="F640" s="181">
        <v>146616</v>
      </c>
      <c r="G640" s="88" t="s">
        <v>912</v>
      </c>
      <c r="H640" s="88" t="s">
        <v>1089</v>
      </c>
      <c r="I640" s="89" t="s">
        <v>2704</v>
      </c>
      <c r="J640" s="185" t="str">
        <f t="shared" si="22"/>
        <v>P</v>
      </c>
      <c r="K640" s="90" t="str">
        <f t="shared" si="21"/>
        <v>639-2026 CPS-P(146616)</v>
      </c>
      <c r="L640" s="7"/>
      <c r="O640" s="28" t="s">
        <v>3387</v>
      </c>
      <c r="P640" s="218">
        <v>639</v>
      </c>
    </row>
    <row r="641" spans="1:16" x14ac:dyDescent="0.25">
      <c r="A641" s="86">
        <v>640</v>
      </c>
      <c r="B641" s="92">
        <v>-2026</v>
      </c>
      <c r="C641" s="87">
        <v>46049</v>
      </c>
      <c r="D641" s="88" t="s">
        <v>2925</v>
      </c>
      <c r="E641" s="88" t="s">
        <v>2436</v>
      </c>
      <c r="F641" s="181">
        <v>146616</v>
      </c>
      <c r="G641" s="88" t="s">
        <v>758</v>
      </c>
      <c r="H641" s="88" t="s">
        <v>1089</v>
      </c>
      <c r="I641" s="89" t="s">
        <v>2704</v>
      </c>
      <c r="J641" s="185" t="str">
        <f t="shared" si="22"/>
        <v>P</v>
      </c>
      <c r="K641" s="90" t="str">
        <f t="shared" si="21"/>
        <v>640-2026 CPS-P(146616)</v>
      </c>
      <c r="L641" s="7"/>
      <c r="O641" s="28" t="s">
        <v>3388</v>
      </c>
      <c r="P641" s="218">
        <v>640</v>
      </c>
    </row>
    <row r="642" spans="1:16" x14ac:dyDescent="0.25">
      <c r="A642" s="86">
        <v>641</v>
      </c>
      <c r="B642" s="92">
        <v>-2026</v>
      </c>
      <c r="C642" s="87">
        <v>46049</v>
      </c>
      <c r="D642" s="88" t="s">
        <v>2286</v>
      </c>
      <c r="E642" s="88" t="s">
        <v>2651</v>
      </c>
      <c r="F642" s="181">
        <v>151451</v>
      </c>
      <c r="G642" s="88" t="s">
        <v>1001</v>
      </c>
      <c r="H642" s="88" t="s">
        <v>1089</v>
      </c>
      <c r="I642" s="89" t="s">
        <v>2704</v>
      </c>
      <c r="J642" s="185" t="str">
        <f t="shared" si="22"/>
        <v>P</v>
      </c>
      <c r="K642" s="90" t="str">
        <f t="shared" si="21"/>
        <v>641-2026 CPS-P(151451)</v>
      </c>
      <c r="L642" s="7"/>
      <c r="O642" s="28" t="s">
        <v>3389</v>
      </c>
      <c r="P642" s="218">
        <v>641</v>
      </c>
    </row>
    <row r="643" spans="1:16" x14ac:dyDescent="0.25">
      <c r="A643" s="86">
        <v>642</v>
      </c>
      <c r="B643" s="92">
        <v>-2026</v>
      </c>
      <c r="C643" s="87">
        <v>46049</v>
      </c>
      <c r="D643" s="88" t="s">
        <v>2286</v>
      </c>
      <c r="E643" s="88" t="s">
        <v>2654</v>
      </c>
      <c r="F643" s="181">
        <v>151454</v>
      </c>
      <c r="G643" s="88" t="s">
        <v>2088</v>
      </c>
      <c r="H643" s="88" t="s">
        <v>1089</v>
      </c>
      <c r="I643" s="89" t="s">
        <v>2704</v>
      </c>
      <c r="J643" s="185" t="str">
        <f t="shared" si="22"/>
        <v>P</v>
      </c>
      <c r="K643" s="90" t="str">
        <f t="shared" si="21"/>
        <v>642-2026 CPS-P(151454)</v>
      </c>
      <c r="L643" s="7"/>
      <c r="O643" s="28" t="s">
        <v>3390</v>
      </c>
      <c r="P643" s="218">
        <v>642</v>
      </c>
    </row>
    <row r="644" spans="1:16" x14ac:dyDescent="0.25">
      <c r="A644" s="86">
        <v>643</v>
      </c>
      <c r="B644" s="92">
        <v>-2026</v>
      </c>
      <c r="C644" s="87">
        <v>46049</v>
      </c>
      <c r="D644" s="88" t="s">
        <v>2286</v>
      </c>
      <c r="E644" s="88" t="s">
        <v>2490</v>
      </c>
      <c r="F644" s="181">
        <v>147445</v>
      </c>
      <c r="G644" s="88" t="s">
        <v>2092</v>
      </c>
      <c r="H644" s="88" t="s">
        <v>2712</v>
      </c>
      <c r="I644" s="89" t="s">
        <v>2704</v>
      </c>
      <c r="J644" s="185" t="str">
        <f t="shared" si="22"/>
        <v>AG</v>
      </c>
      <c r="K644" s="90" t="str">
        <f t="shared" si="21"/>
        <v>643-2026 CPS-AG(147445)</v>
      </c>
      <c r="L644" s="7"/>
      <c r="O644" s="28" t="s">
        <v>3391</v>
      </c>
      <c r="P644" s="218">
        <v>643</v>
      </c>
    </row>
    <row r="645" spans="1:16" x14ac:dyDescent="0.25">
      <c r="A645" s="86">
        <v>644</v>
      </c>
      <c r="B645" s="92">
        <v>-2026</v>
      </c>
      <c r="C645" s="87">
        <v>46049</v>
      </c>
      <c r="D645" s="88" t="s">
        <v>182</v>
      </c>
      <c r="E645" s="88" t="s">
        <v>2351</v>
      </c>
      <c r="F645" s="181">
        <v>148056</v>
      </c>
      <c r="G645" s="88" t="s">
        <v>979</v>
      </c>
      <c r="H645" s="88" t="s">
        <v>2712</v>
      </c>
      <c r="I645" s="89" t="s">
        <v>2704</v>
      </c>
      <c r="J645" s="185" t="str">
        <f t="shared" si="22"/>
        <v>AG</v>
      </c>
      <c r="K645" s="90" t="str">
        <f t="shared" si="21"/>
        <v>644-2026 CPS-AG(148056)</v>
      </c>
      <c r="L645" s="7"/>
      <c r="O645" s="28" t="s">
        <v>3392</v>
      </c>
      <c r="P645" s="218">
        <v>644</v>
      </c>
    </row>
    <row r="646" spans="1:16" x14ac:dyDescent="0.25">
      <c r="A646" s="86">
        <v>645</v>
      </c>
      <c r="B646" s="92">
        <v>-2026</v>
      </c>
      <c r="C646" s="87">
        <v>46049</v>
      </c>
      <c r="D646" s="88" t="s">
        <v>2286</v>
      </c>
      <c r="E646" s="88" t="s">
        <v>2376</v>
      </c>
      <c r="F646" s="181">
        <v>147523</v>
      </c>
      <c r="G646" s="88" t="s">
        <v>976</v>
      </c>
      <c r="H646" s="88" t="s">
        <v>1089</v>
      </c>
      <c r="I646" s="89" t="s">
        <v>2704</v>
      </c>
      <c r="J646" s="185" t="str">
        <f t="shared" si="22"/>
        <v>P</v>
      </c>
      <c r="K646" s="90" t="str">
        <f t="shared" si="21"/>
        <v>645-2026 CPS-P(147523)</v>
      </c>
      <c r="L646" s="7"/>
      <c r="O646" s="28" t="s">
        <v>3393</v>
      </c>
      <c r="P646" s="218">
        <v>645</v>
      </c>
    </row>
    <row r="647" spans="1:16" x14ac:dyDescent="0.25">
      <c r="A647" s="86">
        <v>646</v>
      </c>
      <c r="B647" s="92">
        <v>-2026</v>
      </c>
      <c r="C647" s="87">
        <v>46050</v>
      </c>
      <c r="D647" s="88" t="s">
        <v>3010</v>
      </c>
      <c r="E647" s="88" t="s">
        <v>2433</v>
      </c>
      <c r="F647" s="181">
        <v>147821</v>
      </c>
      <c r="G647" s="148" t="s">
        <v>717</v>
      </c>
      <c r="H647" s="88" t="s">
        <v>1089</v>
      </c>
      <c r="I647" s="89" t="s">
        <v>2704</v>
      </c>
      <c r="J647" s="185" t="str">
        <f t="shared" si="22"/>
        <v>P</v>
      </c>
      <c r="K647" s="90" t="str">
        <f t="shared" si="21"/>
        <v>646-2026 CPS-P(147821)</v>
      </c>
      <c r="L647" s="7"/>
      <c r="O647" s="28" t="s">
        <v>3394</v>
      </c>
      <c r="P647" s="218">
        <v>646</v>
      </c>
    </row>
    <row r="648" spans="1:16" x14ac:dyDescent="0.25">
      <c r="A648" s="86">
        <v>647</v>
      </c>
      <c r="B648" s="92">
        <v>-2026</v>
      </c>
      <c r="C648" s="87">
        <v>46050</v>
      </c>
      <c r="D648" s="88" t="s">
        <v>3010</v>
      </c>
      <c r="E648" s="88" t="s">
        <v>2433</v>
      </c>
      <c r="F648" s="181">
        <v>147821</v>
      </c>
      <c r="G648" s="148" t="s">
        <v>730</v>
      </c>
      <c r="H648" s="88" t="s">
        <v>1089</v>
      </c>
      <c r="I648" s="89" t="s">
        <v>2704</v>
      </c>
      <c r="J648" s="185" t="str">
        <f t="shared" si="22"/>
        <v>P</v>
      </c>
      <c r="K648" s="90" t="str">
        <f t="shared" si="21"/>
        <v>647-2026 CPS-P(147821)</v>
      </c>
      <c r="L648" s="7"/>
      <c r="O648" s="28" t="s">
        <v>3395</v>
      </c>
      <c r="P648" s="218">
        <v>647</v>
      </c>
    </row>
    <row r="649" spans="1:16" x14ac:dyDescent="0.25">
      <c r="A649" s="86">
        <v>648</v>
      </c>
      <c r="B649" s="92">
        <v>-2026</v>
      </c>
      <c r="C649" s="87">
        <v>46050</v>
      </c>
      <c r="D649" s="88" t="s">
        <v>2925</v>
      </c>
      <c r="E649" s="88" t="s">
        <v>2420</v>
      </c>
      <c r="F649" s="181">
        <v>145711</v>
      </c>
      <c r="G649" s="88" t="s">
        <v>87</v>
      </c>
      <c r="H649" s="88" t="s">
        <v>1089</v>
      </c>
      <c r="I649" s="89" t="s">
        <v>2704</v>
      </c>
      <c r="J649" s="185" t="str">
        <f t="shared" si="22"/>
        <v>P</v>
      </c>
      <c r="K649" s="90" t="str">
        <f t="shared" si="21"/>
        <v>648-2026 CPS-P(145711)</v>
      </c>
      <c r="L649" s="7"/>
      <c r="O649" s="28" t="s">
        <v>3396</v>
      </c>
      <c r="P649" s="218">
        <v>648</v>
      </c>
    </row>
    <row r="650" spans="1:16" x14ac:dyDescent="0.25">
      <c r="A650" s="86">
        <v>649</v>
      </c>
      <c r="B650" s="92">
        <v>-2026</v>
      </c>
      <c r="C650" s="87">
        <v>46050</v>
      </c>
      <c r="D650" s="88" t="s">
        <v>2925</v>
      </c>
      <c r="E650" s="88" t="s">
        <v>2420</v>
      </c>
      <c r="F650" s="181">
        <v>145711</v>
      </c>
      <c r="G650" s="88" t="s">
        <v>90</v>
      </c>
      <c r="H650" s="88" t="s">
        <v>1089</v>
      </c>
      <c r="I650" s="89" t="s">
        <v>2704</v>
      </c>
      <c r="J650" s="185" t="str">
        <f t="shared" si="22"/>
        <v>P</v>
      </c>
      <c r="K650" s="90" t="str">
        <f t="shared" si="21"/>
        <v>649-2026 CPS-P(145711)</v>
      </c>
      <c r="L650" s="7"/>
      <c r="O650" s="28" t="s">
        <v>3397</v>
      </c>
      <c r="P650" s="218">
        <v>649</v>
      </c>
    </row>
    <row r="651" spans="1:16" x14ac:dyDescent="0.25">
      <c r="A651" s="86">
        <v>650</v>
      </c>
      <c r="B651" s="92">
        <v>-2026</v>
      </c>
      <c r="C651" s="87">
        <v>46050</v>
      </c>
      <c r="D651" s="88" t="s">
        <v>2925</v>
      </c>
      <c r="E651" s="88" t="s">
        <v>2420</v>
      </c>
      <c r="F651" s="181">
        <v>145711</v>
      </c>
      <c r="G651" s="88" t="s">
        <v>93</v>
      </c>
      <c r="H651" s="88" t="s">
        <v>1089</v>
      </c>
      <c r="I651" s="89" t="s">
        <v>2704</v>
      </c>
      <c r="J651" s="185" t="str">
        <f t="shared" si="22"/>
        <v>P</v>
      </c>
      <c r="K651" s="90" t="str">
        <f t="shared" si="21"/>
        <v>650-2026 CPS-P(145711)</v>
      </c>
      <c r="L651" s="7"/>
      <c r="O651" s="28" t="s">
        <v>3398</v>
      </c>
      <c r="P651" s="218">
        <v>650</v>
      </c>
    </row>
    <row r="652" spans="1:16" x14ac:dyDescent="0.25">
      <c r="A652" s="86">
        <v>651</v>
      </c>
      <c r="B652" s="92">
        <v>-2026</v>
      </c>
      <c r="C652" s="87">
        <v>46050</v>
      </c>
      <c r="D652" s="88" t="s">
        <v>2925</v>
      </c>
      <c r="E652" s="88" t="s">
        <v>2420</v>
      </c>
      <c r="F652" s="181">
        <v>145711</v>
      </c>
      <c r="G652" s="88" t="s">
        <v>92</v>
      </c>
      <c r="H652" s="88" t="s">
        <v>1089</v>
      </c>
      <c r="I652" s="89" t="s">
        <v>2704</v>
      </c>
      <c r="J652" s="185" t="str">
        <f t="shared" si="22"/>
        <v>P</v>
      </c>
      <c r="K652" s="90" t="str">
        <f t="shared" si="21"/>
        <v>651-2026 CPS-P(145711)</v>
      </c>
      <c r="L652" s="7"/>
      <c r="O652" s="28" t="s">
        <v>3399</v>
      </c>
      <c r="P652" s="218">
        <v>651</v>
      </c>
    </row>
    <row r="653" spans="1:16" x14ac:dyDescent="0.25">
      <c r="A653" s="86">
        <v>652</v>
      </c>
      <c r="B653" s="92">
        <v>-2026</v>
      </c>
      <c r="C653" s="87">
        <v>46050</v>
      </c>
      <c r="D653" s="88" t="s">
        <v>2925</v>
      </c>
      <c r="E653" s="88" t="s">
        <v>2492</v>
      </c>
      <c r="F653" s="181">
        <v>145677</v>
      </c>
      <c r="G653" s="88" t="s">
        <v>95</v>
      </c>
      <c r="H653" s="88" t="s">
        <v>2712</v>
      </c>
      <c r="I653" s="89" t="s">
        <v>2704</v>
      </c>
      <c r="J653" s="185" t="str">
        <f t="shared" si="22"/>
        <v>AG</v>
      </c>
      <c r="K653" s="90" t="str">
        <f t="shared" si="21"/>
        <v>652-2026 CPS-AG(145677)</v>
      </c>
      <c r="L653" s="7"/>
      <c r="O653" s="28" t="s">
        <v>3400</v>
      </c>
      <c r="P653" s="218">
        <v>652</v>
      </c>
    </row>
    <row r="654" spans="1:16" x14ac:dyDescent="0.25">
      <c r="A654" s="86">
        <v>653</v>
      </c>
      <c r="B654" s="92">
        <v>-2026</v>
      </c>
      <c r="C654" s="87">
        <v>46050</v>
      </c>
      <c r="D654" s="88" t="s">
        <v>2925</v>
      </c>
      <c r="E654" s="88" t="s">
        <v>2492</v>
      </c>
      <c r="F654" s="181">
        <v>145677</v>
      </c>
      <c r="G654" s="88" t="s">
        <v>96</v>
      </c>
      <c r="H654" s="88" t="s">
        <v>2712</v>
      </c>
      <c r="I654" s="89" t="s">
        <v>2704</v>
      </c>
      <c r="J654" s="185" t="str">
        <f t="shared" si="22"/>
        <v>AG</v>
      </c>
      <c r="K654" s="90" t="str">
        <f t="shared" si="21"/>
        <v>653-2026 CPS-AG(145677)</v>
      </c>
      <c r="L654" s="7"/>
      <c r="O654" s="28" t="s">
        <v>3401</v>
      </c>
      <c r="P654" s="218">
        <v>653</v>
      </c>
    </row>
    <row r="655" spans="1:16" x14ac:dyDescent="0.25">
      <c r="A655" s="86">
        <v>654</v>
      </c>
      <c r="B655" s="92">
        <v>-2026</v>
      </c>
      <c r="C655" s="87">
        <v>46050</v>
      </c>
      <c r="D655" s="88" t="s">
        <v>2925</v>
      </c>
      <c r="E655" s="88" t="s">
        <v>2478</v>
      </c>
      <c r="F655" s="181">
        <v>145564</v>
      </c>
      <c r="G655" s="88" t="s">
        <v>99</v>
      </c>
      <c r="H655" s="88" t="s">
        <v>1089</v>
      </c>
      <c r="I655" s="89" t="s">
        <v>2704</v>
      </c>
      <c r="J655" s="185" t="str">
        <f t="shared" si="22"/>
        <v>P</v>
      </c>
      <c r="K655" s="90" t="str">
        <f t="shared" si="21"/>
        <v>654-2026 CPS-P(145564)</v>
      </c>
      <c r="L655" s="7"/>
      <c r="O655" s="28" t="s">
        <v>3402</v>
      </c>
      <c r="P655" s="218">
        <v>654</v>
      </c>
    </row>
    <row r="656" spans="1:16" x14ac:dyDescent="0.25">
      <c r="A656" s="86">
        <v>655</v>
      </c>
      <c r="B656" s="92">
        <v>-2026</v>
      </c>
      <c r="C656" s="87">
        <v>46050</v>
      </c>
      <c r="D656" s="88" t="s">
        <v>3010</v>
      </c>
      <c r="E656" s="88" t="s">
        <v>2451</v>
      </c>
      <c r="F656" s="181">
        <v>147829</v>
      </c>
      <c r="G656" s="88" t="s">
        <v>727</v>
      </c>
      <c r="H656" s="88" t="s">
        <v>1089</v>
      </c>
      <c r="I656" s="89" t="s">
        <v>2704</v>
      </c>
      <c r="J656" s="185" t="str">
        <f t="shared" si="22"/>
        <v>P</v>
      </c>
      <c r="K656" s="90" t="str">
        <f t="shared" si="21"/>
        <v>655-2026 CPS-P(147829)</v>
      </c>
      <c r="L656" s="7"/>
      <c r="O656" s="28" t="s">
        <v>3403</v>
      </c>
      <c r="P656" s="218">
        <v>655</v>
      </c>
    </row>
    <row r="657" spans="1:16" x14ac:dyDescent="0.25">
      <c r="A657" s="86">
        <v>656</v>
      </c>
      <c r="B657" s="92">
        <v>-2026</v>
      </c>
      <c r="C657" s="87">
        <v>46050</v>
      </c>
      <c r="D657" s="88" t="s">
        <v>3010</v>
      </c>
      <c r="E657" s="88" t="s">
        <v>2406</v>
      </c>
      <c r="F657" s="181">
        <v>147685</v>
      </c>
      <c r="G657" s="148" t="s">
        <v>739</v>
      </c>
      <c r="H657" s="88" t="s">
        <v>2712</v>
      </c>
      <c r="I657" s="89" t="s">
        <v>2704</v>
      </c>
      <c r="J657" s="185" t="str">
        <f t="shared" si="22"/>
        <v>AG</v>
      </c>
      <c r="K657" s="90" t="str">
        <f t="shared" si="21"/>
        <v>656-2026 CPS-AG(147685)</v>
      </c>
      <c r="L657" s="7"/>
      <c r="O657" s="28" t="s">
        <v>3404</v>
      </c>
      <c r="P657" s="218">
        <v>656</v>
      </c>
    </row>
    <row r="658" spans="1:16" x14ac:dyDescent="0.25">
      <c r="A658" s="86">
        <v>657</v>
      </c>
      <c r="B658" s="92">
        <v>-2026</v>
      </c>
      <c r="C658" s="87">
        <v>46050</v>
      </c>
      <c r="D658" s="88" t="s">
        <v>2836</v>
      </c>
      <c r="E658" s="88" t="s">
        <v>2447</v>
      </c>
      <c r="F658" s="181">
        <v>147223</v>
      </c>
      <c r="G658" s="89" t="s">
        <v>401</v>
      </c>
      <c r="H658" s="88" t="s">
        <v>1089</v>
      </c>
      <c r="I658" s="89" t="s">
        <v>2704</v>
      </c>
      <c r="J658" s="185" t="str">
        <f t="shared" si="22"/>
        <v>P</v>
      </c>
      <c r="K658" s="90" t="str">
        <f t="shared" si="21"/>
        <v>657-2026 CPS-P(147223)</v>
      </c>
      <c r="L658" s="7"/>
      <c r="O658" s="28" t="s">
        <v>3405</v>
      </c>
      <c r="P658" s="218">
        <v>657</v>
      </c>
    </row>
    <row r="659" spans="1:16" x14ac:dyDescent="0.25">
      <c r="A659" s="86">
        <v>658</v>
      </c>
      <c r="B659" s="92">
        <v>-2026</v>
      </c>
      <c r="C659" s="87">
        <v>46050</v>
      </c>
      <c r="D659" s="88" t="s">
        <v>2836</v>
      </c>
      <c r="E659" s="88" t="s">
        <v>2364</v>
      </c>
      <c r="F659" s="181">
        <v>147203</v>
      </c>
      <c r="G659" s="88" t="s">
        <v>394</v>
      </c>
      <c r="H659" s="88" t="s">
        <v>1089</v>
      </c>
      <c r="I659" s="89" t="s">
        <v>2704</v>
      </c>
      <c r="J659" s="185" t="str">
        <f t="shared" si="22"/>
        <v>P</v>
      </c>
      <c r="K659" s="90" t="str">
        <f t="shared" si="21"/>
        <v>658-2026 CPS-P(147203)</v>
      </c>
      <c r="L659" s="7"/>
      <c r="O659" s="28" t="s">
        <v>3406</v>
      </c>
      <c r="P659" s="218">
        <v>658</v>
      </c>
    </row>
    <row r="660" spans="1:16" x14ac:dyDescent="0.25">
      <c r="A660" s="86">
        <v>659</v>
      </c>
      <c r="B660" s="92">
        <v>-2026</v>
      </c>
      <c r="C660" s="87">
        <v>46050</v>
      </c>
      <c r="D660" s="88" t="s">
        <v>2836</v>
      </c>
      <c r="E660" s="88" t="s">
        <v>2412</v>
      </c>
      <c r="F660" s="181">
        <v>147161</v>
      </c>
      <c r="G660" s="88" t="s">
        <v>374</v>
      </c>
      <c r="H660" s="88" t="s">
        <v>2712</v>
      </c>
      <c r="I660" s="89" t="s">
        <v>2704</v>
      </c>
      <c r="J660" s="185" t="str">
        <f t="shared" si="22"/>
        <v>AG</v>
      </c>
      <c r="K660" s="90" t="str">
        <f t="shared" si="21"/>
        <v>659-2026 CPS-AG(147161)</v>
      </c>
      <c r="L660" s="7"/>
      <c r="O660" s="28" t="s">
        <v>3407</v>
      </c>
      <c r="P660" s="218">
        <v>659</v>
      </c>
    </row>
    <row r="661" spans="1:16" x14ac:dyDescent="0.25">
      <c r="A661" s="86">
        <v>660</v>
      </c>
      <c r="B661" s="92">
        <v>-2026</v>
      </c>
      <c r="C661" s="87">
        <v>46050</v>
      </c>
      <c r="D661" s="88" t="s">
        <v>2836</v>
      </c>
      <c r="E661" s="88" t="s">
        <v>2414</v>
      </c>
      <c r="F661" s="181">
        <v>147130</v>
      </c>
      <c r="G661" s="88" t="s">
        <v>370</v>
      </c>
      <c r="H661" s="88" t="s">
        <v>2712</v>
      </c>
      <c r="I661" s="89" t="s">
        <v>2704</v>
      </c>
      <c r="J661" s="185" t="str">
        <f t="shared" si="22"/>
        <v>AG</v>
      </c>
      <c r="K661" s="90" t="str">
        <f t="shared" si="21"/>
        <v>660-2026 CPS-AG(147130)</v>
      </c>
      <c r="L661" s="7"/>
      <c r="O661" s="28" t="s">
        <v>3408</v>
      </c>
      <c r="P661" s="218">
        <v>660</v>
      </c>
    </row>
    <row r="662" spans="1:16" x14ac:dyDescent="0.25">
      <c r="A662" s="86">
        <v>661</v>
      </c>
      <c r="B662" s="92">
        <v>-2026</v>
      </c>
      <c r="C662" s="87">
        <v>46050</v>
      </c>
      <c r="D662" s="88" t="s">
        <v>2836</v>
      </c>
      <c r="E662" s="88" t="s">
        <v>2382</v>
      </c>
      <c r="F662" s="181">
        <v>147221</v>
      </c>
      <c r="G662" s="89" t="s">
        <v>367</v>
      </c>
      <c r="H662" s="88" t="s">
        <v>1089</v>
      </c>
      <c r="I662" s="89" t="s">
        <v>2704</v>
      </c>
      <c r="J662" s="185" t="str">
        <f t="shared" si="22"/>
        <v>P</v>
      </c>
      <c r="K662" s="90" t="str">
        <f t="shared" si="21"/>
        <v>661-2026 CPS-P(147221)</v>
      </c>
      <c r="L662" s="7"/>
      <c r="O662" s="28" t="s">
        <v>3409</v>
      </c>
      <c r="P662" s="218">
        <v>661</v>
      </c>
    </row>
    <row r="663" spans="1:16" x14ac:dyDescent="0.25">
      <c r="A663" s="86">
        <v>662</v>
      </c>
      <c r="B663" s="92">
        <v>-2026</v>
      </c>
      <c r="C663" s="91">
        <v>46050</v>
      </c>
      <c r="D663" s="88" t="s">
        <v>2286</v>
      </c>
      <c r="E663" s="89" t="s">
        <v>2651</v>
      </c>
      <c r="F663" s="133">
        <v>151451</v>
      </c>
      <c r="G663" s="88" t="s">
        <v>1002</v>
      </c>
      <c r="H663" s="88" t="s">
        <v>1089</v>
      </c>
      <c r="I663" s="89" t="s">
        <v>2704</v>
      </c>
      <c r="J663" s="185" t="str">
        <f t="shared" si="22"/>
        <v>P</v>
      </c>
      <c r="K663" s="90" t="str">
        <f t="shared" si="21"/>
        <v>662-2026 CPS-P(151451)</v>
      </c>
      <c r="L663" s="7"/>
      <c r="O663" s="28" t="s">
        <v>3410</v>
      </c>
      <c r="P663" s="218">
        <v>662</v>
      </c>
    </row>
    <row r="664" spans="1:16" x14ac:dyDescent="0.25">
      <c r="A664" s="86">
        <v>663</v>
      </c>
      <c r="B664" s="92">
        <v>-2026</v>
      </c>
      <c r="C664" s="87">
        <v>46050</v>
      </c>
      <c r="D664" s="88" t="s">
        <v>3010</v>
      </c>
      <c r="E664" s="88" t="s">
        <v>2402</v>
      </c>
      <c r="F664" s="181">
        <v>147889</v>
      </c>
      <c r="G664" s="148" t="s">
        <v>670</v>
      </c>
      <c r="H664" s="88" t="s">
        <v>2712</v>
      </c>
      <c r="I664" s="89" t="s">
        <v>2704</v>
      </c>
      <c r="J664" s="185" t="str">
        <f t="shared" si="22"/>
        <v>AG</v>
      </c>
      <c r="K664" s="90" t="str">
        <f t="shared" si="21"/>
        <v>663-2026 CPS-AG(147889)</v>
      </c>
      <c r="L664" s="7"/>
      <c r="O664" s="28" t="s">
        <v>3411</v>
      </c>
      <c r="P664" s="218">
        <v>663</v>
      </c>
    </row>
    <row r="665" spans="1:16" x14ac:dyDescent="0.25">
      <c r="A665" s="86">
        <v>664</v>
      </c>
      <c r="B665" s="92">
        <v>-2026</v>
      </c>
      <c r="C665" s="87">
        <v>46050</v>
      </c>
      <c r="D665" s="88" t="s">
        <v>418</v>
      </c>
      <c r="E665" s="88" t="s">
        <v>2394</v>
      </c>
      <c r="F665" s="181">
        <v>146596</v>
      </c>
      <c r="G665" s="89" t="s">
        <v>2106</v>
      </c>
      <c r="H665" s="88" t="s">
        <v>2712</v>
      </c>
      <c r="I665" s="89" t="s">
        <v>2704</v>
      </c>
      <c r="J665" s="185" t="str">
        <f t="shared" si="22"/>
        <v>AG</v>
      </c>
      <c r="K665" s="90" t="str">
        <f t="shared" si="21"/>
        <v>664-2026 CPS-AG(146596)</v>
      </c>
      <c r="L665" s="7"/>
      <c r="O665" s="28" t="s">
        <v>3412</v>
      </c>
      <c r="P665" s="218">
        <v>664</v>
      </c>
    </row>
    <row r="666" spans="1:16" x14ac:dyDescent="0.25">
      <c r="A666" s="86">
        <v>665</v>
      </c>
      <c r="B666" s="92">
        <v>-2026</v>
      </c>
      <c r="C666" s="87">
        <v>46050</v>
      </c>
      <c r="D666" s="88" t="s">
        <v>2836</v>
      </c>
      <c r="E666" s="88" t="s">
        <v>3413</v>
      </c>
      <c r="F666" s="181">
        <v>147203</v>
      </c>
      <c r="G666" s="89" t="s">
        <v>361</v>
      </c>
      <c r="H666" s="88" t="s">
        <v>1089</v>
      </c>
      <c r="I666" s="89" t="s">
        <v>2704</v>
      </c>
      <c r="J666" s="185" t="str">
        <f t="shared" ref="J666:J697" si="23">IF(H666="PROFESIONAL","P",IF(H666="APOYO A LA GESTION","AG",""))</f>
        <v>P</v>
      </c>
      <c r="K666" s="90" t="str">
        <f t="shared" si="21"/>
        <v>665-2026 CPS-P(147203)</v>
      </c>
      <c r="L666" s="7"/>
      <c r="O666" s="28" t="s">
        <v>3414</v>
      </c>
      <c r="P666" s="218">
        <v>665</v>
      </c>
    </row>
    <row r="667" spans="1:16" x14ac:dyDescent="0.25">
      <c r="A667" s="86">
        <v>666</v>
      </c>
      <c r="B667" s="92">
        <v>-2026</v>
      </c>
      <c r="C667" s="87">
        <v>46050</v>
      </c>
      <c r="D667" s="88" t="s">
        <v>3010</v>
      </c>
      <c r="E667" s="88" t="s">
        <v>2630</v>
      </c>
      <c r="F667" s="181">
        <v>147686</v>
      </c>
      <c r="G667" s="148" t="s">
        <v>756</v>
      </c>
      <c r="H667" s="88" t="s">
        <v>2712</v>
      </c>
      <c r="I667" s="89" t="s">
        <v>2704</v>
      </c>
      <c r="J667" s="185" t="str">
        <f t="shared" si="23"/>
        <v>AG</v>
      </c>
      <c r="K667" s="90" t="str">
        <f t="shared" si="21"/>
        <v>666-2026 CPS-AG(147686)</v>
      </c>
      <c r="L667" s="7"/>
      <c r="O667" s="28"/>
      <c r="P667" s="341">
        <v>666</v>
      </c>
    </row>
    <row r="668" spans="1:16" x14ac:dyDescent="0.25">
      <c r="A668" s="86">
        <v>667</v>
      </c>
      <c r="B668" s="92">
        <v>-2026</v>
      </c>
      <c r="C668" s="87">
        <v>46050</v>
      </c>
      <c r="D668" s="88" t="s">
        <v>3010</v>
      </c>
      <c r="E668" s="88" t="s">
        <v>2597</v>
      </c>
      <c r="F668" s="181">
        <v>147874</v>
      </c>
      <c r="G668" s="154" t="s">
        <v>747</v>
      </c>
      <c r="H668" s="88" t="s">
        <v>1089</v>
      </c>
      <c r="I668" s="89" t="s">
        <v>2704</v>
      </c>
      <c r="J668" s="185" t="str">
        <f t="shared" si="23"/>
        <v>P</v>
      </c>
      <c r="K668" s="90" t="str">
        <f t="shared" si="21"/>
        <v>667-2026 CPS-P(147874)</v>
      </c>
      <c r="L668" s="7"/>
      <c r="O668" s="28" t="s">
        <v>3415</v>
      </c>
      <c r="P668" s="218">
        <v>667</v>
      </c>
    </row>
    <row r="669" spans="1:16" x14ac:dyDescent="0.25">
      <c r="A669" s="86">
        <v>668</v>
      </c>
      <c r="B669" s="92">
        <v>-2026</v>
      </c>
      <c r="C669" s="91">
        <v>46050</v>
      </c>
      <c r="D669" s="88" t="s">
        <v>182</v>
      </c>
      <c r="E669" s="88" t="s">
        <v>2633</v>
      </c>
      <c r="F669" s="181">
        <v>148166</v>
      </c>
      <c r="G669" s="88" t="s">
        <v>606</v>
      </c>
      <c r="H669" s="88" t="s">
        <v>1089</v>
      </c>
      <c r="I669" s="89" t="s">
        <v>2704</v>
      </c>
      <c r="J669" s="185" t="str">
        <f t="shared" si="23"/>
        <v>P</v>
      </c>
      <c r="K669" s="90" t="str">
        <f t="shared" si="21"/>
        <v>668-2026 CPS-P(148166)</v>
      </c>
      <c r="L669" s="7"/>
      <c r="O669" s="28" t="s">
        <v>3416</v>
      </c>
      <c r="P669" s="218">
        <v>668</v>
      </c>
    </row>
    <row r="670" spans="1:16" x14ac:dyDescent="0.25">
      <c r="A670" s="86">
        <v>669</v>
      </c>
      <c r="B670" s="92">
        <v>-2026</v>
      </c>
      <c r="C670" s="91">
        <v>46050</v>
      </c>
      <c r="D670" s="88" t="s">
        <v>182</v>
      </c>
      <c r="E670" s="88" t="s">
        <v>2416</v>
      </c>
      <c r="F670" s="181">
        <v>147464</v>
      </c>
      <c r="G670" s="88" t="s">
        <v>981</v>
      </c>
      <c r="H670" s="88" t="s">
        <v>2712</v>
      </c>
      <c r="I670" s="89" t="s">
        <v>2704</v>
      </c>
      <c r="J670" s="185" t="str">
        <f t="shared" si="23"/>
        <v>AG</v>
      </c>
      <c r="K670" s="90" t="str">
        <f t="shared" si="21"/>
        <v>669-2026 CPS-AG(147464)</v>
      </c>
      <c r="L670" s="7"/>
      <c r="O670" s="28" t="s">
        <v>3417</v>
      </c>
      <c r="P670" s="218">
        <v>669</v>
      </c>
    </row>
    <row r="671" spans="1:16" x14ac:dyDescent="0.25">
      <c r="A671" s="86">
        <v>670</v>
      </c>
      <c r="B671" s="92">
        <v>-2026</v>
      </c>
      <c r="C671" s="91">
        <v>46050</v>
      </c>
      <c r="D671" s="88" t="s">
        <v>182</v>
      </c>
      <c r="E671" s="88" t="s">
        <v>2359</v>
      </c>
      <c r="F671" s="181">
        <v>147332</v>
      </c>
      <c r="G671" s="88" t="s">
        <v>982</v>
      </c>
      <c r="H671" s="88" t="s">
        <v>1089</v>
      </c>
      <c r="I671" s="89" t="s">
        <v>2704</v>
      </c>
      <c r="J671" s="185" t="str">
        <f t="shared" si="23"/>
        <v>P</v>
      </c>
      <c r="K671" s="90" t="str">
        <f t="shared" si="21"/>
        <v>670-2026 CPS-P(147332)</v>
      </c>
      <c r="L671" s="7"/>
      <c r="O671" s="28" t="s">
        <v>3418</v>
      </c>
      <c r="P671" s="218">
        <v>670</v>
      </c>
    </row>
    <row r="672" spans="1:16" x14ac:dyDescent="0.25">
      <c r="A672" s="86">
        <v>671</v>
      </c>
      <c r="B672" s="92">
        <v>-2026</v>
      </c>
      <c r="C672" s="87">
        <v>46050</v>
      </c>
      <c r="D672" s="88" t="s">
        <v>2836</v>
      </c>
      <c r="E672" s="88" t="s">
        <v>3419</v>
      </c>
      <c r="F672" s="181">
        <v>147224</v>
      </c>
      <c r="G672" s="89" t="s">
        <v>363</v>
      </c>
      <c r="H672" s="88" t="s">
        <v>1089</v>
      </c>
      <c r="I672" s="89" t="s">
        <v>2704</v>
      </c>
      <c r="J672" s="185" t="str">
        <f t="shared" si="23"/>
        <v>P</v>
      </c>
      <c r="K672" s="90" t="str">
        <f t="shared" si="21"/>
        <v>671-2026 CPS-P(147224)</v>
      </c>
      <c r="L672" s="7"/>
      <c r="O672" s="28" t="s">
        <v>3420</v>
      </c>
      <c r="P672" s="218">
        <v>671</v>
      </c>
    </row>
    <row r="673" spans="1:16" x14ac:dyDescent="0.25">
      <c r="A673" s="86">
        <v>672</v>
      </c>
      <c r="B673" s="92">
        <v>-2026</v>
      </c>
      <c r="C673" s="87">
        <v>46050</v>
      </c>
      <c r="D673" s="88" t="s">
        <v>2836</v>
      </c>
      <c r="E673" s="88" t="s">
        <v>2442</v>
      </c>
      <c r="F673" s="181">
        <v>147499</v>
      </c>
      <c r="G673" s="89" t="s">
        <v>282</v>
      </c>
      <c r="H673" s="88" t="s">
        <v>1089</v>
      </c>
      <c r="I673" s="89" t="s">
        <v>2704</v>
      </c>
      <c r="J673" s="185" t="str">
        <f t="shared" si="23"/>
        <v>P</v>
      </c>
      <c r="K673" s="90" t="str">
        <f t="shared" si="21"/>
        <v>672-2026 CPS-P(147499)</v>
      </c>
      <c r="L673" s="7"/>
      <c r="O673" s="28" t="s">
        <v>3421</v>
      </c>
      <c r="P673" s="218">
        <v>672</v>
      </c>
    </row>
    <row r="674" spans="1:16" x14ac:dyDescent="0.25">
      <c r="A674" s="86">
        <v>673</v>
      </c>
      <c r="B674" s="92">
        <v>-2026</v>
      </c>
      <c r="C674" s="87">
        <v>46050</v>
      </c>
      <c r="D674" s="88" t="s">
        <v>2836</v>
      </c>
      <c r="E674" s="88" t="s">
        <v>2381</v>
      </c>
      <c r="F674" s="181">
        <v>147741</v>
      </c>
      <c r="G674" s="88" t="s">
        <v>278</v>
      </c>
      <c r="H674" s="88" t="s">
        <v>1089</v>
      </c>
      <c r="I674" s="89" t="s">
        <v>2704</v>
      </c>
      <c r="J674" s="185" t="str">
        <f t="shared" si="23"/>
        <v>P</v>
      </c>
      <c r="K674" s="90" t="str">
        <f t="shared" si="21"/>
        <v>673-2026 CPS-P(147741)</v>
      </c>
      <c r="L674" s="7"/>
      <c r="O674" s="28" t="s">
        <v>3422</v>
      </c>
      <c r="P674" s="218">
        <v>673</v>
      </c>
    </row>
    <row r="675" spans="1:16" x14ac:dyDescent="0.25">
      <c r="A675" s="86">
        <v>674</v>
      </c>
      <c r="B675" s="92">
        <v>-2026</v>
      </c>
      <c r="C675" s="87">
        <v>46050</v>
      </c>
      <c r="D675" s="88" t="s">
        <v>2836</v>
      </c>
      <c r="E675" s="88" t="s">
        <v>2554</v>
      </c>
      <c r="F675" s="181">
        <v>147226</v>
      </c>
      <c r="G675" s="88" t="s">
        <v>389</v>
      </c>
      <c r="H675" s="88" t="s">
        <v>1089</v>
      </c>
      <c r="I675" s="89" t="s">
        <v>2704</v>
      </c>
      <c r="J675" s="185" t="str">
        <f t="shared" si="23"/>
        <v>P</v>
      </c>
      <c r="K675" s="90" t="str">
        <f t="shared" si="21"/>
        <v>674-2026 CPS-P(147226)</v>
      </c>
      <c r="L675" s="7"/>
      <c r="O675" s="28" t="s">
        <v>3423</v>
      </c>
      <c r="P675" s="218">
        <v>674</v>
      </c>
    </row>
    <row r="676" spans="1:16" x14ac:dyDescent="0.25">
      <c r="A676" s="86">
        <v>675</v>
      </c>
      <c r="B676" s="92">
        <v>-2026</v>
      </c>
      <c r="C676" s="87">
        <v>46050</v>
      </c>
      <c r="D676" s="88" t="s">
        <v>2836</v>
      </c>
      <c r="E676" s="88" t="s">
        <v>2384</v>
      </c>
      <c r="F676" s="181">
        <v>147376</v>
      </c>
      <c r="G676" s="88" t="s">
        <v>269</v>
      </c>
      <c r="H676" s="88" t="s">
        <v>1089</v>
      </c>
      <c r="I676" s="89" t="s">
        <v>2704</v>
      </c>
      <c r="J676" s="185" t="str">
        <f t="shared" si="23"/>
        <v>P</v>
      </c>
      <c r="K676" s="90" t="str">
        <f t="shared" si="21"/>
        <v>675-2026 CPS-P(147376)</v>
      </c>
      <c r="L676" s="7"/>
      <c r="O676" s="28" t="s">
        <v>3424</v>
      </c>
      <c r="P676" s="218">
        <v>675</v>
      </c>
    </row>
    <row r="677" spans="1:16" x14ac:dyDescent="0.25">
      <c r="A677" s="86">
        <v>676</v>
      </c>
      <c r="B677" s="92">
        <v>-2026</v>
      </c>
      <c r="C677" s="87">
        <v>46050</v>
      </c>
      <c r="D677" s="88" t="s">
        <v>2836</v>
      </c>
      <c r="E677" s="88" t="s">
        <v>2560</v>
      </c>
      <c r="F677" s="181">
        <v>147232</v>
      </c>
      <c r="G677" s="88" t="s">
        <v>270</v>
      </c>
      <c r="H677" s="88" t="s">
        <v>1089</v>
      </c>
      <c r="I677" s="89" t="s">
        <v>2704</v>
      </c>
      <c r="J677" s="185" t="str">
        <f t="shared" si="23"/>
        <v>P</v>
      </c>
      <c r="K677" s="90" t="str">
        <f t="shared" si="21"/>
        <v>676-2026 CPS-P(147232)</v>
      </c>
      <c r="L677" s="7"/>
      <c r="O677" s="28" t="s">
        <v>3425</v>
      </c>
      <c r="P677" s="218">
        <v>676</v>
      </c>
    </row>
    <row r="678" spans="1:16" x14ac:dyDescent="0.25">
      <c r="A678" s="86">
        <v>677</v>
      </c>
      <c r="B678" s="92">
        <v>-2026</v>
      </c>
      <c r="C678" s="87">
        <v>46050</v>
      </c>
      <c r="D678" s="88" t="s">
        <v>2836</v>
      </c>
      <c r="E678" s="88" t="s">
        <v>2382</v>
      </c>
      <c r="F678" s="181">
        <v>147221</v>
      </c>
      <c r="G678" s="88" t="s">
        <v>369</v>
      </c>
      <c r="H678" s="88" t="s">
        <v>1089</v>
      </c>
      <c r="I678" s="89" t="s">
        <v>2704</v>
      </c>
      <c r="J678" s="185" t="str">
        <f t="shared" si="23"/>
        <v>P</v>
      </c>
      <c r="K678" s="90" t="str">
        <f t="shared" si="21"/>
        <v>677-2026 CPS-P(147221)</v>
      </c>
      <c r="L678" s="7"/>
      <c r="O678" s="28" t="s">
        <v>3426</v>
      </c>
      <c r="P678" s="218">
        <v>677</v>
      </c>
    </row>
    <row r="679" spans="1:16" x14ac:dyDescent="0.25">
      <c r="A679" s="86">
        <v>678</v>
      </c>
      <c r="B679" s="92">
        <v>-2026</v>
      </c>
      <c r="C679" s="87">
        <v>46050</v>
      </c>
      <c r="D679" s="88" t="s">
        <v>2769</v>
      </c>
      <c r="E679" s="88" t="s">
        <v>2360</v>
      </c>
      <c r="F679" s="181">
        <v>146658</v>
      </c>
      <c r="G679" s="88" t="s">
        <v>122</v>
      </c>
      <c r="H679" s="88" t="s">
        <v>1089</v>
      </c>
      <c r="I679" s="89" t="s">
        <v>2704</v>
      </c>
      <c r="J679" s="185" t="str">
        <f t="shared" si="23"/>
        <v>P</v>
      </c>
      <c r="K679" s="90" t="str">
        <f t="shared" si="21"/>
        <v>678-2026 CPS-P(146658)</v>
      </c>
      <c r="L679" s="7"/>
      <c r="O679" s="28" t="s">
        <v>3427</v>
      </c>
      <c r="P679" s="218">
        <v>678</v>
      </c>
    </row>
    <row r="680" spans="1:16" x14ac:dyDescent="0.25">
      <c r="A680" s="86">
        <v>679</v>
      </c>
      <c r="B680" s="92">
        <v>-2026</v>
      </c>
      <c r="C680" s="87">
        <v>46050</v>
      </c>
      <c r="D680" s="88" t="s">
        <v>2836</v>
      </c>
      <c r="E680" s="88" t="s">
        <v>2373</v>
      </c>
      <c r="F680" s="181">
        <v>147290</v>
      </c>
      <c r="G680" s="88" t="s">
        <v>304</v>
      </c>
      <c r="H680" s="88" t="s">
        <v>2712</v>
      </c>
      <c r="I680" s="89" t="s">
        <v>2704</v>
      </c>
      <c r="J680" s="185" t="str">
        <f t="shared" si="23"/>
        <v>AG</v>
      </c>
      <c r="K680" s="90" t="str">
        <f t="shared" si="21"/>
        <v>679-2026 CPS-AG(147290)</v>
      </c>
      <c r="L680" s="7"/>
      <c r="O680" s="28" t="s">
        <v>3428</v>
      </c>
      <c r="P680" s="218">
        <v>679</v>
      </c>
    </row>
    <row r="681" spans="1:16" x14ac:dyDescent="0.25">
      <c r="A681" s="86">
        <v>680</v>
      </c>
      <c r="B681" s="92">
        <v>-2026</v>
      </c>
      <c r="C681" s="87">
        <v>46050</v>
      </c>
      <c r="D681" s="88" t="s">
        <v>2836</v>
      </c>
      <c r="E681" s="88" t="s">
        <v>2412</v>
      </c>
      <c r="F681" s="181">
        <v>147161</v>
      </c>
      <c r="G681" s="88" t="s">
        <v>372</v>
      </c>
      <c r="H681" s="88" t="s">
        <v>2712</v>
      </c>
      <c r="I681" s="89" t="s">
        <v>2704</v>
      </c>
      <c r="J681" s="185" t="str">
        <f t="shared" si="23"/>
        <v>AG</v>
      </c>
      <c r="K681" s="90" t="str">
        <f t="shared" si="21"/>
        <v>680-2026 CPS-AG(147161)</v>
      </c>
      <c r="L681" s="7"/>
      <c r="O681" s="28" t="s">
        <v>3429</v>
      </c>
      <c r="P681" s="218">
        <v>680</v>
      </c>
    </row>
    <row r="682" spans="1:16" x14ac:dyDescent="0.25">
      <c r="A682" s="86">
        <v>681</v>
      </c>
      <c r="B682" s="92">
        <v>-2026</v>
      </c>
      <c r="C682" s="87">
        <v>46050</v>
      </c>
      <c r="D682" s="88" t="s">
        <v>2836</v>
      </c>
      <c r="E682" s="88" t="s">
        <v>2364</v>
      </c>
      <c r="F682" s="181">
        <v>147203</v>
      </c>
      <c r="G682" s="88" t="s">
        <v>977</v>
      </c>
      <c r="H682" s="88" t="s">
        <v>1089</v>
      </c>
      <c r="I682" s="89" t="s">
        <v>2704</v>
      </c>
      <c r="J682" s="185" t="str">
        <f t="shared" si="23"/>
        <v>P</v>
      </c>
      <c r="K682" s="90" t="str">
        <f t="shared" si="21"/>
        <v>681-2026 CPS-P(147203)</v>
      </c>
      <c r="L682" s="7"/>
      <c r="O682" s="28" t="s">
        <v>3430</v>
      </c>
      <c r="P682" s="218">
        <v>681</v>
      </c>
    </row>
    <row r="683" spans="1:16" x14ac:dyDescent="0.25">
      <c r="A683" s="86">
        <v>682</v>
      </c>
      <c r="B683" s="92">
        <v>-2026</v>
      </c>
      <c r="C683" s="87">
        <v>46050</v>
      </c>
      <c r="D683" s="88" t="s">
        <v>2836</v>
      </c>
      <c r="E683" s="88" t="s">
        <v>2447</v>
      </c>
      <c r="F683" s="181">
        <v>147223</v>
      </c>
      <c r="G683" s="88" t="s">
        <v>2133</v>
      </c>
      <c r="H683" s="88" t="s">
        <v>1089</v>
      </c>
      <c r="I683" s="89" t="s">
        <v>2704</v>
      </c>
      <c r="J683" s="185" t="str">
        <f t="shared" si="23"/>
        <v>P</v>
      </c>
      <c r="K683" s="90" t="str">
        <f t="shared" si="21"/>
        <v>682-2026 CPS-P(147223)</v>
      </c>
      <c r="L683" s="7"/>
      <c r="O683" s="28" t="s">
        <v>3431</v>
      </c>
      <c r="P683" s="218">
        <v>682</v>
      </c>
    </row>
    <row r="684" spans="1:16" x14ac:dyDescent="0.25">
      <c r="A684" s="86">
        <v>683</v>
      </c>
      <c r="B684" s="92">
        <v>-2026</v>
      </c>
      <c r="C684" s="87">
        <v>46050</v>
      </c>
      <c r="D684" s="88" t="s">
        <v>3432</v>
      </c>
      <c r="E684" s="88" t="s">
        <v>2402</v>
      </c>
      <c r="F684" s="181">
        <v>152838</v>
      </c>
      <c r="G684" s="88" t="s">
        <v>669</v>
      </c>
      <c r="H684" s="88" t="s">
        <v>2712</v>
      </c>
      <c r="I684" s="89" t="s">
        <v>2704</v>
      </c>
      <c r="J684" s="185" t="str">
        <f t="shared" si="23"/>
        <v>AG</v>
      </c>
      <c r="K684" s="90" t="str">
        <f t="shared" si="21"/>
        <v>683-2026 CPS-AG(152838)</v>
      </c>
      <c r="L684" s="7"/>
      <c r="O684" s="28"/>
      <c r="P684" s="341">
        <v>683</v>
      </c>
    </row>
    <row r="685" spans="1:16" x14ac:dyDescent="0.25">
      <c r="A685" s="86">
        <v>684</v>
      </c>
      <c r="B685" s="92">
        <v>-2026</v>
      </c>
      <c r="C685" s="91">
        <v>46050</v>
      </c>
      <c r="D685" s="88" t="s">
        <v>3432</v>
      </c>
      <c r="E685" s="88" t="s">
        <v>2369</v>
      </c>
      <c r="F685" s="181">
        <v>147887</v>
      </c>
      <c r="G685" s="88" t="s">
        <v>3433</v>
      </c>
      <c r="H685" s="88" t="s">
        <v>1089</v>
      </c>
      <c r="I685" s="89" t="s">
        <v>2704</v>
      </c>
      <c r="J685" s="185" t="str">
        <f t="shared" si="23"/>
        <v>P</v>
      </c>
      <c r="K685" s="90" t="str">
        <f t="shared" si="21"/>
        <v>684-2026 CPS-P(147887)</v>
      </c>
      <c r="L685" s="7"/>
      <c r="O685" s="28"/>
      <c r="P685" s="341">
        <v>684</v>
      </c>
    </row>
    <row r="686" spans="1:16" x14ac:dyDescent="0.25">
      <c r="A686" s="86">
        <v>685</v>
      </c>
      <c r="B686" s="92">
        <v>-2026</v>
      </c>
      <c r="C686" s="91">
        <v>46050</v>
      </c>
      <c r="D686" s="88" t="s">
        <v>3432</v>
      </c>
      <c r="E686" s="88" t="s">
        <v>2409</v>
      </c>
      <c r="F686" s="181">
        <v>147204</v>
      </c>
      <c r="G686" s="88" t="s">
        <v>1007</v>
      </c>
      <c r="H686" s="88" t="s">
        <v>1089</v>
      </c>
      <c r="I686" s="89" t="s">
        <v>2704</v>
      </c>
      <c r="J686" s="185" t="str">
        <f t="shared" si="23"/>
        <v>P</v>
      </c>
      <c r="K686" s="90" t="str">
        <f t="shared" si="21"/>
        <v>685-2026 CPS-P(147204)</v>
      </c>
      <c r="L686" s="7"/>
      <c r="O686" s="28" t="s">
        <v>3434</v>
      </c>
      <c r="P686" s="218">
        <v>685</v>
      </c>
    </row>
    <row r="687" spans="1:16" x14ac:dyDescent="0.25">
      <c r="A687" s="86">
        <v>686</v>
      </c>
      <c r="B687" s="92">
        <v>-2026</v>
      </c>
      <c r="C687" s="91">
        <v>46050</v>
      </c>
      <c r="D687" s="88" t="s">
        <v>3432</v>
      </c>
      <c r="E687" s="88" t="s">
        <v>2371</v>
      </c>
      <c r="F687" s="181">
        <v>147888</v>
      </c>
      <c r="G687" s="88" t="s">
        <v>679</v>
      </c>
      <c r="H687" s="88" t="s">
        <v>1089</v>
      </c>
      <c r="I687" s="89" t="s">
        <v>2704</v>
      </c>
      <c r="J687" s="185" t="str">
        <f t="shared" si="23"/>
        <v>P</v>
      </c>
      <c r="K687" s="90" t="str">
        <f t="shared" si="21"/>
        <v>686-2026 CPS-P(147888)</v>
      </c>
      <c r="L687" s="7"/>
      <c r="O687" s="28" t="s">
        <v>3435</v>
      </c>
      <c r="P687" s="218">
        <v>686</v>
      </c>
    </row>
    <row r="688" spans="1:16" x14ac:dyDescent="0.25">
      <c r="A688" s="86">
        <v>687</v>
      </c>
      <c r="B688" s="92">
        <v>-2026</v>
      </c>
      <c r="C688" s="91">
        <v>46050</v>
      </c>
      <c r="D688" s="88" t="s">
        <v>3432</v>
      </c>
      <c r="E688" s="88" t="s">
        <v>2402</v>
      </c>
      <c r="F688" s="181">
        <v>147889</v>
      </c>
      <c r="G688" s="88" t="s">
        <v>3436</v>
      </c>
      <c r="H688" s="88" t="s">
        <v>2712</v>
      </c>
      <c r="I688" s="89" t="s">
        <v>2704</v>
      </c>
      <c r="J688" s="185" t="str">
        <f t="shared" si="23"/>
        <v>AG</v>
      </c>
      <c r="K688" s="90" t="str">
        <f t="shared" si="21"/>
        <v>687-2026 CPS-AG(147889)</v>
      </c>
      <c r="L688" s="7"/>
      <c r="O688" s="28"/>
      <c r="P688" s="341">
        <v>687</v>
      </c>
    </row>
    <row r="689" spans="1:16" x14ac:dyDescent="0.25">
      <c r="A689" s="86">
        <v>688</v>
      </c>
      <c r="B689" s="92">
        <v>-2026</v>
      </c>
      <c r="C689" s="91">
        <v>46050</v>
      </c>
      <c r="D689" s="88" t="s">
        <v>3432</v>
      </c>
      <c r="E689" s="88" t="s">
        <v>2477</v>
      </c>
      <c r="F689" s="181">
        <v>147941</v>
      </c>
      <c r="G689" s="88" t="s">
        <v>3437</v>
      </c>
      <c r="H689" s="88" t="s">
        <v>1089</v>
      </c>
      <c r="I689" s="89" t="s">
        <v>2704</v>
      </c>
      <c r="J689" s="185" t="str">
        <f t="shared" si="23"/>
        <v>P</v>
      </c>
      <c r="K689" s="90" t="str">
        <f t="shared" si="21"/>
        <v>688-2026 CPS-P(147941)</v>
      </c>
      <c r="L689" s="7"/>
      <c r="O689" s="28"/>
      <c r="P689" s="341">
        <v>688</v>
      </c>
    </row>
    <row r="690" spans="1:16" x14ac:dyDescent="0.25">
      <c r="A690" s="86">
        <v>689</v>
      </c>
      <c r="B690" s="92">
        <v>-2026</v>
      </c>
      <c r="C690" s="91">
        <v>46050</v>
      </c>
      <c r="D690" s="88" t="s">
        <v>3432</v>
      </c>
      <c r="E690" s="88" t="s">
        <v>2477</v>
      </c>
      <c r="F690" s="181">
        <v>147941</v>
      </c>
      <c r="G690" s="88" t="s">
        <v>685</v>
      </c>
      <c r="H690" s="88" t="s">
        <v>1089</v>
      </c>
      <c r="I690" s="89" t="s">
        <v>2704</v>
      </c>
      <c r="J690" s="185" t="str">
        <f t="shared" si="23"/>
        <v>P</v>
      </c>
      <c r="K690" s="90" t="str">
        <f t="shared" si="21"/>
        <v>689-2026 CPS-P(147941)</v>
      </c>
      <c r="L690" s="7"/>
      <c r="O690" s="28" t="s">
        <v>3438</v>
      </c>
      <c r="P690" s="218">
        <v>689</v>
      </c>
    </row>
    <row r="691" spans="1:16" x14ac:dyDescent="0.25">
      <c r="A691" s="86">
        <v>690</v>
      </c>
      <c r="B691" s="92">
        <v>-2026</v>
      </c>
      <c r="C691" s="91">
        <v>46050</v>
      </c>
      <c r="D691" s="88" t="s">
        <v>3432</v>
      </c>
      <c r="E691" s="88" t="s">
        <v>2495</v>
      </c>
      <c r="F691" s="181">
        <v>148005</v>
      </c>
      <c r="G691" s="88" t="s">
        <v>687</v>
      </c>
      <c r="H691" s="88" t="s">
        <v>1089</v>
      </c>
      <c r="I691" s="89" t="s">
        <v>2704</v>
      </c>
      <c r="J691" s="185" t="str">
        <f t="shared" si="23"/>
        <v>P</v>
      </c>
      <c r="K691" s="90" t="str">
        <f t="shared" si="21"/>
        <v>690-2026 CPS-P(148005)</v>
      </c>
      <c r="L691" s="7"/>
      <c r="O691" s="28"/>
      <c r="P691" s="341">
        <v>690</v>
      </c>
    </row>
    <row r="692" spans="1:16" x14ac:dyDescent="0.25">
      <c r="A692" s="86">
        <v>691</v>
      </c>
      <c r="B692" s="92">
        <v>-2026</v>
      </c>
      <c r="C692" s="91">
        <v>46050</v>
      </c>
      <c r="D692" s="88" t="s">
        <v>3432</v>
      </c>
      <c r="E692" s="88" t="s">
        <v>2371</v>
      </c>
      <c r="F692" s="181">
        <v>147888</v>
      </c>
      <c r="G692" s="88" t="s">
        <v>688</v>
      </c>
      <c r="H692" s="88" t="s">
        <v>1089</v>
      </c>
      <c r="I692" s="89" t="s">
        <v>2704</v>
      </c>
      <c r="J692" s="185" t="str">
        <f t="shared" si="23"/>
        <v>P</v>
      </c>
      <c r="K692" s="90" t="str">
        <f t="shared" si="21"/>
        <v>691-2026 CPS-P(147888)</v>
      </c>
      <c r="L692" s="7"/>
      <c r="O692" s="28" t="s">
        <v>3439</v>
      </c>
      <c r="P692" s="218">
        <v>691</v>
      </c>
    </row>
    <row r="693" spans="1:16" x14ac:dyDescent="0.25">
      <c r="A693" s="86">
        <v>692</v>
      </c>
      <c r="B693" s="92">
        <v>-2026</v>
      </c>
      <c r="C693" s="91">
        <v>46050</v>
      </c>
      <c r="D693" s="88" t="s">
        <v>3432</v>
      </c>
      <c r="E693" s="88" t="s">
        <v>2371</v>
      </c>
      <c r="F693" s="181">
        <v>147888</v>
      </c>
      <c r="G693" s="88" t="s">
        <v>690</v>
      </c>
      <c r="H693" s="88" t="s">
        <v>1089</v>
      </c>
      <c r="I693" s="89" t="s">
        <v>2704</v>
      </c>
      <c r="J693" s="185" t="str">
        <f t="shared" si="23"/>
        <v>P</v>
      </c>
      <c r="K693" s="90" t="str">
        <f t="shared" si="21"/>
        <v>692-2026 CPS-P(147888)</v>
      </c>
      <c r="L693" s="7"/>
      <c r="O693" s="28" t="s">
        <v>3440</v>
      </c>
      <c r="P693" s="218">
        <v>692</v>
      </c>
    </row>
    <row r="694" spans="1:16" x14ac:dyDescent="0.25">
      <c r="A694" s="86">
        <v>693</v>
      </c>
      <c r="B694" s="92">
        <v>-2026</v>
      </c>
      <c r="C694" s="91">
        <v>46050</v>
      </c>
      <c r="D694" s="88" t="s">
        <v>3432</v>
      </c>
      <c r="E694" s="88" t="s">
        <v>2371</v>
      </c>
      <c r="F694" s="181">
        <v>147888</v>
      </c>
      <c r="G694" s="88" t="s">
        <v>691</v>
      </c>
      <c r="H694" s="88" t="s">
        <v>1089</v>
      </c>
      <c r="I694" s="89" t="s">
        <v>2704</v>
      </c>
      <c r="J694" s="185" t="str">
        <f t="shared" si="23"/>
        <v>P</v>
      </c>
      <c r="K694" s="90" t="str">
        <f t="shared" si="21"/>
        <v>693-2026 CPS-P(147888)</v>
      </c>
      <c r="L694" s="7"/>
      <c r="O694" s="28" t="s">
        <v>3441</v>
      </c>
      <c r="P694" s="218">
        <v>693</v>
      </c>
    </row>
    <row r="695" spans="1:16" x14ac:dyDescent="0.25">
      <c r="A695" s="86">
        <v>694</v>
      </c>
      <c r="B695" s="92">
        <v>-2026</v>
      </c>
      <c r="C695" s="91">
        <v>46050</v>
      </c>
      <c r="D695" s="88" t="s">
        <v>3432</v>
      </c>
      <c r="E695" s="88" t="s">
        <v>2371</v>
      </c>
      <c r="F695" s="181">
        <v>147888</v>
      </c>
      <c r="G695" s="88" t="s">
        <v>697</v>
      </c>
      <c r="H695" s="88" t="s">
        <v>1089</v>
      </c>
      <c r="I695" s="89" t="s">
        <v>2704</v>
      </c>
      <c r="J695" s="185" t="str">
        <f t="shared" si="23"/>
        <v>P</v>
      </c>
      <c r="K695" s="90" t="str">
        <f t="shared" si="21"/>
        <v>694-2026 CPS-P(147888)</v>
      </c>
      <c r="L695" s="7"/>
      <c r="O695" s="28"/>
      <c r="P695" s="341">
        <v>694</v>
      </c>
    </row>
    <row r="696" spans="1:16" x14ac:dyDescent="0.25">
      <c r="A696" s="86">
        <v>695</v>
      </c>
      <c r="B696" s="92">
        <v>-2026</v>
      </c>
      <c r="C696" s="91">
        <v>46050</v>
      </c>
      <c r="D696" s="88" t="s">
        <v>3432</v>
      </c>
      <c r="E696" s="88" t="s">
        <v>2424</v>
      </c>
      <c r="F696" s="181">
        <v>147890</v>
      </c>
      <c r="G696" s="88" t="s">
        <v>3442</v>
      </c>
      <c r="H696" s="88" t="s">
        <v>2712</v>
      </c>
      <c r="I696" s="89" t="s">
        <v>2704</v>
      </c>
      <c r="J696" s="185" t="str">
        <f t="shared" si="23"/>
        <v>AG</v>
      </c>
      <c r="K696" s="90" t="str">
        <f t="shared" si="21"/>
        <v>695-2026 CPS-AG(147890)</v>
      </c>
      <c r="L696" s="7"/>
      <c r="O696" s="28"/>
      <c r="P696" s="341">
        <v>695</v>
      </c>
    </row>
    <row r="697" spans="1:16" x14ac:dyDescent="0.25">
      <c r="A697" s="86">
        <v>696</v>
      </c>
      <c r="B697" s="92">
        <v>-2026</v>
      </c>
      <c r="C697" s="91">
        <v>46050</v>
      </c>
      <c r="D697" s="88" t="s">
        <v>3432</v>
      </c>
      <c r="E697" s="88" t="s">
        <v>2415</v>
      </c>
      <c r="F697" s="181">
        <v>147881</v>
      </c>
      <c r="G697" s="88" t="s">
        <v>710</v>
      </c>
      <c r="H697" s="88" t="s">
        <v>1089</v>
      </c>
      <c r="I697" s="89" t="s">
        <v>2704</v>
      </c>
      <c r="J697" s="185" t="str">
        <f t="shared" si="23"/>
        <v>P</v>
      </c>
      <c r="K697" s="90" t="str">
        <f t="shared" ref="K697:K760" si="24">TEXT(A697,"000")&amp;B697&amp;I697&amp;J697&amp;"("&amp;F697&amp;")"</f>
        <v>696-2026 CPS-P(147881)</v>
      </c>
      <c r="L697" s="7"/>
      <c r="O697" s="28" t="s">
        <v>3443</v>
      </c>
      <c r="P697" s="218">
        <v>696</v>
      </c>
    </row>
    <row r="698" spans="1:16" x14ac:dyDescent="0.25">
      <c r="A698" s="86">
        <v>697</v>
      </c>
      <c r="B698" s="92">
        <v>-2026</v>
      </c>
      <c r="C698" s="91">
        <v>46050</v>
      </c>
      <c r="D698" s="88" t="s">
        <v>3432</v>
      </c>
      <c r="E698" s="88" t="s">
        <v>2451</v>
      </c>
      <c r="F698" s="181">
        <v>147829</v>
      </c>
      <c r="G698" s="88" t="s">
        <v>716</v>
      </c>
      <c r="H698" s="88" t="s">
        <v>1089</v>
      </c>
      <c r="I698" s="89" t="s">
        <v>2704</v>
      </c>
      <c r="J698" s="185" t="str">
        <f t="shared" ref="J698:J729" si="25">IF(H698="PROFESIONAL","P",IF(H698="APOYO A LA GESTION","AG",""))</f>
        <v>P</v>
      </c>
      <c r="K698" s="90" t="str">
        <f t="shared" si="24"/>
        <v>697-2026 CPS-P(147829)</v>
      </c>
      <c r="L698" s="7"/>
      <c r="O698" s="28"/>
      <c r="P698" s="341">
        <v>697</v>
      </c>
    </row>
    <row r="699" spans="1:16" x14ac:dyDescent="0.25">
      <c r="A699" s="86">
        <v>698</v>
      </c>
      <c r="B699" s="92">
        <v>-2026</v>
      </c>
      <c r="C699" s="91">
        <v>46050</v>
      </c>
      <c r="D699" s="88" t="s">
        <v>3432</v>
      </c>
      <c r="E699" s="88" t="s">
        <v>2541</v>
      </c>
      <c r="F699" s="181">
        <v>147833</v>
      </c>
      <c r="G699" s="88" t="s">
        <v>2288</v>
      </c>
      <c r="H699" s="88" t="s">
        <v>1089</v>
      </c>
      <c r="I699" s="89" t="s">
        <v>2704</v>
      </c>
      <c r="J699" s="185" t="str">
        <f t="shared" si="25"/>
        <v>P</v>
      </c>
      <c r="K699" s="90" t="str">
        <f t="shared" si="24"/>
        <v>698-2026 CPS-P(147833)</v>
      </c>
      <c r="L699" s="7"/>
      <c r="O699" s="28"/>
      <c r="P699" s="341">
        <v>698</v>
      </c>
    </row>
    <row r="700" spans="1:16" x14ac:dyDescent="0.25">
      <c r="A700" s="86">
        <v>699</v>
      </c>
      <c r="B700" s="92">
        <v>-2026</v>
      </c>
      <c r="C700" s="91">
        <v>46050</v>
      </c>
      <c r="D700" s="88" t="s">
        <v>3432</v>
      </c>
      <c r="E700" s="88" t="s">
        <v>2583</v>
      </c>
      <c r="F700" s="181">
        <v>147834</v>
      </c>
      <c r="G700" s="88" t="s">
        <v>713</v>
      </c>
      <c r="H700" s="88" t="s">
        <v>1089</v>
      </c>
      <c r="I700" s="89" t="s">
        <v>2704</v>
      </c>
      <c r="J700" s="185" t="str">
        <f t="shared" si="25"/>
        <v>P</v>
      </c>
      <c r="K700" s="90" t="str">
        <f t="shared" si="24"/>
        <v>699-2026 CPS-P(147834)</v>
      </c>
      <c r="L700" s="7"/>
      <c r="O700" s="28"/>
      <c r="P700" s="341">
        <v>699</v>
      </c>
    </row>
    <row r="701" spans="1:16" x14ac:dyDescent="0.25">
      <c r="A701" s="86">
        <v>700</v>
      </c>
      <c r="B701" s="92">
        <v>-2026</v>
      </c>
      <c r="C701" s="91">
        <v>46050</v>
      </c>
      <c r="D701" s="88" t="s">
        <v>3432</v>
      </c>
      <c r="E701" s="88" t="s">
        <v>2415</v>
      </c>
      <c r="F701" s="181">
        <v>147881</v>
      </c>
      <c r="G701" s="88" t="s">
        <v>706</v>
      </c>
      <c r="H701" s="88" t="s">
        <v>1089</v>
      </c>
      <c r="I701" s="89" t="s">
        <v>2704</v>
      </c>
      <c r="J701" s="185" t="str">
        <f t="shared" si="25"/>
        <v>P</v>
      </c>
      <c r="K701" s="90" t="str">
        <f t="shared" si="24"/>
        <v>700-2026 CPS-P(147881)</v>
      </c>
      <c r="L701" s="7"/>
      <c r="O701" s="28" t="s">
        <v>3444</v>
      </c>
      <c r="P701" s="218">
        <v>700</v>
      </c>
    </row>
    <row r="702" spans="1:16" x14ac:dyDescent="0.25">
      <c r="A702" s="86">
        <v>701</v>
      </c>
      <c r="B702" s="92">
        <v>-2026</v>
      </c>
      <c r="C702" s="91">
        <v>46050</v>
      </c>
      <c r="D702" s="88" t="s">
        <v>3432</v>
      </c>
      <c r="E702" s="88" t="s">
        <v>2467</v>
      </c>
      <c r="F702" s="181">
        <v>147879</v>
      </c>
      <c r="G702" s="88" t="s">
        <v>995</v>
      </c>
      <c r="H702" s="88" t="s">
        <v>1089</v>
      </c>
      <c r="I702" s="89" t="s">
        <v>2704</v>
      </c>
      <c r="J702" s="185" t="str">
        <f t="shared" si="25"/>
        <v>P</v>
      </c>
      <c r="K702" s="90" t="str">
        <f t="shared" si="24"/>
        <v>701-2026 CPS-P(147879)</v>
      </c>
      <c r="L702" s="7"/>
      <c r="O702" s="28"/>
      <c r="P702" s="341">
        <v>701</v>
      </c>
    </row>
    <row r="703" spans="1:16" x14ac:dyDescent="0.25">
      <c r="A703" s="86">
        <v>702</v>
      </c>
      <c r="B703" s="92">
        <v>-2026</v>
      </c>
      <c r="C703" s="91"/>
      <c r="D703" s="88"/>
      <c r="E703" s="88"/>
      <c r="F703" s="181"/>
      <c r="G703" s="88"/>
      <c r="H703" s="88"/>
      <c r="I703" s="89" t="s">
        <v>2704</v>
      </c>
      <c r="J703" s="185" t="str">
        <f t="shared" si="25"/>
        <v/>
      </c>
      <c r="K703" s="90" t="str">
        <f t="shared" si="24"/>
        <v>702-2026 CPS-()</v>
      </c>
      <c r="L703" s="7"/>
      <c r="O703" s="28"/>
      <c r="P703" s="341">
        <v>702</v>
      </c>
    </row>
    <row r="704" spans="1:16" x14ac:dyDescent="0.25">
      <c r="A704" s="86">
        <v>703</v>
      </c>
      <c r="B704" s="92">
        <v>-2026</v>
      </c>
      <c r="C704" s="91">
        <v>46050</v>
      </c>
      <c r="D704" s="88" t="s">
        <v>3432</v>
      </c>
      <c r="E704" s="88" t="s">
        <v>2498</v>
      </c>
      <c r="F704" s="181">
        <v>147691</v>
      </c>
      <c r="G704" s="88" t="s">
        <v>745</v>
      </c>
      <c r="H704" s="88" t="s">
        <v>2712</v>
      </c>
      <c r="I704" s="89" t="s">
        <v>2704</v>
      </c>
      <c r="J704" s="185" t="str">
        <f t="shared" si="25"/>
        <v>AG</v>
      </c>
      <c r="K704" s="90" t="str">
        <f t="shared" si="24"/>
        <v>703-2026 CPS-AG(147691)</v>
      </c>
      <c r="L704" s="7"/>
      <c r="O704" s="28"/>
      <c r="P704" s="341">
        <v>703</v>
      </c>
    </row>
    <row r="705" spans="1:16" x14ac:dyDescent="0.25">
      <c r="A705" s="86">
        <v>704</v>
      </c>
      <c r="B705" s="92">
        <v>-2026</v>
      </c>
      <c r="C705" s="91">
        <v>46050</v>
      </c>
      <c r="D705" s="88" t="s">
        <v>3432</v>
      </c>
      <c r="E705" s="88" t="s">
        <v>2661</v>
      </c>
      <c r="F705" s="181">
        <v>151548</v>
      </c>
      <c r="G705" s="88" t="s">
        <v>751</v>
      </c>
      <c r="H705" s="88" t="s">
        <v>2712</v>
      </c>
      <c r="I705" s="89" t="s">
        <v>2704</v>
      </c>
      <c r="J705" s="185" t="str">
        <f t="shared" si="25"/>
        <v>AG</v>
      </c>
      <c r="K705" s="90" t="str">
        <f t="shared" si="24"/>
        <v>704-2026 CPS-AG(151548)</v>
      </c>
      <c r="L705" s="7"/>
      <c r="O705" s="28"/>
      <c r="P705" s="341">
        <v>704</v>
      </c>
    </row>
    <row r="706" spans="1:16" x14ac:dyDescent="0.25">
      <c r="A706" s="86">
        <v>705</v>
      </c>
      <c r="B706" s="92">
        <v>-2026</v>
      </c>
      <c r="C706" s="91">
        <v>46050</v>
      </c>
      <c r="D706" s="88" t="s">
        <v>3432</v>
      </c>
      <c r="E706" s="88" t="s">
        <v>2359</v>
      </c>
      <c r="F706" s="181">
        <v>147332</v>
      </c>
      <c r="G706" s="88" t="s">
        <v>3445</v>
      </c>
      <c r="H706" s="88" t="s">
        <v>1089</v>
      </c>
      <c r="I706" s="89" t="s">
        <v>2704</v>
      </c>
      <c r="J706" s="185" t="str">
        <f t="shared" si="25"/>
        <v>P</v>
      </c>
      <c r="K706" s="90" t="str">
        <f t="shared" si="24"/>
        <v>705-2026 CPS-P(147332)</v>
      </c>
      <c r="L706" s="7"/>
      <c r="O706" s="28"/>
      <c r="P706" s="341">
        <v>705</v>
      </c>
    </row>
    <row r="707" spans="1:16" x14ac:dyDescent="0.25">
      <c r="A707" s="86">
        <v>706</v>
      </c>
      <c r="B707" s="92">
        <v>-2026</v>
      </c>
      <c r="C707" s="87">
        <v>46050</v>
      </c>
      <c r="D707" s="88" t="s">
        <v>3446</v>
      </c>
      <c r="E707" s="88" t="s">
        <v>2414</v>
      </c>
      <c r="F707" s="181">
        <v>147130</v>
      </c>
      <c r="G707" s="88" t="s">
        <v>406</v>
      </c>
      <c r="H707" s="88" t="s">
        <v>2712</v>
      </c>
      <c r="I707" s="89" t="s">
        <v>2704</v>
      </c>
      <c r="J707" s="185" t="str">
        <f t="shared" si="25"/>
        <v>AG</v>
      </c>
      <c r="K707" s="90" t="str">
        <f t="shared" si="24"/>
        <v>706-2026 CPS-AG(147130)</v>
      </c>
      <c r="L707" s="7"/>
      <c r="O707" s="28" t="s">
        <v>3447</v>
      </c>
      <c r="P707" s="218">
        <v>706</v>
      </c>
    </row>
    <row r="708" spans="1:16" x14ac:dyDescent="0.25">
      <c r="A708" s="86">
        <v>707</v>
      </c>
      <c r="B708" s="92">
        <v>-2026</v>
      </c>
      <c r="C708" s="87">
        <v>46050</v>
      </c>
      <c r="D708" s="88" t="s">
        <v>404</v>
      </c>
      <c r="E708" s="88" t="s">
        <v>3448</v>
      </c>
      <c r="F708" s="181">
        <v>148310</v>
      </c>
      <c r="G708" s="88" t="s">
        <v>921</v>
      </c>
      <c r="H708" s="88" t="s">
        <v>1089</v>
      </c>
      <c r="I708" s="89" t="s">
        <v>2704</v>
      </c>
      <c r="J708" s="185" t="str">
        <f t="shared" si="25"/>
        <v>P</v>
      </c>
      <c r="K708" s="90" t="str">
        <f t="shared" si="24"/>
        <v>707-2026 CPS-P(148310)</v>
      </c>
      <c r="L708" s="7"/>
      <c r="O708" s="28" t="s">
        <v>3449</v>
      </c>
      <c r="P708" s="218">
        <v>707</v>
      </c>
    </row>
    <row r="709" spans="1:16" x14ac:dyDescent="0.25">
      <c r="A709" s="86">
        <v>708</v>
      </c>
      <c r="B709" s="92">
        <v>-2026</v>
      </c>
      <c r="C709" s="87">
        <v>46051</v>
      </c>
      <c r="D709" s="88" t="s">
        <v>404</v>
      </c>
      <c r="E709" s="88" t="s">
        <v>3450</v>
      </c>
      <c r="F709" s="181">
        <v>148304</v>
      </c>
      <c r="G709" s="148" t="s">
        <v>769</v>
      </c>
      <c r="H709" s="88" t="s">
        <v>1089</v>
      </c>
      <c r="I709" s="89" t="s">
        <v>2704</v>
      </c>
      <c r="J709" s="185" t="str">
        <f t="shared" si="25"/>
        <v>P</v>
      </c>
      <c r="K709" s="90" t="str">
        <f t="shared" si="24"/>
        <v>708-2026 CPS-P(148304)</v>
      </c>
      <c r="L709" s="7"/>
      <c r="O709" s="28" t="s">
        <v>3451</v>
      </c>
      <c r="P709" s="218">
        <v>708</v>
      </c>
    </row>
    <row r="710" spans="1:16" x14ac:dyDescent="0.25">
      <c r="A710" s="86">
        <v>709</v>
      </c>
      <c r="B710" s="92">
        <v>-2026</v>
      </c>
      <c r="C710" s="87">
        <v>46051</v>
      </c>
      <c r="D710" s="88" t="s">
        <v>182</v>
      </c>
      <c r="E710" s="194" t="s">
        <v>2376</v>
      </c>
      <c r="F710" s="181">
        <v>147523</v>
      </c>
      <c r="G710" s="88" t="s">
        <v>978</v>
      </c>
      <c r="H710" s="88" t="s">
        <v>1089</v>
      </c>
      <c r="I710" s="89" t="s">
        <v>2704</v>
      </c>
      <c r="J710" s="185" t="str">
        <f t="shared" si="25"/>
        <v>P</v>
      </c>
      <c r="K710" s="90" t="str">
        <f t="shared" si="24"/>
        <v>709-2026 CPS-P(147523)</v>
      </c>
      <c r="L710" s="7"/>
      <c r="O710" s="28" t="s">
        <v>3452</v>
      </c>
      <c r="P710" s="218">
        <v>709</v>
      </c>
    </row>
    <row r="711" spans="1:16" x14ac:dyDescent="0.25">
      <c r="A711" s="86">
        <v>710</v>
      </c>
      <c r="B711" s="92">
        <v>-2026</v>
      </c>
      <c r="C711" s="87">
        <v>46051</v>
      </c>
      <c r="D711" s="88" t="s">
        <v>182</v>
      </c>
      <c r="E711" s="194" t="s">
        <v>2368</v>
      </c>
      <c r="F711" s="181">
        <v>147407</v>
      </c>
      <c r="G711" s="88" t="s">
        <v>2141</v>
      </c>
      <c r="H711" s="88" t="s">
        <v>1089</v>
      </c>
      <c r="I711" s="89" t="s">
        <v>2704</v>
      </c>
      <c r="J711" s="185" t="str">
        <f t="shared" si="25"/>
        <v>P</v>
      </c>
      <c r="K711" s="90" t="str">
        <f t="shared" si="24"/>
        <v>710-2026 CPS-P(147407)</v>
      </c>
      <c r="L711" s="7"/>
      <c r="O711" s="28" t="s">
        <v>3453</v>
      </c>
      <c r="P711" s="218">
        <v>710</v>
      </c>
    </row>
    <row r="712" spans="1:16" x14ac:dyDescent="0.25">
      <c r="A712" s="86">
        <v>711</v>
      </c>
      <c r="B712" s="92">
        <v>-2026</v>
      </c>
      <c r="C712" s="87">
        <v>46051</v>
      </c>
      <c r="D712" s="88" t="s">
        <v>2286</v>
      </c>
      <c r="E712" s="88" t="s">
        <v>2663</v>
      </c>
      <c r="F712" s="181">
        <v>151543</v>
      </c>
      <c r="G712" s="88" t="s">
        <v>2143</v>
      </c>
      <c r="H712" s="88" t="s">
        <v>2712</v>
      </c>
      <c r="I712" s="89" t="s">
        <v>2704</v>
      </c>
      <c r="J712" s="185" t="str">
        <f t="shared" si="25"/>
        <v>AG</v>
      </c>
      <c r="K712" s="90" t="str">
        <f t="shared" si="24"/>
        <v>711-2026 CPS-AG(151543)</v>
      </c>
      <c r="L712" s="7"/>
      <c r="O712" s="28" t="s">
        <v>3454</v>
      </c>
      <c r="P712" s="218">
        <v>711</v>
      </c>
    </row>
    <row r="713" spans="1:16" x14ac:dyDescent="0.25">
      <c r="A713" s="86">
        <v>712</v>
      </c>
      <c r="B713" s="92">
        <v>-2026</v>
      </c>
      <c r="C713" s="91">
        <v>46051</v>
      </c>
      <c r="D713" s="88" t="s">
        <v>2925</v>
      </c>
      <c r="E713" s="88" t="s">
        <v>2355</v>
      </c>
      <c r="F713" s="181">
        <v>145273</v>
      </c>
      <c r="G713" s="88" t="s">
        <v>141</v>
      </c>
      <c r="H713" s="88" t="s">
        <v>2712</v>
      </c>
      <c r="I713" s="89" t="s">
        <v>2704</v>
      </c>
      <c r="J713" s="185" t="str">
        <f t="shared" si="25"/>
        <v>AG</v>
      </c>
      <c r="K713" s="90" t="str">
        <f t="shared" si="24"/>
        <v>712-2026 CPS-AG(145273)</v>
      </c>
      <c r="L713" s="7"/>
      <c r="O713" s="28" t="s">
        <v>3455</v>
      </c>
      <c r="P713" s="218">
        <v>712</v>
      </c>
    </row>
    <row r="714" spans="1:16" x14ac:dyDescent="0.25">
      <c r="A714" s="86">
        <v>713</v>
      </c>
      <c r="B714" s="92">
        <v>-2026</v>
      </c>
      <c r="C714" s="91">
        <v>46051</v>
      </c>
      <c r="D714" s="88" t="s">
        <v>2925</v>
      </c>
      <c r="E714" s="88" t="s">
        <v>2419</v>
      </c>
      <c r="F714" s="181">
        <v>145472</v>
      </c>
      <c r="G714" s="88" t="s">
        <v>102</v>
      </c>
      <c r="H714" s="88" t="s">
        <v>1089</v>
      </c>
      <c r="I714" s="89" t="s">
        <v>2704</v>
      </c>
      <c r="J714" s="185" t="str">
        <f t="shared" si="25"/>
        <v>P</v>
      </c>
      <c r="K714" s="90" t="str">
        <f t="shared" si="24"/>
        <v>713-2026 CPS-P(145472)</v>
      </c>
      <c r="L714" s="7"/>
      <c r="O714" s="28" t="s">
        <v>3456</v>
      </c>
      <c r="P714" s="218">
        <v>713</v>
      </c>
    </row>
    <row r="715" spans="1:16" x14ac:dyDescent="0.25">
      <c r="A715" s="86">
        <v>714</v>
      </c>
      <c r="B715" s="92">
        <v>-2026</v>
      </c>
      <c r="C715" s="91">
        <v>46051</v>
      </c>
      <c r="D715" s="88" t="s">
        <v>2286</v>
      </c>
      <c r="E715" s="88" t="s">
        <v>2452</v>
      </c>
      <c r="F715" s="181">
        <v>147134</v>
      </c>
      <c r="G715" s="88" t="s">
        <v>666</v>
      </c>
      <c r="H715" s="88" t="s">
        <v>2712</v>
      </c>
      <c r="I715" s="89" t="s">
        <v>2704</v>
      </c>
      <c r="J715" s="185" t="str">
        <f t="shared" si="25"/>
        <v>AG</v>
      </c>
      <c r="K715" s="90" t="str">
        <f t="shared" si="24"/>
        <v>714-2026 CPS-AG(147134)</v>
      </c>
      <c r="L715" s="7"/>
      <c r="O715" s="28" t="s">
        <v>3457</v>
      </c>
      <c r="P715" s="218">
        <v>714</v>
      </c>
    </row>
    <row r="716" spans="1:16" x14ac:dyDescent="0.25">
      <c r="A716" s="86">
        <v>715</v>
      </c>
      <c r="B716" s="92">
        <v>-2026</v>
      </c>
      <c r="C716" s="87">
        <v>46051</v>
      </c>
      <c r="D716" s="88" t="s">
        <v>2769</v>
      </c>
      <c r="E716" s="88" t="s">
        <v>2342</v>
      </c>
      <c r="F716" s="181">
        <v>146347</v>
      </c>
      <c r="G716" s="89" t="s">
        <v>279</v>
      </c>
      <c r="H716" s="88" t="s">
        <v>1089</v>
      </c>
      <c r="I716" s="89" t="s">
        <v>2704</v>
      </c>
      <c r="J716" s="185" t="str">
        <f t="shared" si="25"/>
        <v>P</v>
      </c>
      <c r="K716" s="90" t="str">
        <f t="shared" si="24"/>
        <v>715-2026 CPS-P(146347)</v>
      </c>
      <c r="L716" s="7"/>
      <c r="O716" s="28" t="s">
        <v>3458</v>
      </c>
      <c r="P716" s="218">
        <v>715</v>
      </c>
    </row>
    <row r="717" spans="1:16" x14ac:dyDescent="0.25">
      <c r="A717" s="86">
        <v>716</v>
      </c>
      <c r="B717" s="92">
        <v>-2026</v>
      </c>
      <c r="C717" s="91">
        <v>46051</v>
      </c>
      <c r="D717" s="88" t="s">
        <v>2925</v>
      </c>
      <c r="E717" s="88" t="s">
        <v>2438</v>
      </c>
      <c r="F717" s="181">
        <v>145355</v>
      </c>
      <c r="G717" s="88" t="s">
        <v>130</v>
      </c>
      <c r="H717" s="88" t="s">
        <v>2712</v>
      </c>
      <c r="I717" s="89" t="s">
        <v>2704</v>
      </c>
      <c r="J717" s="185" t="str">
        <f t="shared" si="25"/>
        <v>AG</v>
      </c>
      <c r="K717" s="90" t="str">
        <f t="shared" si="24"/>
        <v>716-2026 CPS-AG(145355)</v>
      </c>
      <c r="L717" s="7"/>
      <c r="O717" s="28" t="s">
        <v>3459</v>
      </c>
      <c r="P717" s="218">
        <v>716</v>
      </c>
    </row>
    <row r="718" spans="1:16" x14ac:dyDescent="0.25">
      <c r="A718" s="86">
        <v>717</v>
      </c>
      <c r="B718" s="92">
        <v>-2026</v>
      </c>
      <c r="C718" s="91">
        <v>46051</v>
      </c>
      <c r="D718" s="88" t="s">
        <v>2925</v>
      </c>
      <c r="E718" s="88" t="s">
        <v>2355</v>
      </c>
      <c r="F718" s="181">
        <v>145273</v>
      </c>
      <c r="G718" s="88" t="s">
        <v>144</v>
      </c>
      <c r="H718" s="88" t="s">
        <v>2712</v>
      </c>
      <c r="I718" s="89" t="s">
        <v>2704</v>
      </c>
      <c r="J718" s="185" t="str">
        <f t="shared" si="25"/>
        <v>AG</v>
      </c>
      <c r="K718" s="90" t="str">
        <f t="shared" si="24"/>
        <v>717-2026 CPS-AG(145273)</v>
      </c>
      <c r="L718" s="7"/>
      <c r="O718" s="28" t="s">
        <v>3460</v>
      </c>
      <c r="P718" s="218">
        <v>717</v>
      </c>
    </row>
    <row r="719" spans="1:16" x14ac:dyDescent="0.25">
      <c r="A719" s="86">
        <v>718</v>
      </c>
      <c r="B719" s="92">
        <v>-2026</v>
      </c>
      <c r="C719" s="91">
        <v>46051</v>
      </c>
      <c r="D719" s="88" t="s">
        <v>2925</v>
      </c>
      <c r="E719" s="88" t="s">
        <v>2457</v>
      </c>
      <c r="F719" s="181">
        <v>146321</v>
      </c>
      <c r="G719" s="88" t="s">
        <v>462</v>
      </c>
      <c r="H719" s="88" t="s">
        <v>2712</v>
      </c>
      <c r="I719" s="89" t="s">
        <v>2704</v>
      </c>
      <c r="J719" s="185" t="str">
        <f t="shared" si="25"/>
        <v>AG</v>
      </c>
      <c r="K719" s="90" t="str">
        <f t="shared" si="24"/>
        <v>718-2026 CPS-AG(146321)</v>
      </c>
      <c r="L719" s="7"/>
      <c r="O719" s="28" t="s">
        <v>3461</v>
      </c>
      <c r="P719" s="218">
        <v>718</v>
      </c>
    </row>
    <row r="720" spans="1:16" x14ac:dyDescent="0.25">
      <c r="A720" s="86">
        <v>719</v>
      </c>
      <c r="B720" s="92">
        <v>-2026</v>
      </c>
      <c r="C720" s="87">
        <v>46051</v>
      </c>
      <c r="D720" s="88" t="s">
        <v>3010</v>
      </c>
      <c r="E720" s="88" t="s">
        <v>2451</v>
      </c>
      <c r="F720" s="181">
        <v>147829</v>
      </c>
      <c r="G720" s="154" t="s">
        <v>728</v>
      </c>
      <c r="H720" s="88" t="s">
        <v>1089</v>
      </c>
      <c r="I720" s="89" t="s">
        <v>2704</v>
      </c>
      <c r="J720" s="185" t="str">
        <f t="shared" si="25"/>
        <v>P</v>
      </c>
      <c r="K720" s="90" t="str">
        <f t="shared" si="24"/>
        <v>719-2026 CPS-P(147829)</v>
      </c>
      <c r="L720" s="7"/>
      <c r="O720" s="28" t="s">
        <v>3462</v>
      </c>
      <c r="P720" s="218">
        <v>719</v>
      </c>
    </row>
    <row r="721" spans="1:16" x14ac:dyDescent="0.25">
      <c r="A721" s="86">
        <v>720</v>
      </c>
      <c r="B721" s="92">
        <v>-2026</v>
      </c>
      <c r="C721" s="87">
        <v>46051</v>
      </c>
      <c r="D721" s="88" t="s">
        <v>3010</v>
      </c>
      <c r="E721" s="88" t="s">
        <v>2406</v>
      </c>
      <c r="F721" s="181">
        <v>147685</v>
      </c>
      <c r="G721" s="88" t="s">
        <v>743</v>
      </c>
      <c r="H721" s="88" t="s">
        <v>2712</v>
      </c>
      <c r="I721" s="89" t="s">
        <v>2704</v>
      </c>
      <c r="J721" s="185" t="str">
        <f t="shared" si="25"/>
        <v>AG</v>
      </c>
      <c r="K721" s="90" t="str">
        <f t="shared" si="24"/>
        <v>720-2026 CPS-AG(147685)</v>
      </c>
      <c r="L721" s="7"/>
      <c r="O721" s="28" t="s">
        <v>3463</v>
      </c>
      <c r="P721" s="218">
        <v>720</v>
      </c>
    </row>
    <row r="722" spans="1:16" x14ac:dyDescent="0.25">
      <c r="A722" s="86">
        <v>721</v>
      </c>
      <c r="B722" s="92">
        <v>-2026</v>
      </c>
      <c r="C722" s="91">
        <v>46051</v>
      </c>
      <c r="D722" s="88" t="s">
        <v>2722</v>
      </c>
      <c r="E722" s="88" t="s">
        <v>2299</v>
      </c>
      <c r="F722" s="134">
        <v>145231</v>
      </c>
      <c r="G722" s="107" t="s">
        <v>2150</v>
      </c>
      <c r="H722" s="88" t="s">
        <v>2712</v>
      </c>
      <c r="I722" s="89" t="s">
        <v>2704</v>
      </c>
      <c r="J722" s="185" t="str">
        <f t="shared" si="25"/>
        <v>AG</v>
      </c>
      <c r="K722" s="90" t="str">
        <f t="shared" si="24"/>
        <v>721-2026 CPS-AG(145231)</v>
      </c>
      <c r="L722" s="7"/>
      <c r="O722" s="28" t="s">
        <v>3464</v>
      </c>
      <c r="P722" s="218">
        <v>721</v>
      </c>
    </row>
    <row r="723" spans="1:16" x14ac:dyDescent="0.25">
      <c r="A723" s="86">
        <v>722</v>
      </c>
      <c r="B723" s="92">
        <v>-2026</v>
      </c>
      <c r="C723" s="91">
        <v>46051</v>
      </c>
      <c r="D723" s="88"/>
      <c r="E723" s="88" t="s">
        <v>2379</v>
      </c>
      <c r="F723" s="181">
        <v>145460</v>
      </c>
      <c r="G723" s="88" t="s">
        <v>2151</v>
      </c>
      <c r="H723" s="88" t="s">
        <v>1089</v>
      </c>
      <c r="I723" s="89" t="s">
        <v>2704</v>
      </c>
      <c r="J723" s="185" t="str">
        <f t="shared" si="25"/>
        <v>P</v>
      </c>
      <c r="K723" s="90" t="str">
        <f t="shared" si="24"/>
        <v>722-2026 CPS-P(145460)</v>
      </c>
      <c r="L723" s="7"/>
      <c r="O723" s="28" t="s">
        <v>3465</v>
      </c>
      <c r="P723" s="218">
        <v>722</v>
      </c>
    </row>
    <row r="724" spans="1:16" x14ac:dyDescent="0.25">
      <c r="A724" s="86">
        <v>723</v>
      </c>
      <c r="B724" s="92">
        <v>-2026</v>
      </c>
      <c r="C724" s="91">
        <v>46051</v>
      </c>
      <c r="D724" s="88" t="s">
        <v>2722</v>
      </c>
      <c r="E724" s="88" t="s">
        <v>2299</v>
      </c>
      <c r="F724" s="134">
        <v>145231</v>
      </c>
      <c r="G724" s="107" t="s">
        <v>161</v>
      </c>
      <c r="H724" s="88" t="s">
        <v>2712</v>
      </c>
      <c r="I724" s="89" t="s">
        <v>2704</v>
      </c>
      <c r="J724" s="185" t="str">
        <f t="shared" si="25"/>
        <v>AG</v>
      </c>
      <c r="K724" s="90" t="str">
        <f t="shared" si="24"/>
        <v>723-2026 CPS-AG(145231)</v>
      </c>
      <c r="L724" s="7"/>
      <c r="O724" s="28" t="s">
        <v>3466</v>
      </c>
      <c r="P724" s="218">
        <v>723</v>
      </c>
    </row>
    <row r="725" spans="1:16" x14ac:dyDescent="0.25">
      <c r="A725" s="86">
        <v>724</v>
      </c>
      <c r="B725" s="92">
        <v>-2026</v>
      </c>
      <c r="C725" s="91">
        <v>46051</v>
      </c>
      <c r="D725" s="88" t="s">
        <v>3467</v>
      </c>
      <c r="E725" s="88" t="s">
        <v>2364</v>
      </c>
      <c r="F725" s="181">
        <v>-147203</v>
      </c>
      <c r="G725" s="88" t="s">
        <v>264</v>
      </c>
      <c r="H725" s="88" t="s">
        <v>1089</v>
      </c>
      <c r="I725" s="89" t="s">
        <v>2704</v>
      </c>
      <c r="J725" s="185" t="str">
        <f t="shared" si="25"/>
        <v>P</v>
      </c>
      <c r="K725" s="90" t="str">
        <f t="shared" si="24"/>
        <v>724-2026 CPS-P(-147203)</v>
      </c>
      <c r="L725" s="7"/>
      <c r="O725" s="28" t="s">
        <v>3468</v>
      </c>
      <c r="P725" s="218">
        <v>724</v>
      </c>
    </row>
    <row r="726" spans="1:16" x14ac:dyDescent="0.25">
      <c r="A726" s="86">
        <v>725</v>
      </c>
      <c r="B726" s="92">
        <v>-2026</v>
      </c>
      <c r="C726" s="91">
        <v>46051</v>
      </c>
      <c r="D726" s="88" t="s">
        <v>3467</v>
      </c>
      <c r="E726" s="88" t="s">
        <v>2389</v>
      </c>
      <c r="F726" s="181">
        <v>-147425</v>
      </c>
      <c r="G726" s="88" t="s">
        <v>266</v>
      </c>
      <c r="H726" s="88" t="s">
        <v>2712</v>
      </c>
      <c r="I726" s="89" t="s">
        <v>2704</v>
      </c>
      <c r="J726" s="185" t="str">
        <f t="shared" si="25"/>
        <v>AG</v>
      </c>
      <c r="K726" s="90" t="str">
        <f t="shared" si="24"/>
        <v>725-2026 CPS-AG(-147425)</v>
      </c>
      <c r="L726" s="7"/>
      <c r="O726" s="28" t="s">
        <v>3469</v>
      </c>
      <c r="P726" s="218">
        <v>725</v>
      </c>
    </row>
    <row r="727" spans="1:16" x14ac:dyDescent="0.25">
      <c r="A727" s="86">
        <v>726</v>
      </c>
      <c r="B727" s="92">
        <v>-2026</v>
      </c>
      <c r="C727" s="91">
        <v>46051</v>
      </c>
      <c r="D727" s="88" t="s">
        <v>3467</v>
      </c>
      <c r="E727" s="88" t="s">
        <v>2381</v>
      </c>
      <c r="F727" s="181">
        <v>-147741</v>
      </c>
      <c r="G727" s="88" t="s">
        <v>271</v>
      </c>
      <c r="H727" s="88" t="s">
        <v>1089</v>
      </c>
      <c r="I727" s="89" t="s">
        <v>2704</v>
      </c>
      <c r="J727" s="185" t="str">
        <f t="shared" si="25"/>
        <v>P</v>
      </c>
      <c r="K727" s="90" t="str">
        <f t="shared" si="24"/>
        <v>726-2026 CPS-P(-147741)</v>
      </c>
      <c r="L727" s="7"/>
      <c r="O727" s="28" t="s">
        <v>3470</v>
      </c>
      <c r="P727" s="218">
        <v>726</v>
      </c>
    </row>
    <row r="728" spans="1:16" x14ac:dyDescent="0.25">
      <c r="A728" s="86">
        <v>727</v>
      </c>
      <c r="B728" s="92">
        <v>-2026</v>
      </c>
      <c r="C728" s="91">
        <v>46051</v>
      </c>
      <c r="D728" s="88" t="s">
        <v>2925</v>
      </c>
      <c r="E728" s="88" t="s">
        <v>2355</v>
      </c>
      <c r="F728" s="181">
        <v>145273</v>
      </c>
      <c r="G728" s="88" t="s">
        <v>143</v>
      </c>
      <c r="H728" s="88" t="s">
        <v>2712</v>
      </c>
      <c r="I728" s="89" t="s">
        <v>2704</v>
      </c>
      <c r="J728" s="185" t="str">
        <f t="shared" si="25"/>
        <v>AG</v>
      </c>
      <c r="K728" s="90" t="str">
        <f t="shared" si="24"/>
        <v>727-2026 CPS-AG(145273)</v>
      </c>
      <c r="L728" s="7"/>
      <c r="O728" s="28" t="s">
        <v>3471</v>
      </c>
      <c r="P728" s="218">
        <v>727</v>
      </c>
    </row>
    <row r="729" spans="1:16" x14ac:dyDescent="0.25">
      <c r="A729" s="86">
        <v>728</v>
      </c>
      <c r="B729" s="92">
        <v>-2026</v>
      </c>
      <c r="C729" s="91">
        <v>46051</v>
      </c>
      <c r="D729" s="88" t="s">
        <v>2925</v>
      </c>
      <c r="E729" s="88" t="s">
        <v>2355</v>
      </c>
      <c r="F729" s="181">
        <v>145273</v>
      </c>
      <c r="G729" s="88" t="s">
        <v>146</v>
      </c>
      <c r="H729" s="88" t="s">
        <v>2712</v>
      </c>
      <c r="I729" s="89" t="s">
        <v>2704</v>
      </c>
      <c r="J729" s="185" t="str">
        <f t="shared" si="25"/>
        <v>AG</v>
      </c>
      <c r="K729" s="90" t="str">
        <f t="shared" si="24"/>
        <v>728-2026 CPS-AG(145273)</v>
      </c>
      <c r="L729" s="7"/>
      <c r="O729" s="28" t="s">
        <v>3472</v>
      </c>
      <c r="P729" s="218">
        <v>728</v>
      </c>
    </row>
    <row r="730" spans="1:16" x14ac:dyDescent="0.25">
      <c r="A730" s="86">
        <v>729</v>
      </c>
      <c r="B730" s="92">
        <v>-2026</v>
      </c>
      <c r="C730" s="91">
        <v>46051</v>
      </c>
      <c r="D730" s="88" t="s">
        <v>2722</v>
      </c>
      <c r="E730" s="88" t="s">
        <v>2299</v>
      </c>
      <c r="F730" s="134">
        <v>145231</v>
      </c>
      <c r="G730" s="148" t="s">
        <v>150</v>
      </c>
      <c r="H730" s="88" t="s">
        <v>2712</v>
      </c>
      <c r="I730" s="89" t="s">
        <v>2704</v>
      </c>
      <c r="J730" s="185" t="str">
        <f t="shared" ref="J730:J753" si="26">IF(H730="PROFESIONAL","P",IF(H730="APOYO A LA GESTION","AG",""))</f>
        <v>AG</v>
      </c>
      <c r="K730" s="90" t="str">
        <f t="shared" si="24"/>
        <v>729-2026 CPS-AG(145231)</v>
      </c>
      <c r="L730" s="7"/>
      <c r="O730" s="28" t="s">
        <v>3473</v>
      </c>
      <c r="P730" s="218">
        <v>729</v>
      </c>
    </row>
    <row r="731" spans="1:16" x14ac:dyDescent="0.25">
      <c r="A731" s="86">
        <v>730</v>
      </c>
      <c r="B731" s="92">
        <v>-2026</v>
      </c>
      <c r="C731" s="91">
        <v>46051</v>
      </c>
      <c r="D731" s="88" t="s">
        <v>2286</v>
      </c>
      <c r="E731" s="88" t="s">
        <v>2352</v>
      </c>
      <c r="F731" s="181">
        <v>147055</v>
      </c>
      <c r="G731" s="88" t="s">
        <v>2160</v>
      </c>
      <c r="H731" s="88" t="s">
        <v>2712</v>
      </c>
      <c r="I731" s="89" t="s">
        <v>2704</v>
      </c>
      <c r="J731" s="185" t="str">
        <f t="shared" si="26"/>
        <v>AG</v>
      </c>
      <c r="K731" s="90" t="str">
        <f t="shared" si="24"/>
        <v>730-2026 CPS-AG(147055)</v>
      </c>
      <c r="L731" s="7"/>
      <c r="O731" s="28" t="s">
        <v>3474</v>
      </c>
      <c r="P731" s="218">
        <v>730</v>
      </c>
    </row>
    <row r="732" spans="1:16" x14ac:dyDescent="0.25">
      <c r="A732" s="86">
        <v>731</v>
      </c>
      <c r="B732" s="92">
        <v>-2026</v>
      </c>
      <c r="C732" s="91">
        <v>46051</v>
      </c>
      <c r="D732" s="89" t="s">
        <v>2722</v>
      </c>
      <c r="E732" s="89" t="s">
        <v>2723</v>
      </c>
      <c r="F732" s="134">
        <v>145208</v>
      </c>
      <c r="G732" s="89" t="s">
        <v>231</v>
      </c>
      <c r="H732" s="88" t="s">
        <v>2712</v>
      </c>
      <c r="I732" s="89" t="s">
        <v>2704</v>
      </c>
      <c r="J732" s="185" t="str">
        <f t="shared" si="26"/>
        <v>AG</v>
      </c>
      <c r="K732" s="90" t="str">
        <f t="shared" si="24"/>
        <v>731-2026 CPS-AG(145208)</v>
      </c>
      <c r="L732" s="7"/>
      <c r="O732" s="28" t="s">
        <v>3475</v>
      </c>
      <c r="P732" s="218">
        <v>731</v>
      </c>
    </row>
    <row r="733" spans="1:16" x14ac:dyDescent="0.25">
      <c r="A733" s="86">
        <v>732</v>
      </c>
      <c r="B733" s="92">
        <v>-2026</v>
      </c>
      <c r="C733" s="91">
        <v>46051</v>
      </c>
      <c r="D733" s="89" t="s">
        <v>2722</v>
      </c>
      <c r="E733" s="89" t="s">
        <v>2723</v>
      </c>
      <c r="F733" s="134">
        <v>145208</v>
      </c>
      <c r="G733" s="89" t="s">
        <v>216</v>
      </c>
      <c r="H733" s="88" t="s">
        <v>2712</v>
      </c>
      <c r="I733" s="89" t="s">
        <v>2704</v>
      </c>
      <c r="J733" s="185" t="str">
        <f t="shared" si="26"/>
        <v>AG</v>
      </c>
      <c r="K733" s="90" t="str">
        <f t="shared" si="24"/>
        <v>732-2026 CPS-AG(145208)</v>
      </c>
      <c r="L733" s="7"/>
      <c r="O733" s="28" t="s">
        <v>3476</v>
      </c>
      <c r="P733" s="218">
        <v>732</v>
      </c>
    </row>
    <row r="734" spans="1:16" x14ac:dyDescent="0.25">
      <c r="A734" s="86">
        <v>733</v>
      </c>
      <c r="B734" s="92">
        <v>-2026</v>
      </c>
      <c r="C734" s="87">
        <v>46051</v>
      </c>
      <c r="D734" s="88" t="s">
        <v>404</v>
      </c>
      <c r="E734" s="89" t="s">
        <v>3477</v>
      </c>
      <c r="F734" s="181">
        <v>148310</v>
      </c>
      <c r="G734" s="148" t="s">
        <v>919</v>
      </c>
      <c r="H734" s="88" t="s">
        <v>1089</v>
      </c>
      <c r="I734" s="89" t="s">
        <v>2704</v>
      </c>
      <c r="J734" s="185" t="str">
        <f t="shared" si="26"/>
        <v>P</v>
      </c>
      <c r="K734" s="90" t="str">
        <f t="shared" si="24"/>
        <v>733-2026 CPS-P(148310)</v>
      </c>
      <c r="L734" s="7"/>
      <c r="O734" s="28" t="s">
        <v>3478</v>
      </c>
      <c r="P734" s="218">
        <v>733</v>
      </c>
    </row>
    <row r="735" spans="1:16" x14ac:dyDescent="0.25">
      <c r="A735" s="86">
        <v>734</v>
      </c>
      <c r="B735" s="92">
        <v>-2026</v>
      </c>
      <c r="C735" s="87">
        <v>46051</v>
      </c>
      <c r="D735" s="88" t="s">
        <v>404</v>
      </c>
      <c r="E735" s="89" t="s">
        <v>3477</v>
      </c>
      <c r="F735" s="181">
        <v>148310</v>
      </c>
      <c r="G735" s="88" t="s">
        <v>920</v>
      </c>
      <c r="H735" s="88" t="s">
        <v>1089</v>
      </c>
      <c r="I735" s="89" t="s">
        <v>2704</v>
      </c>
      <c r="J735" s="185" t="str">
        <f t="shared" si="26"/>
        <v>P</v>
      </c>
      <c r="K735" s="90" t="str">
        <f t="shared" si="24"/>
        <v>734-2026 CPS-P(148310)</v>
      </c>
      <c r="L735" s="7"/>
      <c r="O735" s="28" t="s">
        <v>3479</v>
      </c>
      <c r="P735" s="218">
        <v>734</v>
      </c>
    </row>
    <row r="736" spans="1:16" x14ac:dyDescent="0.25">
      <c r="A736" s="86">
        <v>735</v>
      </c>
      <c r="B736" s="92">
        <v>-2026</v>
      </c>
      <c r="C736" s="91">
        <v>46051</v>
      </c>
      <c r="D736" s="89" t="s">
        <v>2722</v>
      </c>
      <c r="E736" s="89" t="s">
        <v>2723</v>
      </c>
      <c r="F736" s="134">
        <v>145208</v>
      </c>
      <c r="G736" s="156" t="s">
        <v>194</v>
      </c>
      <c r="H736" s="88" t="s">
        <v>2712</v>
      </c>
      <c r="I736" s="89" t="s">
        <v>2704</v>
      </c>
      <c r="J736" s="185" t="str">
        <f t="shared" si="26"/>
        <v>AG</v>
      </c>
      <c r="K736" s="90" t="str">
        <f t="shared" si="24"/>
        <v>735-2026 CPS-AG(145208)</v>
      </c>
      <c r="L736" s="7"/>
      <c r="O736" s="28" t="s">
        <v>3480</v>
      </c>
      <c r="P736" s="218">
        <v>735</v>
      </c>
    </row>
    <row r="737" spans="1:16" x14ac:dyDescent="0.25">
      <c r="A737" s="86">
        <v>736</v>
      </c>
      <c r="B737" s="92">
        <v>-2026</v>
      </c>
      <c r="C737" s="91">
        <v>46051</v>
      </c>
      <c r="D737" s="88" t="s">
        <v>2286</v>
      </c>
      <c r="E737" s="88" t="s">
        <v>2352</v>
      </c>
      <c r="F737" s="181">
        <v>147055</v>
      </c>
      <c r="G737" s="148" t="s">
        <v>647</v>
      </c>
      <c r="H737" s="88" t="s">
        <v>2712</v>
      </c>
      <c r="I737" s="89" t="s">
        <v>2704</v>
      </c>
      <c r="J737" s="185" t="str">
        <f t="shared" si="26"/>
        <v>AG</v>
      </c>
      <c r="K737" s="90" t="str">
        <f t="shared" si="24"/>
        <v>736-2026 CPS-AG(147055)</v>
      </c>
      <c r="L737" s="7"/>
      <c r="O737" s="28" t="s">
        <v>3481</v>
      </c>
      <c r="P737" s="218">
        <v>736</v>
      </c>
    </row>
    <row r="738" spans="1:16" x14ac:dyDescent="0.25">
      <c r="A738" s="86">
        <v>737</v>
      </c>
      <c r="B738" s="92">
        <v>-2026</v>
      </c>
      <c r="C738" s="87">
        <v>46051</v>
      </c>
      <c r="D738" s="88" t="s">
        <v>2836</v>
      </c>
      <c r="E738" s="88" t="s">
        <v>2384</v>
      </c>
      <c r="F738" s="181">
        <v>147376</v>
      </c>
      <c r="G738" s="148" t="s">
        <v>289</v>
      </c>
      <c r="H738" s="88" t="s">
        <v>2712</v>
      </c>
      <c r="I738" s="89" t="s">
        <v>2704</v>
      </c>
      <c r="J738" s="185" t="str">
        <f t="shared" si="26"/>
        <v>AG</v>
      </c>
      <c r="K738" s="90" t="str">
        <f t="shared" si="24"/>
        <v>737-2026 CPS-AG(147376)</v>
      </c>
      <c r="L738" s="7"/>
      <c r="O738" s="28" t="s">
        <v>3482</v>
      </c>
      <c r="P738" s="218">
        <v>737</v>
      </c>
    </row>
    <row r="739" spans="1:16" x14ac:dyDescent="0.25">
      <c r="A739" s="86">
        <v>738</v>
      </c>
      <c r="B739" s="92">
        <v>-2026</v>
      </c>
      <c r="C739" s="91">
        <v>46051</v>
      </c>
      <c r="D739" s="89" t="s">
        <v>2722</v>
      </c>
      <c r="E739" s="89" t="s">
        <v>2723</v>
      </c>
      <c r="F739" s="134">
        <v>145208</v>
      </c>
      <c r="G739" s="89" t="s">
        <v>2163</v>
      </c>
      <c r="H739" s="88" t="s">
        <v>2712</v>
      </c>
      <c r="I739" s="89" t="s">
        <v>2704</v>
      </c>
      <c r="J739" s="185" t="str">
        <f t="shared" si="26"/>
        <v>AG</v>
      </c>
      <c r="K739" s="90" t="str">
        <f t="shared" si="24"/>
        <v>738-2026 CPS-AG(145208)</v>
      </c>
      <c r="L739" s="7"/>
      <c r="O739" s="28" t="s">
        <v>3483</v>
      </c>
      <c r="P739" s="218">
        <v>738</v>
      </c>
    </row>
    <row r="740" spans="1:16" x14ac:dyDescent="0.25">
      <c r="A740" s="86">
        <v>739</v>
      </c>
      <c r="B740" s="92">
        <v>-2026</v>
      </c>
      <c r="C740" s="91">
        <v>46051</v>
      </c>
      <c r="D740" s="88" t="s">
        <v>2286</v>
      </c>
      <c r="E740" s="88" t="s">
        <v>2352</v>
      </c>
      <c r="F740" s="181">
        <v>147055</v>
      </c>
      <c r="G740" s="88" t="s">
        <v>646</v>
      </c>
      <c r="H740" s="88" t="s">
        <v>2712</v>
      </c>
      <c r="I740" s="89" t="s">
        <v>2704</v>
      </c>
      <c r="J740" s="185" t="str">
        <f t="shared" si="26"/>
        <v>AG</v>
      </c>
      <c r="K740" s="90" t="str">
        <f t="shared" si="24"/>
        <v>739-2026 CPS-AG(147055)</v>
      </c>
      <c r="L740" s="7"/>
      <c r="O740" s="28" t="s">
        <v>3484</v>
      </c>
      <c r="P740" s="218">
        <v>739</v>
      </c>
    </row>
    <row r="741" spans="1:16" x14ac:dyDescent="0.25">
      <c r="A741" s="86">
        <v>740</v>
      </c>
      <c r="B741" s="92">
        <v>-2026</v>
      </c>
      <c r="C741" s="91">
        <v>46051</v>
      </c>
      <c r="D741" s="88" t="s">
        <v>750</v>
      </c>
      <c r="E741" s="88" t="s">
        <v>2406</v>
      </c>
      <c r="F741" s="181">
        <v>147685</v>
      </c>
      <c r="G741" s="88" t="s">
        <v>744</v>
      </c>
      <c r="H741" s="88" t="s">
        <v>2712</v>
      </c>
      <c r="I741" s="89" t="s">
        <v>2704</v>
      </c>
      <c r="J741" s="185" t="str">
        <f t="shared" si="26"/>
        <v>AG</v>
      </c>
      <c r="K741" s="90" t="str">
        <f t="shared" si="24"/>
        <v>740-2026 CPS-AG(147685)</v>
      </c>
      <c r="L741" s="7"/>
      <c r="O741" s="28"/>
      <c r="P741" s="341">
        <v>740</v>
      </c>
    </row>
    <row r="742" spans="1:16" x14ac:dyDescent="0.25">
      <c r="A742" s="86">
        <v>741</v>
      </c>
      <c r="B742" s="92">
        <v>-2026</v>
      </c>
      <c r="C742" s="91">
        <v>46051</v>
      </c>
      <c r="D742" s="89" t="s">
        <v>2722</v>
      </c>
      <c r="E742" s="89" t="s">
        <v>2723</v>
      </c>
      <c r="F742" s="134">
        <v>145208</v>
      </c>
      <c r="G742" s="89" t="s">
        <v>199</v>
      </c>
      <c r="H742" s="88" t="s">
        <v>2712</v>
      </c>
      <c r="I742" s="89" t="s">
        <v>2704</v>
      </c>
      <c r="J742" s="185" t="str">
        <f t="shared" si="26"/>
        <v>AG</v>
      </c>
      <c r="K742" s="90" t="str">
        <f t="shared" si="24"/>
        <v>741-2026 CPS-AG(145208)</v>
      </c>
      <c r="L742" s="7"/>
      <c r="O742" s="28" t="s">
        <v>3485</v>
      </c>
      <c r="P742" s="218">
        <v>741</v>
      </c>
    </row>
    <row r="743" spans="1:16" x14ac:dyDescent="0.25">
      <c r="A743" s="86">
        <v>742</v>
      </c>
      <c r="B743" s="92">
        <v>-2026</v>
      </c>
      <c r="C743" s="87">
        <v>46051</v>
      </c>
      <c r="D743" s="88" t="s">
        <v>2925</v>
      </c>
      <c r="E743" s="88" t="s">
        <v>2355</v>
      </c>
      <c r="F743" s="181">
        <v>145273</v>
      </c>
      <c r="G743" s="88" t="s">
        <v>132</v>
      </c>
      <c r="H743" s="88" t="s">
        <v>2712</v>
      </c>
      <c r="I743" s="89" t="s">
        <v>2704</v>
      </c>
      <c r="J743" s="185" t="str">
        <f t="shared" si="26"/>
        <v>AG</v>
      </c>
      <c r="K743" s="90" t="str">
        <f t="shared" si="24"/>
        <v>742-2026 CPS-AG(145273)</v>
      </c>
      <c r="L743" s="7"/>
      <c r="O743" s="28" t="s">
        <v>3486</v>
      </c>
      <c r="P743" s="218">
        <v>742</v>
      </c>
    </row>
    <row r="744" spans="1:16" x14ac:dyDescent="0.25">
      <c r="A744" s="86">
        <v>743</v>
      </c>
      <c r="B744" s="92">
        <v>-2026</v>
      </c>
      <c r="C744" s="87">
        <v>46051</v>
      </c>
      <c r="D744" s="88" t="s">
        <v>2925</v>
      </c>
      <c r="E744" s="88" t="s">
        <v>2438</v>
      </c>
      <c r="F744" s="181">
        <v>145355</v>
      </c>
      <c r="G744" s="88" t="s">
        <v>131</v>
      </c>
      <c r="H744" s="88" t="s">
        <v>2712</v>
      </c>
      <c r="I744" s="89" t="s">
        <v>2704</v>
      </c>
      <c r="J744" s="185" t="str">
        <f t="shared" si="26"/>
        <v>AG</v>
      </c>
      <c r="K744" s="90" t="str">
        <f t="shared" si="24"/>
        <v>743-2026 CPS-AG(145355)</v>
      </c>
      <c r="L744" s="7"/>
      <c r="O744" s="28" t="s">
        <v>3487</v>
      </c>
      <c r="P744" s="218">
        <v>743</v>
      </c>
    </row>
    <row r="745" spans="1:16" x14ac:dyDescent="0.25">
      <c r="A745" s="86">
        <v>744</v>
      </c>
      <c r="B745" s="92">
        <v>-2026</v>
      </c>
      <c r="C745" s="87">
        <v>46051</v>
      </c>
      <c r="D745" s="88" t="s">
        <v>3488</v>
      </c>
      <c r="E745" s="88" t="s">
        <v>2407</v>
      </c>
      <c r="F745" s="181">
        <v>-147485</v>
      </c>
      <c r="G745" s="88" t="s">
        <v>297</v>
      </c>
      <c r="H745" s="88" t="s">
        <v>2712</v>
      </c>
      <c r="I745" s="89" t="s">
        <v>2704</v>
      </c>
      <c r="J745" s="185" t="str">
        <f t="shared" si="26"/>
        <v>AG</v>
      </c>
      <c r="K745" s="90" t="str">
        <f t="shared" si="24"/>
        <v>744-2026 CPS-AG(-147485)</v>
      </c>
      <c r="L745" s="7"/>
      <c r="O745" s="28" t="s">
        <v>3489</v>
      </c>
      <c r="P745" s="218">
        <v>744</v>
      </c>
    </row>
    <row r="746" spans="1:16" x14ac:dyDescent="0.25">
      <c r="A746" s="86">
        <v>745</v>
      </c>
      <c r="B746" s="92">
        <v>-2026</v>
      </c>
      <c r="C746" s="87">
        <v>46051</v>
      </c>
      <c r="D746" s="88" t="s">
        <v>3467</v>
      </c>
      <c r="E746" s="88" t="s">
        <v>2407</v>
      </c>
      <c r="F746" s="181">
        <v>-147485</v>
      </c>
      <c r="G746" s="88" t="s">
        <v>298</v>
      </c>
      <c r="H746" s="88" t="s">
        <v>2712</v>
      </c>
      <c r="I746" s="89" t="s">
        <v>2704</v>
      </c>
      <c r="J746" s="185" t="str">
        <f t="shared" si="26"/>
        <v>AG</v>
      </c>
      <c r="K746" s="90" t="str">
        <f t="shared" si="24"/>
        <v>745-2026 CPS-AG(-147485)</v>
      </c>
      <c r="L746" s="7"/>
      <c r="O746" s="28" t="s">
        <v>3490</v>
      </c>
      <c r="P746" s="218">
        <v>745</v>
      </c>
    </row>
    <row r="747" spans="1:16" x14ac:dyDescent="0.25">
      <c r="A747" s="86">
        <v>746</v>
      </c>
      <c r="B747" s="92">
        <v>-2026</v>
      </c>
      <c r="C747" s="91">
        <v>46051</v>
      </c>
      <c r="D747" s="88" t="s">
        <v>2286</v>
      </c>
      <c r="E747" s="88" t="s">
        <v>2376</v>
      </c>
      <c r="F747" s="181">
        <v>147523</v>
      </c>
      <c r="G747" s="88" t="s">
        <v>974</v>
      </c>
      <c r="H747" s="88" t="s">
        <v>1089</v>
      </c>
      <c r="I747" s="89" t="s">
        <v>2704</v>
      </c>
      <c r="J747" s="185" t="str">
        <f t="shared" si="26"/>
        <v>P</v>
      </c>
      <c r="K747" s="90" t="str">
        <f t="shared" si="24"/>
        <v>746-2026 CPS-P(147523)</v>
      </c>
      <c r="L747" s="7"/>
      <c r="O747" s="28" t="s">
        <v>3491</v>
      </c>
      <c r="P747" s="218">
        <v>746</v>
      </c>
    </row>
    <row r="748" spans="1:16" x14ac:dyDescent="0.25">
      <c r="A748" s="86">
        <v>747</v>
      </c>
      <c r="B748" s="92">
        <v>-2026</v>
      </c>
      <c r="C748" s="87">
        <v>46051</v>
      </c>
      <c r="D748" s="88" t="s">
        <v>2769</v>
      </c>
      <c r="E748" s="88" t="s">
        <v>3492</v>
      </c>
      <c r="F748" s="181">
        <v>146347</v>
      </c>
      <c r="G748" s="88" t="s">
        <v>485</v>
      </c>
      <c r="H748" s="88" t="s">
        <v>1089</v>
      </c>
      <c r="I748" s="89" t="s">
        <v>2704</v>
      </c>
      <c r="J748" s="185" t="str">
        <f t="shared" si="26"/>
        <v>P</v>
      </c>
      <c r="K748" s="90" t="str">
        <f t="shared" si="24"/>
        <v>747-2026 CPS-P(146347)</v>
      </c>
      <c r="L748" s="7"/>
      <c r="O748" s="28" t="s">
        <v>3493</v>
      </c>
      <c r="P748" s="218">
        <v>747</v>
      </c>
    </row>
    <row r="749" spans="1:16" x14ac:dyDescent="0.25">
      <c r="A749" s="86">
        <v>748</v>
      </c>
      <c r="B749" s="92">
        <v>-2026</v>
      </c>
      <c r="C749" s="91">
        <v>46051</v>
      </c>
      <c r="D749" s="88" t="s">
        <v>3467</v>
      </c>
      <c r="E749" s="88" t="s">
        <v>2382</v>
      </c>
      <c r="F749" s="181">
        <v>147221</v>
      </c>
      <c r="G749" s="148" t="s">
        <v>405</v>
      </c>
      <c r="H749" s="88" t="s">
        <v>1089</v>
      </c>
      <c r="I749" s="89" t="s">
        <v>2704</v>
      </c>
      <c r="J749" s="185" t="str">
        <f t="shared" si="26"/>
        <v>P</v>
      </c>
      <c r="K749" s="90" t="str">
        <f t="shared" si="24"/>
        <v>748-2026 CPS-P(147221)</v>
      </c>
      <c r="L749" s="7"/>
      <c r="O749" s="28" t="s">
        <v>3494</v>
      </c>
      <c r="P749" s="218">
        <v>748</v>
      </c>
    </row>
    <row r="750" spans="1:16" x14ac:dyDescent="0.25">
      <c r="A750" s="86">
        <v>749</v>
      </c>
      <c r="B750" s="92">
        <v>-2026</v>
      </c>
      <c r="C750" s="87">
        <v>46051</v>
      </c>
      <c r="D750" s="88" t="s">
        <v>2769</v>
      </c>
      <c r="E750" s="88" t="s">
        <v>3492</v>
      </c>
      <c r="F750" s="181">
        <v>146347</v>
      </c>
      <c r="G750" s="88" t="s">
        <v>489</v>
      </c>
      <c r="H750" s="88" t="s">
        <v>1089</v>
      </c>
      <c r="I750" s="89" t="s">
        <v>2704</v>
      </c>
      <c r="J750" s="185" t="str">
        <f t="shared" si="26"/>
        <v>P</v>
      </c>
      <c r="K750" s="90" t="str">
        <f t="shared" si="24"/>
        <v>749-2026 CPS-P(146347)</v>
      </c>
      <c r="L750" s="7"/>
      <c r="O750" s="28" t="s">
        <v>3495</v>
      </c>
      <c r="P750" s="218">
        <v>749</v>
      </c>
    </row>
    <row r="751" spans="1:16" x14ac:dyDescent="0.25">
      <c r="A751" s="86">
        <v>750</v>
      </c>
      <c r="B751" s="92">
        <v>-2026</v>
      </c>
      <c r="C751" s="91">
        <v>46050</v>
      </c>
      <c r="D751" s="89" t="s">
        <v>2925</v>
      </c>
      <c r="E751" s="89" t="s">
        <v>2416</v>
      </c>
      <c r="F751" s="191">
        <v>147464</v>
      </c>
      <c r="G751" s="93" t="s">
        <v>2170</v>
      </c>
      <c r="H751" s="89" t="s">
        <v>2712</v>
      </c>
      <c r="I751" s="89" t="s">
        <v>2704</v>
      </c>
      <c r="J751" s="185" t="str">
        <f t="shared" si="26"/>
        <v>AG</v>
      </c>
      <c r="K751" s="90" t="str">
        <f t="shared" si="24"/>
        <v>750-2026 CPS-AG(147464)</v>
      </c>
      <c r="L751" s="7"/>
      <c r="O751" s="28" t="s">
        <v>3496</v>
      </c>
      <c r="P751" s="218">
        <v>750</v>
      </c>
    </row>
    <row r="752" spans="1:16" x14ac:dyDescent="0.25">
      <c r="A752" s="86">
        <v>751</v>
      </c>
      <c r="B752" s="92">
        <v>-2026</v>
      </c>
      <c r="C752" s="91">
        <v>46050</v>
      </c>
      <c r="D752" s="88" t="s">
        <v>2925</v>
      </c>
      <c r="E752" s="88" t="s">
        <v>2355</v>
      </c>
      <c r="F752" s="181">
        <v>145273</v>
      </c>
      <c r="G752" s="88" t="s">
        <v>135</v>
      </c>
      <c r="H752" s="88" t="s">
        <v>2712</v>
      </c>
      <c r="I752" s="89" t="s">
        <v>2704</v>
      </c>
      <c r="J752" s="185" t="str">
        <f t="shared" si="26"/>
        <v>AG</v>
      </c>
      <c r="K752" s="90" t="str">
        <f t="shared" si="24"/>
        <v>751-2026 CPS-AG(145273)</v>
      </c>
      <c r="L752" s="7"/>
      <c r="O752" s="28" t="s">
        <v>3497</v>
      </c>
      <c r="P752" s="218">
        <v>751</v>
      </c>
    </row>
    <row r="753" spans="1:16" x14ac:dyDescent="0.25">
      <c r="A753" s="86">
        <v>752</v>
      </c>
      <c r="B753" s="92">
        <v>-2026</v>
      </c>
      <c r="C753" s="91">
        <v>46050</v>
      </c>
      <c r="D753" s="88" t="s">
        <v>2925</v>
      </c>
      <c r="E753" s="88" t="s">
        <v>2355</v>
      </c>
      <c r="F753" s="181">
        <v>145273</v>
      </c>
      <c r="G753" s="88" t="s">
        <v>137</v>
      </c>
      <c r="H753" s="88" t="s">
        <v>2712</v>
      </c>
      <c r="I753" s="89" t="s">
        <v>2704</v>
      </c>
      <c r="J753" s="185" t="str">
        <f t="shared" si="26"/>
        <v>AG</v>
      </c>
      <c r="K753" s="90" t="str">
        <f t="shared" si="24"/>
        <v>752-2026 CPS-AG(145273)</v>
      </c>
      <c r="L753" s="7"/>
      <c r="O753" s="28" t="s">
        <v>3498</v>
      </c>
      <c r="P753" s="218">
        <v>752</v>
      </c>
    </row>
    <row r="754" spans="1:16" x14ac:dyDescent="0.25">
      <c r="A754" s="86">
        <v>753</v>
      </c>
      <c r="B754" s="92">
        <v>-2026</v>
      </c>
      <c r="C754" s="91">
        <v>46051</v>
      </c>
      <c r="D754" s="88" t="s">
        <v>418</v>
      </c>
      <c r="E754" s="174" t="s">
        <v>2342</v>
      </c>
      <c r="F754" s="174">
        <v>146347</v>
      </c>
      <c r="G754" s="88" t="s">
        <v>491</v>
      </c>
      <c r="H754" s="88" t="s">
        <v>1089</v>
      </c>
      <c r="I754" s="89" t="s">
        <v>2704</v>
      </c>
      <c r="J754" s="185" t="s">
        <v>2306</v>
      </c>
      <c r="K754" s="90" t="str">
        <f t="shared" si="24"/>
        <v>753-2026 CPS-P(146347)</v>
      </c>
      <c r="L754" s="7"/>
      <c r="O754" s="28" t="s">
        <v>3499</v>
      </c>
      <c r="P754" s="218">
        <v>753</v>
      </c>
    </row>
    <row r="755" spans="1:16" x14ac:dyDescent="0.25">
      <c r="A755" s="86">
        <v>754</v>
      </c>
      <c r="B755" s="92">
        <v>-2026</v>
      </c>
      <c r="C755" s="91">
        <v>46051</v>
      </c>
      <c r="D755" s="88" t="s">
        <v>3467</v>
      </c>
      <c r="E755" s="174" t="s">
        <v>2407</v>
      </c>
      <c r="F755" s="174">
        <v>147485</v>
      </c>
      <c r="G755" s="88" t="s">
        <v>296</v>
      </c>
      <c r="H755" s="88" t="s">
        <v>2712</v>
      </c>
      <c r="I755" s="89" t="s">
        <v>2704</v>
      </c>
      <c r="J755" s="185" t="str">
        <f t="shared" ref="J755:J772" si="27">IF(H755="PROFESIONAL","P",IF(H755="APOYO A LA GESTION","AG",""))</f>
        <v>AG</v>
      </c>
      <c r="K755" s="90" t="str">
        <f t="shared" si="24"/>
        <v>754-2026 CPS-AG(147485)</v>
      </c>
      <c r="L755" s="7"/>
      <c r="O755" s="28" t="s">
        <v>3500</v>
      </c>
      <c r="P755" s="218">
        <v>754</v>
      </c>
    </row>
    <row r="756" spans="1:16" x14ac:dyDescent="0.25">
      <c r="A756" s="86">
        <v>755</v>
      </c>
      <c r="B756" s="92">
        <v>-2026</v>
      </c>
      <c r="C756" s="91">
        <v>46051</v>
      </c>
      <c r="D756" s="88" t="s">
        <v>3467</v>
      </c>
      <c r="E756" s="174" t="s">
        <v>2496</v>
      </c>
      <c r="F756" s="174">
        <v>147687</v>
      </c>
      <c r="G756" s="88" t="s">
        <v>279</v>
      </c>
      <c r="H756" s="88" t="s">
        <v>1089</v>
      </c>
      <c r="I756" s="89" t="s">
        <v>2704</v>
      </c>
      <c r="J756" s="185" t="str">
        <f t="shared" si="27"/>
        <v>P</v>
      </c>
      <c r="K756" s="90" t="str">
        <f t="shared" si="24"/>
        <v>755-2026 CPS-P(147687)</v>
      </c>
      <c r="L756" s="7"/>
      <c r="O756" s="28"/>
      <c r="P756" s="341">
        <v>755</v>
      </c>
    </row>
    <row r="757" spans="1:16" x14ac:dyDescent="0.25">
      <c r="A757" s="86">
        <v>756</v>
      </c>
      <c r="B757" s="92">
        <v>-2026</v>
      </c>
      <c r="C757" s="91">
        <v>46051</v>
      </c>
      <c r="D757" s="88" t="s">
        <v>3467</v>
      </c>
      <c r="E757" s="174" t="s">
        <v>2384</v>
      </c>
      <c r="F757" s="174">
        <v>147376</v>
      </c>
      <c r="G757" s="88" t="s">
        <v>291</v>
      </c>
      <c r="H757" s="88" t="s">
        <v>2712</v>
      </c>
      <c r="I757" s="89" t="s">
        <v>2704</v>
      </c>
      <c r="J757" s="185" t="str">
        <f t="shared" si="27"/>
        <v>AG</v>
      </c>
      <c r="K757" s="90" t="str">
        <f t="shared" si="24"/>
        <v>756-2026 CPS-AG(147376)</v>
      </c>
      <c r="L757" s="7"/>
      <c r="O757" s="28" t="s">
        <v>3501</v>
      </c>
      <c r="P757" s="218">
        <v>756</v>
      </c>
    </row>
    <row r="758" spans="1:16" x14ac:dyDescent="0.25">
      <c r="A758" s="86">
        <v>757</v>
      </c>
      <c r="B758" s="92">
        <v>-2026</v>
      </c>
      <c r="C758" s="91">
        <v>46051</v>
      </c>
      <c r="D758" s="88" t="s">
        <v>3467</v>
      </c>
      <c r="E758" s="174" t="s">
        <v>2375</v>
      </c>
      <c r="F758" s="174">
        <v>147646</v>
      </c>
      <c r="G758" s="88" t="s">
        <v>302</v>
      </c>
      <c r="H758" s="88" t="s">
        <v>2712</v>
      </c>
      <c r="I758" s="89" t="s">
        <v>2704</v>
      </c>
      <c r="J758" s="185" t="str">
        <f t="shared" si="27"/>
        <v>AG</v>
      </c>
      <c r="K758" s="90" t="str">
        <f t="shared" si="24"/>
        <v>757-2026 CPS-AG(147646)</v>
      </c>
      <c r="L758" s="7"/>
      <c r="O758" s="28" t="s">
        <v>3502</v>
      </c>
      <c r="P758" s="218">
        <v>757</v>
      </c>
    </row>
    <row r="759" spans="1:16" x14ac:dyDescent="0.25">
      <c r="A759" s="86">
        <v>758</v>
      </c>
      <c r="B759" s="92">
        <v>-2026</v>
      </c>
      <c r="C759" s="91">
        <v>46051</v>
      </c>
      <c r="D759" s="88" t="s">
        <v>3467</v>
      </c>
      <c r="E759" s="174" t="s">
        <v>2381</v>
      </c>
      <c r="F759" s="174">
        <v>147741</v>
      </c>
      <c r="G759" s="88" t="s">
        <v>273</v>
      </c>
      <c r="H759" s="88" t="s">
        <v>1089</v>
      </c>
      <c r="I759" s="89" t="s">
        <v>2704</v>
      </c>
      <c r="J759" s="185" t="str">
        <f t="shared" si="27"/>
        <v>P</v>
      </c>
      <c r="K759" s="90" t="str">
        <f t="shared" si="24"/>
        <v>758-2026 CPS-P(147741)</v>
      </c>
      <c r="L759" s="7"/>
      <c r="O759" s="28" t="s">
        <v>3503</v>
      </c>
      <c r="P759" s="218">
        <v>758</v>
      </c>
    </row>
    <row r="760" spans="1:16" x14ac:dyDescent="0.25">
      <c r="A760" s="86">
        <v>759</v>
      </c>
      <c r="B760" s="92">
        <v>-2026</v>
      </c>
      <c r="C760" s="91">
        <v>46051</v>
      </c>
      <c r="D760" s="88" t="s">
        <v>3467</v>
      </c>
      <c r="E760" s="10" t="s">
        <v>2442</v>
      </c>
      <c r="F760" s="10">
        <v>147499</v>
      </c>
      <c r="G760" s="88" t="s">
        <v>281</v>
      </c>
      <c r="H760" s="88" t="s">
        <v>1089</v>
      </c>
      <c r="I760" s="89" t="s">
        <v>2704</v>
      </c>
      <c r="J760" s="185" t="str">
        <f t="shared" si="27"/>
        <v>P</v>
      </c>
      <c r="K760" s="90" t="str">
        <f t="shared" si="24"/>
        <v>759-2026 CPS-P(147499)</v>
      </c>
      <c r="L760" s="7"/>
      <c r="O760" s="28" t="s">
        <v>3504</v>
      </c>
      <c r="P760" s="218">
        <v>759</v>
      </c>
    </row>
    <row r="761" spans="1:16" x14ac:dyDescent="0.25">
      <c r="A761" s="86">
        <v>760</v>
      </c>
      <c r="B761" s="92">
        <v>-2026</v>
      </c>
      <c r="C761" s="91">
        <v>46051</v>
      </c>
      <c r="D761" s="88" t="s">
        <v>3467</v>
      </c>
      <c r="E761" s="174" t="s">
        <v>2389</v>
      </c>
      <c r="F761" s="174">
        <v>147425</v>
      </c>
      <c r="G761" s="88" t="s">
        <v>266</v>
      </c>
      <c r="H761" s="88" t="s">
        <v>2712</v>
      </c>
      <c r="I761" s="89" t="s">
        <v>2704</v>
      </c>
      <c r="J761" s="185" t="str">
        <f t="shared" si="27"/>
        <v>AG</v>
      </c>
      <c r="K761" s="90" t="str">
        <f t="shared" ref="K761:K824" si="28">TEXT(A761,"000")&amp;B761&amp;I761&amp;J761&amp;"("&amp;F761&amp;")"</f>
        <v>760-2026 CPS-AG(147425)</v>
      </c>
      <c r="L761" s="7"/>
      <c r="O761" s="28"/>
      <c r="P761" s="341">
        <v>760</v>
      </c>
    </row>
    <row r="762" spans="1:16" x14ac:dyDescent="0.25">
      <c r="A762" s="86">
        <v>761</v>
      </c>
      <c r="B762" s="92">
        <v>-2026</v>
      </c>
      <c r="C762" s="91">
        <v>46051</v>
      </c>
      <c r="D762" s="88" t="s">
        <v>2925</v>
      </c>
      <c r="E762" s="174" t="s">
        <v>2368</v>
      </c>
      <c r="F762" s="174">
        <v>147407</v>
      </c>
      <c r="G762" s="88" t="s">
        <v>997</v>
      </c>
      <c r="H762" s="88" t="s">
        <v>1089</v>
      </c>
      <c r="I762" s="89" t="s">
        <v>2704</v>
      </c>
      <c r="J762" s="185" t="str">
        <f t="shared" si="27"/>
        <v>P</v>
      </c>
      <c r="K762" s="90" t="str">
        <f t="shared" si="28"/>
        <v>761-2026 CPS-P(147407)</v>
      </c>
      <c r="L762" s="7"/>
      <c r="O762" s="28" t="s">
        <v>3505</v>
      </c>
      <c r="P762" s="218">
        <v>761</v>
      </c>
    </row>
    <row r="763" spans="1:16" x14ac:dyDescent="0.25">
      <c r="A763" s="86">
        <v>762</v>
      </c>
      <c r="B763" s="92">
        <v>-2026</v>
      </c>
      <c r="C763" s="91">
        <v>46051</v>
      </c>
      <c r="D763" s="88" t="s">
        <v>3467</v>
      </c>
      <c r="E763" s="8" t="s">
        <v>2660</v>
      </c>
      <c r="F763" s="8">
        <v>151546</v>
      </c>
      <c r="G763" t="s">
        <v>292</v>
      </c>
      <c r="H763" s="89" t="s">
        <v>1089</v>
      </c>
      <c r="I763" s="89" t="s">
        <v>2704</v>
      </c>
      <c r="J763" s="185" t="str">
        <f t="shared" si="27"/>
        <v>P</v>
      </c>
      <c r="K763" s="90" t="str">
        <f t="shared" si="28"/>
        <v>762-2026 CPS-P(151546)</v>
      </c>
      <c r="L763" s="7"/>
      <c r="O763" s="28" t="s">
        <v>3506</v>
      </c>
      <c r="P763" s="218">
        <v>762</v>
      </c>
    </row>
    <row r="764" spans="1:16" x14ac:dyDescent="0.25">
      <c r="A764" s="86">
        <v>763</v>
      </c>
      <c r="B764" s="92">
        <v>-2026</v>
      </c>
      <c r="C764" s="87">
        <v>46051</v>
      </c>
      <c r="D764" s="88" t="s">
        <v>2925</v>
      </c>
      <c r="E764" s="88" t="s">
        <v>2416</v>
      </c>
      <c r="F764" s="181">
        <v>147464</v>
      </c>
      <c r="G764" s="88" t="s">
        <v>998</v>
      </c>
      <c r="H764" s="88" t="s">
        <v>2712</v>
      </c>
      <c r="I764" s="89" t="s">
        <v>2704</v>
      </c>
      <c r="J764" s="185" t="str">
        <f t="shared" si="27"/>
        <v>AG</v>
      </c>
      <c r="K764" s="90" t="str">
        <f t="shared" si="28"/>
        <v>763-2026 CPS-AG(147464)</v>
      </c>
      <c r="L764" s="7"/>
      <c r="O764" s="28" t="s">
        <v>3507</v>
      </c>
      <c r="P764" s="218">
        <v>763</v>
      </c>
    </row>
    <row r="765" spans="1:16" x14ac:dyDescent="0.25">
      <c r="A765" s="86">
        <v>764</v>
      </c>
      <c r="B765" s="92">
        <v>-2026</v>
      </c>
      <c r="C765" s="87">
        <v>46051</v>
      </c>
      <c r="D765" s="88" t="s">
        <v>2836</v>
      </c>
      <c r="E765" s="108" t="s">
        <v>2381</v>
      </c>
      <c r="F765" s="181">
        <v>147741</v>
      </c>
      <c r="G765" s="148" t="s">
        <v>272</v>
      </c>
      <c r="H765" s="88" t="s">
        <v>1089</v>
      </c>
      <c r="I765" s="89" t="s">
        <v>2704</v>
      </c>
      <c r="J765" s="185" t="str">
        <f t="shared" si="27"/>
        <v>P</v>
      </c>
      <c r="K765" s="90" t="str">
        <f t="shared" si="28"/>
        <v>764-2026 CPS-P(147741)</v>
      </c>
      <c r="L765" s="7"/>
      <c r="O765" s="28" t="s">
        <v>3508</v>
      </c>
      <c r="P765" s="218">
        <v>764</v>
      </c>
    </row>
    <row r="766" spans="1:16" x14ac:dyDescent="0.25">
      <c r="A766" s="86">
        <v>765</v>
      </c>
      <c r="B766" s="92">
        <v>-2026</v>
      </c>
      <c r="C766" s="91">
        <v>46051</v>
      </c>
      <c r="D766" s="88" t="s">
        <v>3467</v>
      </c>
      <c r="E766" s="2" t="s">
        <v>2442</v>
      </c>
      <c r="F766" s="2">
        <v>147499</v>
      </c>
      <c r="G766" t="s">
        <v>283</v>
      </c>
      <c r="H766" s="88" t="s">
        <v>1089</v>
      </c>
      <c r="I766" s="89" t="s">
        <v>2704</v>
      </c>
      <c r="J766" s="185" t="str">
        <f t="shared" si="27"/>
        <v>P</v>
      </c>
      <c r="K766" s="90" t="str">
        <f t="shared" si="28"/>
        <v>765-2026 CPS-P(147499)</v>
      </c>
      <c r="L766" s="7"/>
      <c r="O766" s="28" t="s">
        <v>3509</v>
      </c>
      <c r="P766" s="218">
        <v>765</v>
      </c>
    </row>
    <row r="767" spans="1:16" x14ac:dyDescent="0.25">
      <c r="A767" s="86">
        <v>766</v>
      </c>
      <c r="B767" s="92">
        <v>-2026</v>
      </c>
      <c r="C767" s="91">
        <v>46051</v>
      </c>
      <c r="D767" s="88" t="s">
        <v>2286</v>
      </c>
      <c r="E767" s="88" t="s">
        <v>2465</v>
      </c>
      <c r="F767" s="181">
        <v>147077</v>
      </c>
      <c r="G767" s="154" t="s">
        <v>667</v>
      </c>
      <c r="H767" s="88" t="s">
        <v>1089</v>
      </c>
      <c r="I767" s="89" t="s">
        <v>2704</v>
      </c>
      <c r="J767" s="185" t="str">
        <f t="shared" si="27"/>
        <v>P</v>
      </c>
      <c r="K767" s="90" t="str">
        <f t="shared" si="28"/>
        <v>766-2026 CPS-P(147077)</v>
      </c>
      <c r="L767" s="7"/>
      <c r="O767" s="28" t="s">
        <v>3510</v>
      </c>
      <c r="P767" s="218">
        <v>766</v>
      </c>
    </row>
    <row r="768" spans="1:16" x14ac:dyDescent="0.25">
      <c r="A768" s="86">
        <v>767</v>
      </c>
      <c r="B768" s="92">
        <v>-2026</v>
      </c>
      <c r="C768" s="87">
        <v>46051</v>
      </c>
      <c r="D768" s="88" t="s">
        <v>2836</v>
      </c>
      <c r="E768" s="108" t="s">
        <v>2428</v>
      </c>
      <c r="F768" s="181">
        <v>147183</v>
      </c>
      <c r="G768" s="148" t="s">
        <v>364</v>
      </c>
      <c r="H768" s="88" t="s">
        <v>1089</v>
      </c>
      <c r="I768" s="89" t="s">
        <v>2704</v>
      </c>
      <c r="J768" s="185" t="str">
        <f t="shared" si="27"/>
        <v>P</v>
      </c>
      <c r="K768" s="90" t="str">
        <f t="shared" si="28"/>
        <v>767-2026 CPS-P(147183)</v>
      </c>
      <c r="L768" s="7"/>
      <c r="O768" s="28" t="s">
        <v>3511</v>
      </c>
      <c r="P768" s="218">
        <v>767</v>
      </c>
    </row>
    <row r="769" spans="1:16" x14ac:dyDescent="0.25">
      <c r="A769" s="86">
        <v>768</v>
      </c>
      <c r="B769" s="92">
        <v>-2026</v>
      </c>
      <c r="C769" s="91">
        <v>46051</v>
      </c>
      <c r="D769" s="88" t="s">
        <v>3467</v>
      </c>
      <c r="E769" s="195" t="s">
        <v>2381</v>
      </c>
      <c r="F769" s="195">
        <v>147741</v>
      </c>
      <c r="G769" s="88" t="s">
        <v>277</v>
      </c>
      <c r="H769" s="88" t="s">
        <v>1089</v>
      </c>
      <c r="I769" s="89" t="s">
        <v>2704</v>
      </c>
      <c r="J769" s="185" t="str">
        <f t="shared" si="27"/>
        <v>P</v>
      </c>
      <c r="K769" s="90" t="str">
        <f t="shared" si="28"/>
        <v>768-2026 CPS-P(147741)</v>
      </c>
      <c r="L769" s="7"/>
      <c r="O769" s="28" t="s">
        <v>3512</v>
      </c>
      <c r="P769" s="218">
        <v>768</v>
      </c>
    </row>
    <row r="770" spans="1:16" x14ac:dyDescent="0.25">
      <c r="A770" s="86">
        <v>769</v>
      </c>
      <c r="B770" s="92">
        <v>-2026</v>
      </c>
      <c r="C770" s="91">
        <v>46051</v>
      </c>
      <c r="D770" s="88" t="s">
        <v>2925</v>
      </c>
      <c r="E770" s="88" t="s">
        <v>2379</v>
      </c>
      <c r="F770" s="181">
        <v>145460</v>
      </c>
      <c r="G770" s="88" t="s">
        <v>77</v>
      </c>
      <c r="H770" s="88" t="s">
        <v>1089</v>
      </c>
      <c r="I770" s="89" t="s">
        <v>2704</v>
      </c>
      <c r="J770" s="185" t="str">
        <f t="shared" si="27"/>
        <v>P</v>
      </c>
      <c r="K770" s="90" t="str">
        <f t="shared" si="28"/>
        <v>769-2026 CPS-P(145460)</v>
      </c>
      <c r="L770" s="7"/>
      <c r="O770" s="28" t="s">
        <v>3513</v>
      </c>
      <c r="P770" s="218">
        <v>769</v>
      </c>
    </row>
    <row r="771" spans="1:16" x14ac:dyDescent="0.25">
      <c r="A771" s="86">
        <v>770</v>
      </c>
      <c r="B771" s="92">
        <v>-2026</v>
      </c>
      <c r="C771" s="91">
        <v>46051</v>
      </c>
      <c r="D771" s="88" t="s">
        <v>2925</v>
      </c>
      <c r="E771" s="89" t="s">
        <v>2463</v>
      </c>
      <c r="F771" s="181">
        <v>145447</v>
      </c>
      <c r="G771" s="88" t="s">
        <v>109</v>
      </c>
      <c r="H771" s="88" t="s">
        <v>2712</v>
      </c>
      <c r="I771" s="89" t="s">
        <v>2704</v>
      </c>
      <c r="J771" s="185" t="str">
        <f t="shared" si="27"/>
        <v>AG</v>
      </c>
      <c r="K771" s="90" t="str">
        <f t="shared" si="28"/>
        <v>770-2026 CPS-AG(145447)</v>
      </c>
      <c r="L771" s="7"/>
      <c r="O771" s="28" t="s">
        <v>3514</v>
      </c>
      <c r="P771" s="218">
        <v>770</v>
      </c>
    </row>
    <row r="772" spans="1:16" x14ac:dyDescent="0.25">
      <c r="A772" s="86">
        <v>771</v>
      </c>
      <c r="B772" s="92">
        <v>-2026</v>
      </c>
      <c r="C772" s="91">
        <v>46051</v>
      </c>
      <c r="D772" s="88" t="s">
        <v>2925</v>
      </c>
      <c r="E772" s="181" t="s">
        <v>2419</v>
      </c>
      <c r="F772" s="175">
        <v>145472</v>
      </c>
      <c r="G772" s="88" t="s">
        <v>103</v>
      </c>
      <c r="H772" s="88" t="s">
        <v>1089</v>
      </c>
      <c r="I772" s="89" t="s">
        <v>2704</v>
      </c>
      <c r="J772" s="185" t="str">
        <f t="shared" si="27"/>
        <v>P</v>
      </c>
      <c r="K772" s="90" t="str">
        <f t="shared" si="28"/>
        <v>771-2026 CPS-P(145472)</v>
      </c>
      <c r="L772" s="7"/>
      <c r="O772" s="28" t="s">
        <v>3515</v>
      </c>
      <c r="P772" s="218">
        <v>771</v>
      </c>
    </row>
    <row r="773" spans="1:16" x14ac:dyDescent="0.25">
      <c r="A773" s="86">
        <v>772</v>
      </c>
      <c r="B773" s="92">
        <v>-2026</v>
      </c>
      <c r="C773" s="196">
        <v>46051</v>
      </c>
      <c r="D773" s="93" t="s">
        <v>3295</v>
      </c>
      <c r="E773" s="88" t="s">
        <v>2433</v>
      </c>
      <c r="F773" s="191">
        <v>147821</v>
      </c>
      <c r="G773" s="93" t="s">
        <v>722</v>
      </c>
      <c r="H773" s="93" t="s">
        <v>1089</v>
      </c>
      <c r="I773" s="89" t="s">
        <v>2704</v>
      </c>
      <c r="J773" s="197" t="s">
        <v>2306</v>
      </c>
      <c r="K773" s="90" t="str">
        <f t="shared" si="28"/>
        <v>772-2026 CPS-P(147821)</v>
      </c>
      <c r="L773" s="7"/>
      <c r="O773" s="28" t="s">
        <v>3516</v>
      </c>
      <c r="P773" s="218">
        <v>772</v>
      </c>
    </row>
    <row r="774" spans="1:16" x14ac:dyDescent="0.25">
      <c r="A774" s="86">
        <v>773</v>
      </c>
      <c r="B774" s="92">
        <v>-2026</v>
      </c>
      <c r="C774" s="196">
        <v>46051</v>
      </c>
      <c r="D774" s="93" t="s">
        <v>3010</v>
      </c>
      <c r="E774" s="88" t="s">
        <v>2366</v>
      </c>
      <c r="F774" s="191">
        <v>147837</v>
      </c>
      <c r="G774" s="93" t="s">
        <v>718</v>
      </c>
      <c r="H774" s="93" t="s">
        <v>1089</v>
      </c>
      <c r="I774" s="89" t="s">
        <v>2704</v>
      </c>
      <c r="J774" s="197" t="s">
        <v>2306</v>
      </c>
      <c r="K774" s="90" t="str">
        <f t="shared" si="28"/>
        <v>773-2026 CPS-P(147837)</v>
      </c>
      <c r="L774" s="7"/>
      <c r="O774" s="28" t="s">
        <v>3517</v>
      </c>
      <c r="P774" s="218">
        <v>773</v>
      </c>
    </row>
    <row r="775" spans="1:16" x14ac:dyDescent="0.25">
      <c r="A775" s="86">
        <v>774</v>
      </c>
      <c r="B775" s="92">
        <v>-2026</v>
      </c>
      <c r="C775" s="87">
        <v>46051</v>
      </c>
      <c r="D775" s="88" t="s">
        <v>418</v>
      </c>
      <c r="E775" s="88" t="s">
        <v>2342</v>
      </c>
      <c r="F775" s="181">
        <v>146347</v>
      </c>
      <c r="G775" s="88" t="s">
        <v>497</v>
      </c>
      <c r="H775" s="88" t="s">
        <v>1089</v>
      </c>
      <c r="I775" s="89" t="s">
        <v>2704</v>
      </c>
      <c r="J775" s="185" t="str">
        <f t="shared" ref="J775:J806" si="29">IF(H775="PROFESIONAL","P",IF(H775="APOYO A LA GESTION","AG",""))</f>
        <v>P</v>
      </c>
      <c r="K775" s="90" t="str">
        <f t="shared" si="28"/>
        <v>774-2026 CPS-P(146347)</v>
      </c>
      <c r="L775" s="7"/>
      <c r="O775" s="28" t="s">
        <v>3518</v>
      </c>
      <c r="P775" s="218">
        <v>774</v>
      </c>
    </row>
    <row r="776" spans="1:16" x14ac:dyDescent="0.25">
      <c r="A776" s="86">
        <v>775</v>
      </c>
      <c r="B776" s="92">
        <v>-2026</v>
      </c>
      <c r="C776" s="91">
        <v>46051</v>
      </c>
      <c r="D776" s="88" t="s">
        <v>2925</v>
      </c>
      <c r="E776" s="88" t="s">
        <v>2652</v>
      </c>
      <c r="F776" s="181">
        <v>151728</v>
      </c>
      <c r="G776" s="88" t="s">
        <v>775</v>
      </c>
      <c r="H776" s="88" t="s">
        <v>1089</v>
      </c>
      <c r="I776" s="89" t="s">
        <v>2704</v>
      </c>
      <c r="J776" s="185" t="str">
        <f t="shared" si="29"/>
        <v>P</v>
      </c>
      <c r="K776" s="90" t="str">
        <f t="shared" si="28"/>
        <v>775-2026 CPS-P(151728)</v>
      </c>
      <c r="L776" s="7"/>
      <c r="O776" s="28" t="s">
        <v>3519</v>
      </c>
      <c r="P776" s="218">
        <v>775</v>
      </c>
    </row>
    <row r="777" spans="1:16" x14ac:dyDescent="0.25">
      <c r="A777" s="86">
        <v>776</v>
      </c>
      <c r="B777" s="92">
        <v>-2026</v>
      </c>
      <c r="C777" s="87">
        <v>46051</v>
      </c>
      <c r="D777" s="88" t="s">
        <v>2836</v>
      </c>
      <c r="E777" s="88" t="s">
        <v>2407</v>
      </c>
      <c r="F777" s="181">
        <v>147485</v>
      </c>
      <c r="G777" s="148" t="s">
        <v>287</v>
      </c>
      <c r="H777" s="88" t="s">
        <v>2712</v>
      </c>
      <c r="I777" s="89" t="s">
        <v>2704</v>
      </c>
      <c r="J777" s="185" t="str">
        <f t="shared" si="29"/>
        <v>AG</v>
      </c>
      <c r="K777" s="90" t="str">
        <f t="shared" si="28"/>
        <v>776-2026 CPS-AG(147485)</v>
      </c>
      <c r="L777" s="7"/>
      <c r="O777" s="28" t="s">
        <v>3520</v>
      </c>
      <c r="P777" s="218">
        <v>776</v>
      </c>
    </row>
    <row r="778" spans="1:16" x14ac:dyDescent="0.25">
      <c r="A778" s="86">
        <v>777</v>
      </c>
      <c r="B778" s="92">
        <v>-2026</v>
      </c>
      <c r="C778" s="91">
        <v>46051</v>
      </c>
      <c r="D778" s="88" t="s">
        <v>2836</v>
      </c>
      <c r="E778" s="195" t="s">
        <v>2389</v>
      </c>
      <c r="F778" s="195">
        <v>147203</v>
      </c>
      <c r="G778" s="148" t="s">
        <v>294</v>
      </c>
      <c r="H778" s="88" t="s">
        <v>1089</v>
      </c>
      <c r="I778" s="89" t="s">
        <v>2704</v>
      </c>
      <c r="J778" s="185" t="str">
        <f t="shared" si="29"/>
        <v>P</v>
      </c>
      <c r="K778" s="90" t="str">
        <f t="shared" si="28"/>
        <v>777-2026 CPS-P(147203)</v>
      </c>
      <c r="L778" s="7"/>
      <c r="O778" s="28" t="s">
        <v>3521</v>
      </c>
      <c r="P778" s="218">
        <v>777</v>
      </c>
    </row>
    <row r="779" spans="1:16" x14ac:dyDescent="0.25">
      <c r="A779" s="86">
        <v>778</v>
      </c>
      <c r="B779" s="92">
        <v>-2026</v>
      </c>
      <c r="C779" s="91">
        <v>46051</v>
      </c>
      <c r="D779" s="88" t="s">
        <v>3467</v>
      </c>
      <c r="E779" s="195" t="s">
        <v>2373</v>
      </c>
      <c r="F779" s="195">
        <v>147290</v>
      </c>
      <c r="G779" s="88" t="s">
        <v>307</v>
      </c>
      <c r="H779" s="88" t="s">
        <v>2712</v>
      </c>
      <c r="I779" s="89" t="s">
        <v>2704</v>
      </c>
      <c r="J779" s="185" t="str">
        <f t="shared" si="29"/>
        <v>AG</v>
      </c>
      <c r="K779" s="90" t="str">
        <f t="shared" si="28"/>
        <v>778-2026 CPS-AG(147290)</v>
      </c>
      <c r="L779" s="7"/>
      <c r="O779" s="28" t="s">
        <v>3522</v>
      </c>
      <c r="P779" s="218">
        <v>778</v>
      </c>
    </row>
    <row r="780" spans="1:16" x14ac:dyDescent="0.25">
      <c r="A780" s="86">
        <v>779</v>
      </c>
      <c r="B780" s="92">
        <v>-2026</v>
      </c>
      <c r="C780" s="190">
        <v>46052</v>
      </c>
      <c r="D780" s="88" t="s">
        <v>2286</v>
      </c>
      <c r="E780" s="88" t="s">
        <v>2352</v>
      </c>
      <c r="F780" s="188">
        <v>147055</v>
      </c>
      <c r="G780" s="148" t="s">
        <v>638</v>
      </c>
      <c r="H780" t="s">
        <v>2712</v>
      </c>
      <c r="I780" s="89" t="s">
        <v>2704</v>
      </c>
      <c r="J780" s="185" t="str">
        <f t="shared" si="29"/>
        <v>AG</v>
      </c>
      <c r="K780" s="90" t="str">
        <f t="shared" si="28"/>
        <v>779-2026 CPS-AG(147055)</v>
      </c>
      <c r="L780" s="7"/>
      <c r="O780" s="28" t="s">
        <v>3523</v>
      </c>
      <c r="P780" s="218">
        <v>779</v>
      </c>
    </row>
    <row r="781" spans="1:16" x14ac:dyDescent="0.25">
      <c r="A781" s="86">
        <v>780</v>
      </c>
      <c r="B781" s="92">
        <v>-2026</v>
      </c>
      <c r="C781" s="87">
        <v>46051</v>
      </c>
      <c r="D781" s="88" t="s">
        <v>3467</v>
      </c>
      <c r="E781" s="2" t="s">
        <v>2373</v>
      </c>
      <c r="F781" s="2">
        <v>147290</v>
      </c>
      <c r="G781" s="88" t="s">
        <v>309</v>
      </c>
      <c r="H781" s="88" t="s">
        <v>2712</v>
      </c>
      <c r="I781" s="89" t="s">
        <v>2704</v>
      </c>
      <c r="J781" s="185" t="str">
        <f t="shared" si="29"/>
        <v>AG</v>
      </c>
      <c r="K781" s="90" t="str">
        <f t="shared" si="28"/>
        <v>780-2026 CPS-AG(147290)</v>
      </c>
      <c r="L781" s="7"/>
      <c r="O781" s="28" t="s">
        <v>3524</v>
      </c>
      <c r="P781" s="218">
        <v>780</v>
      </c>
    </row>
    <row r="782" spans="1:16" x14ac:dyDescent="0.25">
      <c r="A782" s="86">
        <v>781</v>
      </c>
      <c r="B782" s="92">
        <v>-2026</v>
      </c>
      <c r="C782" s="91">
        <v>46051</v>
      </c>
      <c r="D782" s="88" t="s">
        <v>182</v>
      </c>
      <c r="E782" s="88" t="s">
        <v>2388</v>
      </c>
      <c r="F782" s="181">
        <v>147840</v>
      </c>
      <c r="G782" s="89" t="s">
        <v>2193</v>
      </c>
      <c r="H782" s="88" t="s">
        <v>1089</v>
      </c>
      <c r="I782" s="89" t="s">
        <v>2704</v>
      </c>
      <c r="J782" s="185" t="str">
        <f t="shared" si="29"/>
        <v>P</v>
      </c>
      <c r="K782" s="90" t="str">
        <f t="shared" si="28"/>
        <v>781-2026 CPS-P(147840)</v>
      </c>
      <c r="L782" s="7"/>
      <c r="O782" s="28" t="s">
        <v>3525</v>
      </c>
      <c r="P782" s="218">
        <v>781</v>
      </c>
    </row>
    <row r="783" spans="1:16" x14ac:dyDescent="0.25">
      <c r="A783" s="86">
        <v>782</v>
      </c>
      <c r="B783" s="92">
        <v>-2026</v>
      </c>
      <c r="C783" s="87">
        <v>46051</v>
      </c>
      <c r="D783" s="88" t="s">
        <v>404</v>
      </c>
      <c r="E783" s="88" t="s">
        <v>3526</v>
      </c>
      <c r="F783" s="181">
        <v>147222</v>
      </c>
      <c r="G783" s="88" t="s">
        <v>2195</v>
      </c>
      <c r="H783" s="88" t="s">
        <v>1089</v>
      </c>
      <c r="I783" s="89" t="s">
        <v>2704</v>
      </c>
      <c r="J783" s="185" t="str">
        <f t="shared" si="29"/>
        <v>P</v>
      </c>
      <c r="K783" s="90" t="str">
        <f t="shared" si="28"/>
        <v>782-2026 CPS-P(147222)</v>
      </c>
      <c r="L783" s="7"/>
      <c r="O783" s="28" t="s">
        <v>3527</v>
      </c>
      <c r="P783" s="218">
        <v>782</v>
      </c>
    </row>
    <row r="784" spans="1:16" x14ac:dyDescent="0.25">
      <c r="A784" s="86">
        <v>783</v>
      </c>
      <c r="B784" s="92">
        <v>-2026</v>
      </c>
      <c r="C784" s="91">
        <v>46051</v>
      </c>
      <c r="D784" s="88" t="s">
        <v>3467</v>
      </c>
      <c r="E784" s="174" t="s">
        <v>2418</v>
      </c>
      <c r="F784" s="174">
        <v>147479</v>
      </c>
      <c r="G784" s="88" t="s">
        <v>379</v>
      </c>
      <c r="H784" s="88" t="s">
        <v>2712</v>
      </c>
      <c r="I784" s="89" t="s">
        <v>2704</v>
      </c>
      <c r="J784" s="185" t="str">
        <f t="shared" si="29"/>
        <v>AG</v>
      </c>
      <c r="K784" s="90" t="str">
        <f t="shared" si="28"/>
        <v>783-2026 CPS-AG(147479)</v>
      </c>
      <c r="L784" s="7"/>
      <c r="O784" s="28" t="s">
        <v>3528</v>
      </c>
      <c r="P784" s="218">
        <v>783</v>
      </c>
    </row>
    <row r="785" spans="1:16" x14ac:dyDescent="0.25">
      <c r="A785" s="86">
        <v>784</v>
      </c>
      <c r="B785" s="92">
        <v>-2026</v>
      </c>
      <c r="C785" s="91">
        <v>46051</v>
      </c>
      <c r="D785" s="88" t="s">
        <v>182</v>
      </c>
      <c r="E785" s="89" t="s">
        <v>2563</v>
      </c>
      <c r="F785" s="133">
        <v>148069</v>
      </c>
      <c r="G785" s="89" t="s">
        <v>2200</v>
      </c>
      <c r="H785" s="88" t="s">
        <v>1089</v>
      </c>
      <c r="I785" s="89" t="s">
        <v>2704</v>
      </c>
      <c r="J785" s="185" t="str">
        <f t="shared" si="29"/>
        <v>P</v>
      </c>
      <c r="K785" s="90" t="str">
        <f t="shared" si="28"/>
        <v>784-2026 CPS-P(148069)</v>
      </c>
      <c r="L785" s="7"/>
      <c r="O785" s="28" t="s">
        <v>3529</v>
      </c>
      <c r="P785" s="218">
        <v>784</v>
      </c>
    </row>
    <row r="786" spans="1:16" x14ac:dyDescent="0.25">
      <c r="A786" s="86">
        <v>785</v>
      </c>
      <c r="B786" s="92">
        <v>-2026</v>
      </c>
      <c r="C786" s="91">
        <v>46051</v>
      </c>
      <c r="D786" s="88" t="s">
        <v>182</v>
      </c>
      <c r="E786" s="89" t="s">
        <v>2351</v>
      </c>
      <c r="F786" s="133">
        <v>148056</v>
      </c>
      <c r="G786" s="89" t="s">
        <v>2205</v>
      </c>
      <c r="H786" s="88" t="s">
        <v>2712</v>
      </c>
      <c r="I786" s="89" t="s">
        <v>2704</v>
      </c>
      <c r="J786" s="185" t="str">
        <f t="shared" si="29"/>
        <v>AG</v>
      </c>
      <c r="K786" s="90" t="str">
        <f t="shared" si="28"/>
        <v>785-2026 CPS-AG(148056)</v>
      </c>
      <c r="L786" s="7"/>
      <c r="O786" s="28" t="s">
        <v>3530</v>
      </c>
      <c r="P786" s="218">
        <v>785</v>
      </c>
    </row>
    <row r="787" spans="1:16" x14ac:dyDescent="0.25">
      <c r="A787" s="86">
        <v>786</v>
      </c>
      <c r="B787" s="92">
        <v>-2026</v>
      </c>
      <c r="C787" s="91">
        <v>46051</v>
      </c>
      <c r="D787" s="88" t="s">
        <v>182</v>
      </c>
      <c r="E787" s="89" t="s">
        <v>2376</v>
      </c>
      <c r="F787" s="133">
        <v>147523</v>
      </c>
      <c r="G787" s="89" t="s">
        <v>2206</v>
      </c>
      <c r="H787" s="88" t="s">
        <v>1089</v>
      </c>
      <c r="I787" s="89" t="s">
        <v>2704</v>
      </c>
      <c r="J787" s="185" t="str">
        <f t="shared" si="29"/>
        <v>P</v>
      </c>
      <c r="K787" s="90" t="str">
        <f t="shared" si="28"/>
        <v>786-2026 CPS-P(147523)</v>
      </c>
      <c r="L787" s="7"/>
      <c r="O787" s="28" t="s">
        <v>3531</v>
      </c>
      <c r="P787" s="218">
        <v>786</v>
      </c>
    </row>
    <row r="788" spans="1:16" x14ac:dyDescent="0.25">
      <c r="A788" s="86">
        <v>787</v>
      </c>
      <c r="B788" s="92">
        <v>-2026</v>
      </c>
      <c r="C788" s="91">
        <v>46051</v>
      </c>
      <c r="D788" s="88" t="s">
        <v>182</v>
      </c>
      <c r="E788" s="89" t="s">
        <v>2368</v>
      </c>
      <c r="F788" s="133">
        <v>147407</v>
      </c>
      <c r="G788" s="89" t="s">
        <v>980</v>
      </c>
      <c r="H788" s="88" t="s">
        <v>1089</v>
      </c>
      <c r="I788" s="89" t="s">
        <v>2704</v>
      </c>
      <c r="J788" s="185" t="str">
        <f t="shared" si="29"/>
        <v>P</v>
      </c>
      <c r="K788" s="90" t="str">
        <f t="shared" si="28"/>
        <v>787-2026 CPS-P(147407)</v>
      </c>
      <c r="L788" s="7"/>
      <c r="O788" s="28" t="s">
        <v>3532</v>
      </c>
      <c r="P788" s="218">
        <v>787</v>
      </c>
    </row>
    <row r="789" spans="1:16" x14ac:dyDescent="0.25">
      <c r="A789" s="86">
        <v>788</v>
      </c>
      <c r="B789" s="92">
        <v>-2026</v>
      </c>
      <c r="C789" s="176">
        <v>46052</v>
      </c>
      <c r="D789" s="88" t="s">
        <v>2286</v>
      </c>
      <c r="E789" s="10" t="s">
        <v>2352</v>
      </c>
      <c r="F789" s="10">
        <v>147055</v>
      </c>
      <c r="G789" s="89" t="s">
        <v>2208</v>
      </c>
      <c r="H789" s="88" t="s">
        <v>2712</v>
      </c>
      <c r="I789" s="89" t="s">
        <v>2704</v>
      </c>
      <c r="J789" s="185" t="str">
        <f t="shared" si="29"/>
        <v>AG</v>
      </c>
      <c r="K789" s="90" t="str">
        <f t="shared" si="28"/>
        <v>788-2026 CPS-AG(147055)</v>
      </c>
      <c r="L789" s="7"/>
      <c r="O789" s="28" t="s">
        <v>3533</v>
      </c>
      <c r="P789" s="218">
        <v>788</v>
      </c>
    </row>
    <row r="790" spans="1:16" x14ac:dyDescent="0.25">
      <c r="A790" s="86">
        <v>789</v>
      </c>
      <c r="B790" s="92">
        <v>-2026</v>
      </c>
      <c r="C790" s="87">
        <v>46051</v>
      </c>
      <c r="D790" s="88" t="s">
        <v>418</v>
      </c>
      <c r="E790" s="88" t="s">
        <v>3492</v>
      </c>
      <c r="F790" s="181">
        <v>146347</v>
      </c>
      <c r="G790" t="s">
        <v>498</v>
      </c>
      <c r="H790" s="88" t="s">
        <v>1089</v>
      </c>
      <c r="I790" s="89" t="s">
        <v>2704</v>
      </c>
      <c r="J790" s="185" t="str">
        <f t="shared" si="29"/>
        <v>P</v>
      </c>
      <c r="K790" s="90" t="str">
        <f t="shared" si="28"/>
        <v>789-2026 CPS-P(146347)</v>
      </c>
      <c r="L790" s="7"/>
      <c r="O790" s="28" t="s">
        <v>3534</v>
      </c>
      <c r="P790" s="218">
        <v>789</v>
      </c>
    </row>
    <row r="791" spans="1:16" x14ac:dyDescent="0.25">
      <c r="A791" s="86">
        <v>790</v>
      </c>
      <c r="B791" s="92">
        <v>-2026</v>
      </c>
      <c r="C791" s="87">
        <v>46324</v>
      </c>
      <c r="D791" s="88" t="s">
        <v>3010</v>
      </c>
      <c r="E791" s="88" t="s">
        <v>3535</v>
      </c>
      <c r="F791" s="181">
        <v>147685</v>
      </c>
      <c r="G791" s="88" t="s">
        <v>742</v>
      </c>
      <c r="H791" s="88" t="s">
        <v>2712</v>
      </c>
      <c r="I791" s="89" t="s">
        <v>2704</v>
      </c>
      <c r="J791" s="185" t="str">
        <f t="shared" si="29"/>
        <v>AG</v>
      </c>
      <c r="K791" s="90" t="str">
        <f t="shared" si="28"/>
        <v>790-2026 CPS-AG(147685)</v>
      </c>
      <c r="L791" s="7"/>
      <c r="O791" s="28" t="s">
        <v>3536</v>
      </c>
      <c r="P791" s="218">
        <v>790</v>
      </c>
    </row>
    <row r="792" spans="1:16" x14ac:dyDescent="0.25">
      <c r="A792" s="86">
        <v>791</v>
      </c>
      <c r="B792" s="92">
        <v>-2026</v>
      </c>
      <c r="C792" s="87">
        <v>46324</v>
      </c>
      <c r="D792" s="88" t="s">
        <v>418</v>
      </c>
      <c r="E792" s="88" t="s">
        <v>3492</v>
      </c>
      <c r="F792" s="181">
        <v>146347</v>
      </c>
      <c r="G792" s="88" t="s">
        <v>492</v>
      </c>
      <c r="H792" s="88" t="s">
        <v>1089</v>
      </c>
      <c r="I792" s="89" t="s">
        <v>2704</v>
      </c>
      <c r="J792" s="185" t="str">
        <f t="shared" si="29"/>
        <v>P</v>
      </c>
      <c r="K792" s="90" t="str">
        <f t="shared" si="28"/>
        <v>791-2026 CPS-P(146347)</v>
      </c>
      <c r="L792" s="7"/>
      <c r="O792" s="28" t="s">
        <v>3537</v>
      </c>
      <c r="P792" s="218">
        <v>791</v>
      </c>
    </row>
    <row r="793" spans="1:16" x14ac:dyDescent="0.25">
      <c r="A793" s="86">
        <v>792</v>
      </c>
      <c r="B793" s="92">
        <v>-2026</v>
      </c>
      <c r="C793" s="87">
        <v>46324</v>
      </c>
      <c r="D793" s="88" t="s">
        <v>418</v>
      </c>
      <c r="E793" s="88" t="s">
        <v>3492</v>
      </c>
      <c r="F793" s="181">
        <v>146347</v>
      </c>
      <c r="G793" s="88" t="s">
        <v>502</v>
      </c>
      <c r="H793" s="88" t="s">
        <v>1089</v>
      </c>
      <c r="I793" s="89" t="s">
        <v>2704</v>
      </c>
      <c r="J793" s="185" t="str">
        <f t="shared" si="29"/>
        <v>P</v>
      </c>
      <c r="K793" s="90" t="str">
        <f t="shared" si="28"/>
        <v>792-2026 CPS-P(146347)</v>
      </c>
      <c r="L793" s="7"/>
      <c r="O793" s="28" t="s">
        <v>3538</v>
      </c>
      <c r="P793" s="218">
        <v>792</v>
      </c>
    </row>
    <row r="794" spans="1:16" x14ac:dyDescent="0.25">
      <c r="A794" s="86">
        <v>793</v>
      </c>
      <c r="B794" s="92">
        <v>-2026</v>
      </c>
      <c r="C794" s="87">
        <v>46051</v>
      </c>
      <c r="D794" s="88" t="s">
        <v>404</v>
      </c>
      <c r="E794" s="88" t="s">
        <v>3477</v>
      </c>
      <c r="F794" s="181">
        <v>148310</v>
      </c>
      <c r="G794" s="88" t="s">
        <v>770</v>
      </c>
      <c r="H794" s="88" t="s">
        <v>1089</v>
      </c>
      <c r="I794" s="89" t="s">
        <v>2704</v>
      </c>
      <c r="J794" s="185" t="str">
        <f t="shared" si="29"/>
        <v>P</v>
      </c>
      <c r="K794" s="90" t="str">
        <f t="shared" si="28"/>
        <v>793-2026 CPS-P(148310)</v>
      </c>
      <c r="L794" s="7"/>
      <c r="O794" s="28" t="s">
        <v>3539</v>
      </c>
      <c r="P794" s="218">
        <v>793</v>
      </c>
    </row>
    <row r="795" spans="1:16" x14ac:dyDescent="0.25">
      <c r="A795" s="86">
        <v>794</v>
      </c>
      <c r="B795" s="92">
        <v>-2026</v>
      </c>
      <c r="C795" s="91">
        <v>46051</v>
      </c>
      <c r="D795" s="89" t="s">
        <v>2722</v>
      </c>
      <c r="E795" s="89" t="s">
        <v>2723</v>
      </c>
      <c r="F795" s="134">
        <v>145208</v>
      </c>
      <c r="G795" s="148" t="s">
        <v>2211</v>
      </c>
      <c r="H795" s="88" t="s">
        <v>2712</v>
      </c>
      <c r="I795" s="89" t="s">
        <v>2704</v>
      </c>
      <c r="J795" s="185" t="str">
        <f t="shared" si="29"/>
        <v>AG</v>
      </c>
      <c r="K795" s="90" t="str">
        <f t="shared" si="28"/>
        <v>794-2026 CPS-AG(145208)</v>
      </c>
      <c r="L795" s="7"/>
      <c r="O795" s="28" t="s">
        <v>3540</v>
      </c>
      <c r="P795" s="218">
        <v>794</v>
      </c>
    </row>
    <row r="796" spans="1:16" x14ac:dyDescent="0.25">
      <c r="A796" s="86">
        <v>795</v>
      </c>
      <c r="B796" s="92">
        <v>-2026</v>
      </c>
      <c r="C796" s="87">
        <v>46051</v>
      </c>
      <c r="D796" s="88" t="s">
        <v>3295</v>
      </c>
      <c r="E796" s="88" t="s">
        <v>2433</v>
      </c>
      <c r="F796" s="181">
        <v>147821</v>
      </c>
      <c r="G796" s="148" t="s">
        <v>731</v>
      </c>
      <c r="H796" s="88" t="s">
        <v>1089</v>
      </c>
      <c r="I796" s="89" t="s">
        <v>2704</v>
      </c>
      <c r="J796" s="185" t="str">
        <f t="shared" si="29"/>
        <v>P</v>
      </c>
      <c r="K796" s="90" t="str">
        <f t="shared" si="28"/>
        <v>795-2026 CPS-P(147821)</v>
      </c>
      <c r="L796" s="7"/>
      <c r="O796" s="28" t="s">
        <v>3541</v>
      </c>
      <c r="P796" s="218">
        <v>795</v>
      </c>
    </row>
    <row r="797" spans="1:16" x14ac:dyDescent="0.25">
      <c r="A797" s="86">
        <v>796</v>
      </c>
      <c r="B797" s="92">
        <v>-2026</v>
      </c>
      <c r="C797" s="87">
        <v>46051</v>
      </c>
      <c r="D797" s="88" t="s">
        <v>418</v>
      </c>
      <c r="E797" s="88" t="s">
        <v>3492</v>
      </c>
      <c r="F797" s="181">
        <v>146347</v>
      </c>
      <c r="G797" s="88" t="s">
        <v>504</v>
      </c>
      <c r="H797" s="88" t="s">
        <v>1089</v>
      </c>
      <c r="I797" s="89" t="s">
        <v>2704</v>
      </c>
      <c r="J797" s="185" t="str">
        <f t="shared" si="29"/>
        <v>P</v>
      </c>
      <c r="K797" s="90" t="str">
        <f t="shared" si="28"/>
        <v>796-2026 CPS-P(146347)</v>
      </c>
      <c r="L797" s="7"/>
      <c r="O797" s="28" t="s">
        <v>3542</v>
      </c>
      <c r="P797" s="218">
        <v>796</v>
      </c>
    </row>
    <row r="798" spans="1:16" x14ac:dyDescent="0.25">
      <c r="A798" s="86">
        <v>797</v>
      </c>
      <c r="B798" s="92">
        <v>-2026</v>
      </c>
      <c r="C798" s="91">
        <v>46051</v>
      </c>
      <c r="D798" s="89" t="s">
        <v>2722</v>
      </c>
      <c r="E798" s="89" t="s">
        <v>2723</v>
      </c>
      <c r="F798" s="134">
        <v>145208</v>
      </c>
      <c r="G798" s="89" t="s">
        <v>337</v>
      </c>
      <c r="H798" s="88" t="s">
        <v>2712</v>
      </c>
      <c r="I798" s="89" t="s">
        <v>2704</v>
      </c>
      <c r="J798" s="185" t="str">
        <f t="shared" si="29"/>
        <v>AG</v>
      </c>
      <c r="K798" s="90" t="str">
        <f t="shared" si="28"/>
        <v>797-2026 CPS-AG(145208)</v>
      </c>
      <c r="L798" s="7"/>
      <c r="O798" s="28" t="s">
        <v>3543</v>
      </c>
      <c r="P798" s="218">
        <v>797</v>
      </c>
    </row>
    <row r="799" spans="1:16" x14ac:dyDescent="0.25">
      <c r="A799" s="86">
        <v>798</v>
      </c>
      <c r="B799" s="92">
        <v>-2026</v>
      </c>
      <c r="C799" s="91">
        <v>46051</v>
      </c>
      <c r="D799" s="89" t="s">
        <v>2722</v>
      </c>
      <c r="E799" s="89" t="s">
        <v>2723</v>
      </c>
      <c r="F799" s="134">
        <v>145208</v>
      </c>
      <c r="G799" s="89" t="s">
        <v>2213</v>
      </c>
      <c r="H799" s="88" t="s">
        <v>2712</v>
      </c>
      <c r="I799" s="89" t="s">
        <v>2704</v>
      </c>
      <c r="J799" s="185" t="str">
        <f t="shared" si="29"/>
        <v>AG</v>
      </c>
      <c r="K799" s="90" t="str">
        <f t="shared" si="28"/>
        <v>798-2026 CPS-AG(145208)</v>
      </c>
      <c r="L799" s="7"/>
      <c r="O799" s="28" t="s">
        <v>3544</v>
      </c>
      <c r="P799" s="218">
        <v>798</v>
      </c>
    </row>
    <row r="800" spans="1:16" x14ac:dyDescent="0.25">
      <c r="A800" s="86">
        <v>799</v>
      </c>
      <c r="B800" s="92">
        <v>-2026</v>
      </c>
      <c r="C800" s="87">
        <v>46051</v>
      </c>
      <c r="D800" s="88" t="s">
        <v>418</v>
      </c>
      <c r="E800" s="88" t="s">
        <v>3492</v>
      </c>
      <c r="F800" s="181">
        <v>146347</v>
      </c>
      <c r="G800" s="88" t="s">
        <v>507</v>
      </c>
      <c r="H800" s="88" t="s">
        <v>1089</v>
      </c>
      <c r="I800" s="89" t="s">
        <v>2704</v>
      </c>
      <c r="J800" s="185" t="str">
        <f t="shared" si="29"/>
        <v>P</v>
      </c>
      <c r="K800" s="90" t="str">
        <f t="shared" si="28"/>
        <v>799-2026 CPS-P(146347)</v>
      </c>
      <c r="L800" s="7"/>
      <c r="O800" s="28" t="s">
        <v>3545</v>
      </c>
      <c r="P800" s="218">
        <v>799</v>
      </c>
    </row>
    <row r="801" spans="1:16" x14ac:dyDescent="0.25">
      <c r="A801" s="86">
        <v>800</v>
      </c>
      <c r="B801" s="92">
        <v>-2026</v>
      </c>
      <c r="C801" s="91">
        <v>46051</v>
      </c>
      <c r="D801" s="89" t="s">
        <v>2722</v>
      </c>
      <c r="E801" s="89" t="s">
        <v>2723</v>
      </c>
      <c r="F801" s="134">
        <v>145208</v>
      </c>
      <c r="G801" s="89" t="s">
        <v>2215</v>
      </c>
      <c r="H801" s="88" t="s">
        <v>2712</v>
      </c>
      <c r="I801" s="89" t="s">
        <v>2704</v>
      </c>
      <c r="J801" s="185" t="str">
        <f t="shared" si="29"/>
        <v>AG</v>
      </c>
      <c r="K801" s="90" t="str">
        <f t="shared" si="28"/>
        <v>800-2026 CPS-AG(145208)</v>
      </c>
      <c r="L801" s="7"/>
      <c r="O801" s="28" t="s">
        <v>3546</v>
      </c>
      <c r="P801" s="218">
        <v>800</v>
      </c>
    </row>
    <row r="802" spans="1:16" x14ac:dyDescent="0.25">
      <c r="A802" s="86">
        <v>801</v>
      </c>
      <c r="B802" s="92">
        <v>-2026</v>
      </c>
      <c r="C802" s="87">
        <v>46052</v>
      </c>
      <c r="D802" s="88" t="s">
        <v>2925</v>
      </c>
      <c r="E802" s="88" t="s">
        <v>2460</v>
      </c>
      <c r="F802" s="181">
        <v>146369</v>
      </c>
      <c r="G802" s="89" t="s">
        <v>2216</v>
      </c>
      <c r="H802" s="88" t="s">
        <v>1089</v>
      </c>
      <c r="I802" s="89" t="s">
        <v>2704</v>
      </c>
      <c r="J802" s="185" t="str">
        <f t="shared" si="29"/>
        <v>P</v>
      </c>
      <c r="K802" s="90" t="str">
        <f t="shared" si="28"/>
        <v>801-2026 CPS-P(146369)</v>
      </c>
      <c r="L802" s="7"/>
      <c r="O802" s="28" t="s">
        <v>3547</v>
      </c>
      <c r="P802" s="218">
        <v>801</v>
      </c>
    </row>
    <row r="803" spans="1:16" x14ac:dyDescent="0.25">
      <c r="A803" s="86">
        <v>802</v>
      </c>
      <c r="B803" s="92">
        <v>-2026</v>
      </c>
      <c r="C803" s="91">
        <v>46052</v>
      </c>
      <c r="D803" s="88" t="s">
        <v>2925</v>
      </c>
      <c r="E803" s="88" t="s">
        <v>2460</v>
      </c>
      <c r="F803" s="181">
        <v>146369</v>
      </c>
      <c r="G803" s="89" t="s">
        <v>120</v>
      </c>
      <c r="H803" s="88" t="s">
        <v>1089</v>
      </c>
      <c r="I803" s="89" t="s">
        <v>2704</v>
      </c>
      <c r="J803" s="185" t="str">
        <f t="shared" si="29"/>
        <v>P</v>
      </c>
      <c r="K803" s="90" t="str">
        <f t="shared" si="28"/>
        <v>802-2026 CPS-P(146369)</v>
      </c>
      <c r="L803" s="7"/>
      <c r="O803" s="28" t="s">
        <v>3548</v>
      </c>
      <c r="P803" s="218">
        <v>802</v>
      </c>
    </row>
    <row r="804" spans="1:16" x14ac:dyDescent="0.25">
      <c r="A804" s="86">
        <v>803</v>
      </c>
      <c r="B804" s="92">
        <v>-2026</v>
      </c>
      <c r="C804" s="91">
        <v>46052</v>
      </c>
      <c r="D804" s="88" t="s">
        <v>2925</v>
      </c>
      <c r="E804" s="88" t="s">
        <v>2460</v>
      </c>
      <c r="F804" s="181">
        <v>146369</v>
      </c>
      <c r="G804" s="89" t="s">
        <v>121</v>
      </c>
      <c r="H804" s="88" t="s">
        <v>1089</v>
      </c>
      <c r="I804" s="89" t="s">
        <v>2704</v>
      </c>
      <c r="J804" s="185" t="str">
        <f t="shared" si="29"/>
        <v>P</v>
      </c>
      <c r="K804" s="90" t="str">
        <f t="shared" si="28"/>
        <v>803-2026 CPS-P(146369)</v>
      </c>
      <c r="L804" s="7"/>
      <c r="O804" s="28" t="s">
        <v>3549</v>
      </c>
      <c r="P804" s="218">
        <v>803</v>
      </c>
    </row>
    <row r="805" spans="1:16" x14ac:dyDescent="0.25">
      <c r="A805" s="86">
        <v>804</v>
      </c>
      <c r="B805" s="92">
        <v>-2026</v>
      </c>
      <c r="C805" s="91">
        <v>46052</v>
      </c>
      <c r="D805" s="88" t="s">
        <v>2925</v>
      </c>
      <c r="E805" s="88" t="s">
        <v>2359</v>
      </c>
      <c r="F805" s="181">
        <v>147332</v>
      </c>
      <c r="G805" s="89" t="s">
        <v>999</v>
      </c>
      <c r="H805" s="88" t="s">
        <v>1089</v>
      </c>
      <c r="I805" s="89" t="s">
        <v>2704</v>
      </c>
      <c r="J805" s="185" t="str">
        <f t="shared" si="29"/>
        <v>P</v>
      </c>
      <c r="K805" s="90" t="str">
        <f t="shared" si="28"/>
        <v>804-2026 CPS-P(147332)</v>
      </c>
      <c r="L805" s="7"/>
      <c r="O805" s="28" t="s">
        <v>3550</v>
      </c>
      <c r="P805" s="218">
        <v>804</v>
      </c>
    </row>
    <row r="806" spans="1:16" x14ac:dyDescent="0.25">
      <c r="A806" s="86">
        <v>805</v>
      </c>
      <c r="B806" s="92">
        <v>-2026</v>
      </c>
      <c r="C806" s="91">
        <v>46052</v>
      </c>
      <c r="D806" s="88" t="s">
        <v>750</v>
      </c>
      <c r="E806" s="88" t="s">
        <v>2389</v>
      </c>
      <c r="F806" s="181">
        <v>147425</v>
      </c>
      <c r="G806" s="89" t="s">
        <v>265</v>
      </c>
      <c r="H806" s="88" t="s">
        <v>2712</v>
      </c>
      <c r="I806" s="89" t="s">
        <v>2704</v>
      </c>
      <c r="J806" s="185" t="str">
        <f t="shared" si="29"/>
        <v>AG</v>
      </c>
      <c r="K806" s="90" t="str">
        <f t="shared" si="28"/>
        <v>805-2026 CPS-AG(147425)</v>
      </c>
      <c r="L806" s="7"/>
      <c r="O806" s="28" t="s">
        <v>3551</v>
      </c>
      <c r="P806" s="218">
        <v>805</v>
      </c>
    </row>
    <row r="807" spans="1:16" x14ac:dyDescent="0.25">
      <c r="A807" s="86">
        <v>806</v>
      </c>
      <c r="B807" s="92">
        <v>-2026</v>
      </c>
      <c r="C807" s="87">
        <v>46052</v>
      </c>
      <c r="D807" s="88" t="s">
        <v>418</v>
      </c>
      <c r="E807" s="88" t="s">
        <v>3492</v>
      </c>
      <c r="F807" s="181">
        <v>146347</v>
      </c>
      <c r="G807" s="88" t="s">
        <v>508</v>
      </c>
      <c r="H807" s="88" t="s">
        <v>1089</v>
      </c>
      <c r="I807" s="89" t="s">
        <v>2704</v>
      </c>
      <c r="J807" s="185" t="str">
        <f t="shared" ref="J807:J838" si="30">IF(H807="PROFESIONAL","P",IF(H807="APOYO A LA GESTION","AG",""))</f>
        <v>P</v>
      </c>
      <c r="K807" s="90" t="str">
        <f t="shared" si="28"/>
        <v>806-2026 CPS-P(146347)</v>
      </c>
      <c r="L807" s="7"/>
      <c r="O807" s="28" t="s">
        <v>3552</v>
      </c>
      <c r="P807" s="218">
        <v>806</v>
      </c>
    </row>
    <row r="808" spans="1:16" x14ac:dyDescent="0.25">
      <c r="A808" s="86">
        <v>807</v>
      </c>
      <c r="B808" s="92">
        <v>-2026</v>
      </c>
      <c r="C808" s="91">
        <v>46052</v>
      </c>
      <c r="D808" s="88" t="s">
        <v>2286</v>
      </c>
      <c r="E808" s="88" t="s">
        <v>2653</v>
      </c>
      <c r="F808" s="181">
        <v>151455</v>
      </c>
      <c r="G808" s="88" t="s">
        <v>1009</v>
      </c>
      <c r="H808" s="88" t="s">
        <v>2712</v>
      </c>
      <c r="I808" s="89" t="s">
        <v>2704</v>
      </c>
      <c r="J808" s="185" t="str">
        <f t="shared" si="30"/>
        <v>AG</v>
      </c>
      <c r="K808" s="90" t="str">
        <f t="shared" si="28"/>
        <v>807-2026 CPS-AG(151455)</v>
      </c>
      <c r="L808" s="7"/>
      <c r="O808" s="28" t="s">
        <v>2224</v>
      </c>
      <c r="P808" s="218">
        <v>807</v>
      </c>
    </row>
    <row r="809" spans="1:16" x14ac:dyDescent="0.25">
      <c r="A809" s="86">
        <v>808</v>
      </c>
      <c r="B809" s="92">
        <v>-2026</v>
      </c>
      <c r="C809" s="87">
        <v>46052</v>
      </c>
      <c r="D809" s="88" t="s">
        <v>418</v>
      </c>
      <c r="E809" s="88" t="s">
        <v>3492</v>
      </c>
      <c r="F809" s="181">
        <v>146347</v>
      </c>
      <c r="G809" s="88" t="s">
        <v>512</v>
      </c>
      <c r="H809" s="88" t="s">
        <v>1089</v>
      </c>
      <c r="I809" s="89" t="s">
        <v>2704</v>
      </c>
      <c r="J809" s="185" t="str">
        <f t="shared" si="30"/>
        <v>P</v>
      </c>
      <c r="K809" s="90" t="str">
        <f t="shared" si="28"/>
        <v>808-2026 CPS-P(146347)</v>
      </c>
      <c r="L809" s="7"/>
      <c r="O809" s="28" t="s">
        <v>3553</v>
      </c>
      <c r="P809" s="218">
        <v>808</v>
      </c>
    </row>
    <row r="810" spans="1:16" x14ac:dyDescent="0.25">
      <c r="A810" s="86">
        <v>809</v>
      </c>
      <c r="B810" s="92">
        <v>-2026</v>
      </c>
      <c r="C810" s="87">
        <v>46052</v>
      </c>
      <c r="D810" s="88" t="s">
        <v>2925</v>
      </c>
      <c r="E810" s="88" t="s">
        <v>2652</v>
      </c>
      <c r="F810" s="181">
        <v>151728</v>
      </c>
      <c r="G810" s="88" t="s">
        <v>2228</v>
      </c>
      <c r="H810" s="88" t="s">
        <v>1089</v>
      </c>
      <c r="I810" s="89" t="s">
        <v>2704</v>
      </c>
      <c r="J810" s="185" t="str">
        <f t="shared" si="30"/>
        <v>P</v>
      </c>
      <c r="K810" s="90" t="str">
        <f t="shared" si="28"/>
        <v>809-2026 CPS-P(151728)</v>
      </c>
      <c r="L810" s="7"/>
      <c r="O810" s="28" t="s">
        <v>3554</v>
      </c>
      <c r="P810" s="218">
        <v>809</v>
      </c>
    </row>
    <row r="811" spans="1:16" x14ac:dyDescent="0.25">
      <c r="A811" s="86">
        <v>810</v>
      </c>
      <c r="B811" s="92">
        <v>-2026</v>
      </c>
      <c r="C811" s="87">
        <v>46052</v>
      </c>
      <c r="D811" s="88" t="s">
        <v>418</v>
      </c>
      <c r="E811" s="88" t="s">
        <v>3492</v>
      </c>
      <c r="F811" s="181">
        <v>146347</v>
      </c>
      <c r="G811" s="88" t="s">
        <v>513</v>
      </c>
      <c r="H811" s="88" t="s">
        <v>1089</v>
      </c>
      <c r="I811" s="89" t="s">
        <v>2704</v>
      </c>
      <c r="J811" s="185" t="str">
        <f t="shared" si="30"/>
        <v>P</v>
      </c>
      <c r="K811" s="90" t="str">
        <f t="shared" si="28"/>
        <v>810-2026 CPS-P(146347)</v>
      </c>
      <c r="L811" s="7"/>
      <c r="O811" s="28" t="s">
        <v>3555</v>
      </c>
      <c r="P811" s="218">
        <v>810</v>
      </c>
    </row>
    <row r="812" spans="1:16" x14ac:dyDescent="0.25">
      <c r="A812" s="86">
        <v>811</v>
      </c>
      <c r="B812" s="92">
        <v>-2026</v>
      </c>
      <c r="C812" s="87">
        <v>46052</v>
      </c>
      <c r="D812" s="88" t="s">
        <v>418</v>
      </c>
      <c r="E812" s="88" t="s">
        <v>3492</v>
      </c>
      <c r="F812" s="181">
        <v>146347</v>
      </c>
      <c r="G812" s="88" t="s">
        <v>505</v>
      </c>
      <c r="H812" s="88" t="s">
        <v>1089</v>
      </c>
      <c r="I812" s="89" t="s">
        <v>2704</v>
      </c>
      <c r="J812" s="185" t="str">
        <f t="shared" si="30"/>
        <v>P</v>
      </c>
      <c r="K812" s="90" t="str">
        <f t="shared" si="28"/>
        <v>811-2026 CPS-P(146347)</v>
      </c>
      <c r="L812" s="7"/>
      <c r="O812" s="28" t="s">
        <v>3556</v>
      </c>
      <c r="P812" s="218">
        <v>811</v>
      </c>
    </row>
    <row r="813" spans="1:16" x14ac:dyDescent="0.25">
      <c r="A813" s="86">
        <v>812</v>
      </c>
      <c r="B813" s="92">
        <v>-2026</v>
      </c>
      <c r="C813" s="91">
        <v>46052</v>
      </c>
      <c r="D813" s="88" t="s">
        <v>2286</v>
      </c>
      <c r="E813" s="89" t="s">
        <v>2654</v>
      </c>
      <c r="F813" s="133">
        <v>151454</v>
      </c>
      <c r="G813" s="88" t="s">
        <v>1005</v>
      </c>
      <c r="H813" s="88" t="s">
        <v>1089</v>
      </c>
      <c r="I813" s="89" t="s">
        <v>2704</v>
      </c>
      <c r="J813" s="185" t="str">
        <f t="shared" si="30"/>
        <v>P</v>
      </c>
      <c r="K813" s="90" t="str">
        <f t="shared" si="28"/>
        <v>812-2026 CPS-P(151454)</v>
      </c>
      <c r="L813" s="7"/>
      <c r="O813" s="28" t="s">
        <v>3557</v>
      </c>
      <c r="P813" s="218">
        <v>812</v>
      </c>
    </row>
    <row r="814" spans="1:16" x14ac:dyDescent="0.25">
      <c r="A814" s="86">
        <v>813</v>
      </c>
      <c r="B814" s="92">
        <v>-2026</v>
      </c>
      <c r="C814" s="91">
        <v>46052</v>
      </c>
      <c r="D814" s="88" t="s">
        <v>2286</v>
      </c>
      <c r="E814" s="89" t="s">
        <v>2352</v>
      </c>
      <c r="F814" s="133">
        <v>147055</v>
      </c>
      <c r="G814" s="154" t="s">
        <v>637</v>
      </c>
      <c r="H814" s="88" t="s">
        <v>2712</v>
      </c>
      <c r="I814" s="89" t="s">
        <v>2704</v>
      </c>
      <c r="J814" s="185" t="str">
        <f t="shared" si="30"/>
        <v>AG</v>
      </c>
      <c r="K814" s="90" t="str">
        <f t="shared" si="28"/>
        <v>813-2026 CPS-AG(147055)</v>
      </c>
      <c r="L814" s="7"/>
      <c r="O814" s="28" t="s">
        <v>3558</v>
      </c>
      <c r="P814" s="218">
        <v>813</v>
      </c>
    </row>
    <row r="815" spans="1:16" x14ac:dyDescent="0.25">
      <c r="A815" s="86">
        <v>814</v>
      </c>
      <c r="B815" s="92">
        <v>-2026</v>
      </c>
      <c r="C815" s="87">
        <v>46052</v>
      </c>
      <c r="D815" s="88" t="s">
        <v>3010</v>
      </c>
      <c r="E815" s="88" t="s">
        <v>2366</v>
      </c>
      <c r="F815" s="181">
        <v>147837</v>
      </c>
      <c r="G815" s="148" t="s">
        <v>725</v>
      </c>
      <c r="H815" s="88" t="s">
        <v>1089</v>
      </c>
      <c r="I815" s="89" t="s">
        <v>2704</v>
      </c>
      <c r="J815" s="185" t="str">
        <f t="shared" si="30"/>
        <v>P</v>
      </c>
      <c r="K815" s="90" t="str">
        <f t="shared" si="28"/>
        <v>814-2026 CPS-P(147837)</v>
      </c>
      <c r="L815" s="7"/>
      <c r="O815" s="28" t="s">
        <v>3559</v>
      </c>
      <c r="P815" s="218">
        <v>814</v>
      </c>
    </row>
    <row r="816" spans="1:16" x14ac:dyDescent="0.25">
      <c r="A816" s="86">
        <v>815</v>
      </c>
      <c r="B816" s="92">
        <v>-2026</v>
      </c>
      <c r="C816" s="91">
        <v>46052</v>
      </c>
      <c r="D816" s="88" t="s">
        <v>2286</v>
      </c>
      <c r="E816" s="89" t="s">
        <v>2352</v>
      </c>
      <c r="F816" s="133">
        <v>147055</v>
      </c>
      <c r="G816" s="88" t="s">
        <v>2233</v>
      </c>
      <c r="H816" s="88" t="s">
        <v>2712</v>
      </c>
      <c r="I816" s="89" t="s">
        <v>2704</v>
      </c>
      <c r="J816" s="185" t="str">
        <f t="shared" si="30"/>
        <v>AG</v>
      </c>
      <c r="K816" s="90" t="str">
        <f t="shared" si="28"/>
        <v>815-2026 CPS-AG(147055)</v>
      </c>
      <c r="L816" s="7"/>
      <c r="O816" s="28" t="s">
        <v>3560</v>
      </c>
      <c r="P816" s="218">
        <v>815</v>
      </c>
    </row>
    <row r="817" spans="1:16" x14ac:dyDescent="0.25">
      <c r="A817" s="86">
        <v>816</v>
      </c>
      <c r="B817" s="92">
        <v>-2026</v>
      </c>
      <c r="C817" s="87">
        <v>46052</v>
      </c>
      <c r="D817" s="88" t="s">
        <v>3010</v>
      </c>
      <c r="E817" s="88" t="s">
        <v>2359</v>
      </c>
      <c r="F817" s="181">
        <v>147332</v>
      </c>
      <c r="G817" s="88" t="s">
        <v>992</v>
      </c>
      <c r="H817" s="88" t="s">
        <v>1089</v>
      </c>
      <c r="I817" s="89" t="s">
        <v>2704</v>
      </c>
      <c r="J817" s="185" t="str">
        <f t="shared" si="30"/>
        <v>P</v>
      </c>
      <c r="K817" s="90" t="str">
        <f t="shared" si="28"/>
        <v>816-2026 CPS-P(147332)</v>
      </c>
      <c r="L817" s="7"/>
      <c r="O817" s="28"/>
      <c r="P817" s="341">
        <v>816</v>
      </c>
    </row>
    <row r="818" spans="1:16" x14ac:dyDescent="0.25">
      <c r="A818" s="86">
        <v>817</v>
      </c>
      <c r="B818" s="92">
        <v>-2026</v>
      </c>
      <c r="C818" s="91">
        <v>46052</v>
      </c>
      <c r="D818" s="88" t="s">
        <v>2286</v>
      </c>
      <c r="E818" s="89" t="s">
        <v>2352</v>
      </c>
      <c r="F818" s="133">
        <v>147055</v>
      </c>
      <c r="G818" s="88" t="s">
        <v>645</v>
      </c>
      <c r="H818" s="88" t="s">
        <v>2712</v>
      </c>
      <c r="I818" s="89" t="s">
        <v>2704</v>
      </c>
      <c r="J818" s="185" t="str">
        <f t="shared" si="30"/>
        <v>AG</v>
      </c>
      <c r="K818" s="90" t="str">
        <f t="shared" si="28"/>
        <v>817-2026 CPS-AG(147055)</v>
      </c>
      <c r="L818" s="7"/>
      <c r="O818" s="28" t="s">
        <v>3561</v>
      </c>
      <c r="P818" s="218">
        <v>817</v>
      </c>
    </row>
    <row r="819" spans="1:16" x14ac:dyDescent="0.25">
      <c r="A819" s="86">
        <v>818</v>
      </c>
      <c r="B819" s="92">
        <v>-2026</v>
      </c>
      <c r="C819" s="91">
        <v>46052</v>
      </c>
      <c r="D819" s="88"/>
      <c r="E819" s="88" t="s">
        <v>2577</v>
      </c>
      <c r="F819" s="181">
        <v>146185</v>
      </c>
      <c r="G819" s="88" t="s">
        <v>2234</v>
      </c>
      <c r="H819" s="88" t="s">
        <v>1089</v>
      </c>
      <c r="I819" s="89" t="s">
        <v>2704</v>
      </c>
      <c r="J819" s="185" t="str">
        <f t="shared" si="30"/>
        <v>P</v>
      </c>
      <c r="K819" s="90" t="str">
        <f t="shared" si="28"/>
        <v>818-2026 CPS-P(146185)</v>
      </c>
      <c r="L819" s="7"/>
      <c r="O819" s="28" t="s">
        <v>3562</v>
      </c>
      <c r="P819" s="218">
        <v>818</v>
      </c>
    </row>
    <row r="820" spans="1:16" x14ac:dyDescent="0.25">
      <c r="A820" s="86">
        <v>819</v>
      </c>
      <c r="B820" s="92">
        <v>-2026</v>
      </c>
      <c r="C820" s="91">
        <v>46052</v>
      </c>
      <c r="D820" s="88" t="s">
        <v>2286</v>
      </c>
      <c r="E820" s="89" t="s">
        <v>2352</v>
      </c>
      <c r="F820" s="133">
        <v>147055</v>
      </c>
      <c r="G820" s="88" t="s">
        <v>640</v>
      </c>
      <c r="H820" s="88" t="s">
        <v>2712</v>
      </c>
      <c r="I820" s="89" t="s">
        <v>2704</v>
      </c>
      <c r="J820" s="185" t="str">
        <f t="shared" si="30"/>
        <v>AG</v>
      </c>
      <c r="K820" s="90" t="str">
        <f t="shared" si="28"/>
        <v>819-2026 CPS-AG(147055)</v>
      </c>
      <c r="L820" s="7"/>
      <c r="O820" s="28" t="s">
        <v>3563</v>
      </c>
      <c r="P820" s="218">
        <v>819</v>
      </c>
    </row>
    <row r="821" spans="1:16" x14ac:dyDescent="0.25">
      <c r="A821" s="86">
        <v>820</v>
      </c>
      <c r="B821" s="92">
        <v>-2026</v>
      </c>
      <c r="C821" s="87">
        <v>46052</v>
      </c>
      <c r="D821" s="88" t="s">
        <v>404</v>
      </c>
      <c r="E821" s="88" t="s">
        <v>3477</v>
      </c>
      <c r="F821" s="181">
        <v>148310</v>
      </c>
      <c r="G821" s="88" t="s">
        <v>918</v>
      </c>
      <c r="H821" s="88" t="s">
        <v>1089</v>
      </c>
      <c r="I821" s="89" t="s">
        <v>2704</v>
      </c>
      <c r="J821" s="185" t="str">
        <f t="shared" si="30"/>
        <v>P</v>
      </c>
      <c r="K821" s="90" t="str">
        <f t="shared" si="28"/>
        <v>820-2026 CPS-P(148310)</v>
      </c>
      <c r="L821" s="7"/>
      <c r="O821" s="28" t="s">
        <v>3564</v>
      </c>
      <c r="P821" s="218">
        <v>820</v>
      </c>
    </row>
    <row r="822" spans="1:16" x14ac:dyDescent="0.25">
      <c r="A822" s="86">
        <v>821</v>
      </c>
      <c r="B822" s="92">
        <v>-2026</v>
      </c>
      <c r="C822" s="91">
        <v>46052</v>
      </c>
      <c r="D822" s="88" t="s">
        <v>2286</v>
      </c>
      <c r="E822" s="89" t="s">
        <v>2404</v>
      </c>
      <c r="F822" s="133">
        <v>147058</v>
      </c>
      <c r="G822" s="148" t="s">
        <v>657</v>
      </c>
      <c r="H822" s="88" t="s">
        <v>1089</v>
      </c>
      <c r="I822" s="89" t="s">
        <v>2704</v>
      </c>
      <c r="J822" s="185" t="str">
        <f t="shared" si="30"/>
        <v>P</v>
      </c>
      <c r="K822" s="90" t="str">
        <f t="shared" si="28"/>
        <v>821-2026 CPS-P(147058)</v>
      </c>
      <c r="L822" s="7"/>
      <c r="O822" s="28" t="s">
        <v>3565</v>
      </c>
      <c r="P822" s="218">
        <v>821</v>
      </c>
    </row>
    <row r="823" spans="1:16" x14ac:dyDescent="0.25">
      <c r="A823" s="86">
        <v>822</v>
      </c>
      <c r="B823" s="92">
        <v>-2026</v>
      </c>
      <c r="C823" s="87">
        <v>46052</v>
      </c>
      <c r="D823" s="88" t="s">
        <v>2836</v>
      </c>
      <c r="E823" s="88" t="s">
        <v>3566</v>
      </c>
      <c r="F823" s="181">
        <v>147203</v>
      </c>
      <c r="G823" s="148" t="s">
        <v>358</v>
      </c>
      <c r="H823" s="88" t="s">
        <v>1089</v>
      </c>
      <c r="I823" s="89" t="s">
        <v>2704</v>
      </c>
      <c r="J823" s="185" t="str">
        <f t="shared" si="30"/>
        <v>P</v>
      </c>
      <c r="K823" s="90" t="str">
        <f t="shared" si="28"/>
        <v>822-2026 CPS-P(147203)</v>
      </c>
      <c r="L823" s="7"/>
      <c r="O823" s="28" t="s">
        <v>3567</v>
      </c>
      <c r="P823" s="218">
        <v>822</v>
      </c>
    </row>
    <row r="824" spans="1:16" x14ac:dyDescent="0.25">
      <c r="A824" s="86">
        <v>823</v>
      </c>
      <c r="B824" s="92">
        <v>-2026</v>
      </c>
      <c r="C824" s="87">
        <v>46052</v>
      </c>
      <c r="D824" s="88" t="s">
        <v>2925</v>
      </c>
      <c r="E824" s="88" t="s">
        <v>2651</v>
      </c>
      <c r="F824" s="181">
        <v>151451</v>
      </c>
      <c r="G824" s="88" t="s">
        <v>2237</v>
      </c>
      <c r="H824" s="88" t="s">
        <v>1089</v>
      </c>
      <c r="I824" s="89" t="s">
        <v>2704</v>
      </c>
      <c r="J824" s="185" t="str">
        <f t="shared" si="30"/>
        <v>P</v>
      </c>
      <c r="K824" s="90" t="str">
        <f t="shared" si="28"/>
        <v>823-2026 CPS-P(151451)</v>
      </c>
      <c r="L824" s="7"/>
      <c r="O824" s="28" t="s">
        <v>3568</v>
      </c>
      <c r="P824" s="218">
        <v>823</v>
      </c>
    </row>
    <row r="825" spans="1:16" x14ac:dyDescent="0.25">
      <c r="A825" s="86">
        <v>824</v>
      </c>
      <c r="B825" s="92">
        <v>-2026</v>
      </c>
      <c r="C825" s="87">
        <v>46052</v>
      </c>
      <c r="D825" s="88" t="s">
        <v>3010</v>
      </c>
      <c r="E825" s="88" t="s">
        <v>2371</v>
      </c>
      <c r="F825" s="181">
        <v>147888</v>
      </c>
      <c r="G825" s="88" t="s">
        <v>703</v>
      </c>
      <c r="H825" s="88" t="s">
        <v>1089</v>
      </c>
      <c r="I825" s="89" t="s">
        <v>2704</v>
      </c>
      <c r="J825" s="185" t="str">
        <f t="shared" si="30"/>
        <v>P</v>
      </c>
      <c r="K825" s="90" t="str">
        <f t="shared" ref="K825:K877" si="31">TEXT(A825,"000")&amp;B825&amp;I825&amp;J825&amp;"("&amp;F825&amp;")"</f>
        <v>824-2026 CPS-P(147888)</v>
      </c>
      <c r="L825" s="7"/>
      <c r="O825" s="28" t="s">
        <v>3569</v>
      </c>
      <c r="P825" s="218">
        <v>824</v>
      </c>
    </row>
    <row r="826" spans="1:16" x14ac:dyDescent="0.25">
      <c r="A826" s="86">
        <v>825</v>
      </c>
      <c r="B826" s="92">
        <v>-2026</v>
      </c>
      <c r="C826" s="87">
        <v>46052</v>
      </c>
      <c r="D826" s="88" t="s">
        <v>3010</v>
      </c>
      <c r="E826" s="88" t="s">
        <v>2605</v>
      </c>
      <c r="F826" s="181">
        <v>147883</v>
      </c>
      <c r="G826" s="148" t="s">
        <v>732</v>
      </c>
      <c r="H826" s="88" t="s">
        <v>1089</v>
      </c>
      <c r="I826" s="89" t="s">
        <v>2704</v>
      </c>
      <c r="J826" s="185" t="str">
        <f t="shared" si="30"/>
        <v>P</v>
      </c>
      <c r="K826" s="90" t="str">
        <f t="shared" si="31"/>
        <v>825-2026 CPS-P(147883)</v>
      </c>
      <c r="L826" s="7"/>
      <c r="O826" s="28" t="s">
        <v>3570</v>
      </c>
      <c r="P826" s="218">
        <v>825</v>
      </c>
    </row>
    <row r="827" spans="1:16" x14ac:dyDescent="0.25">
      <c r="A827" s="86">
        <v>826</v>
      </c>
      <c r="B827" s="92">
        <v>-2026</v>
      </c>
      <c r="C827" s="87">
        <v>46052</v>
      </c>
      <c r="D827" s="88" t="s">
        <v>3010</v>
      </c>
      <c r="E827" s="88" t="s">
        <v>2366</v>
      </c>
      <c r="F827" s="181">
        <v>147837</v>
      </c>
      <c r="G827" s="88" t="s">
        <v>857</v>
      </c>
      <c r="H827" s="88" t="s">
        <v>1089</v>
      </c>
      <c r="I827" s="89" t="s">
        <v>2704</v>
      </c>
      <c r="J827" s="185" t="str">
        <f t="shared" si="30"/>
        <v>P</v>
      </c>
      <c r="K827" s="90" t="str">
        <f t="shared" si="31"/>
        <v>826-2026 CPS-P(147837)</v>
      </c>
      <c r="L827" s="7"/>
      <c r="O827" s="28" t="s">
        <v>3571</v>
      </c>
      <c r="P827" s="218">
        <v>826</v>
      </c>
    </row>
    <row r="828" spans="1:16" x14ac:dyDescent="0.25">
      <c r="A828" s="86">
        <v>827</v>
      </c>
      <c r="B828" s="92">
        <v>-2026</v>
      </c>
      <c r="C828" s="87">
        <v>46052</v>
      </c>
      <c r="D828" s="88" t="s">
        <v>3010</v>
      </c>
      <c r="E828" s="88" t="s">
        <v>2601</v>
      </c>
      <c r="F828" s="181">
        <v>147878</v>
      </c>
      <c r="G828" s="88" t="s">
        <v>709</v>
      </c>
      <c r="H828" s="88" t="s">
        <v>1089</v>
      </c>
      <c r="I828" s="89" t="s">
        <v>2704</v>
      </c>
      <c r="J828" s="185" t="str">
        <f t="shared" si="30"/>
        <v>P</v>
      </c>
      <c r="K828" s="90" t="str">
        <f t="shared" si="31"/>
        <v>827-2026 CPS-P(147878)</v>
      </c>
      <c r="L828" s="7"/>
      <c r="O828" s="28" t="s">
        <v>3572</v>
      </c>
      <c r="P828" s="218">
        <v>827</v>
      </c>
    </row>
    <row r="829" spans="1:16" x14ac:dyDescent="0.25">
      <c r="A829" s="86">
        <v>828</v>
      </c>
      <c r="B829" s="92">
        <v>-2026</v>
      </c>
      <c r="C829" s="87">
        <v>46052</v>
      </c>
      <c r="D829" s="88" t="s">
        <v>3010</v>
      </c>
      <c r="E829" s="89" t="s">
        <v>2642</v>
      </c>
      <c r="F829" s="181">
        <v>147707</v>
      </c>
      <c r="G829" s="88" t="s">
        <v>734</v>
      </c>
      <c r="H829" s="88" t="s">
        <v>1089</v>
      </c>
      <c r="I829" s="89" t="s">
        <v>2704</v>
      </c>
      <c r="J829" s="185" t="str">
        <f t="shared" si="30"/>
        <v>P</v>
      </c>
      <c r="K829" s="90" t="str">
        <f t="shared" si="31"/>
        <v>828-2026 CPS-P(147707)</v>
      </c>
      <c r="L829" s="7"/>
      <c r="O829" s="28" t="s">
        <v>3573</v>
      </c>
      <c r="P829" s="218">
        <v>828</v>
      </c>
    </row>
    <row r="830" spans="1:16" x14ac:dyDescent="0.25">
      <c r="A830" s="86">
        <v>829</v>
      </c>
      <c r="B830" s="92">
        <v>-2026</v>
      </c>
      <c r="C830" s="87">
        <v>46052</v>
      </c>
      <c r="D830" s="88"/>
      <c r="E830" s="89"/>
      <c r="F830" s="181"/>
      <c r="G830" s="89"/>
      <c r="H830" s="88" t="s">
        <v>2712</v>
      </c>
      <c r="I830" s="89" t="s">
        <v>2704</v>
      </c>
      <c r="J830" s="185" t="str">
        <f t="shared" si="30"/>
        <v>AG</v>
      </c>
      <c r="K830" s="90" t="str">
        <f t="shared" si="31"/>
        <v>829-2026 CPS-AG()</v>
      </c>
      <c r="L830" s="7"/>
      <c r="O830" s="28"/>
      <c r="P830" s="341">
        <v>829</v>
      </c>
    </row>
    <row r="831" spans="1:16" x14ac:dyDescent="0.25">
      <c r="A831" s="86">
        <v>830</v>
      </c>
      <c r="B831" s="92">
        <v>-2026</v>
      </c>
      <c r="C831" s="87">
        <v>46052</v>
      </c>
      <c r="D831" s="88" t="s">
        <v>3010</v>
      </c>
      <c r="E831" s="89" t="s">
        <v>2359</v>
      </c>
      <c r="F831" s="181">
        <v>147332</v>
      </c>
      <c r="G831" s="89" t="s">
        <v>992</v>
      </c>
      <c r="H831" s="88" t="s">
        <v>1089</v>
      </c>
      <c r="I831" s="89" t="s">
        <v>2704</v>
      </c>
      <c r="J831" s="185" t="str">
        <f t="shared" si="30"/>
        <v>P</v>
      </c>
      <c r="K831" s="90" t="str">
        <f t="shared" si="31"/>
        <v>830-2026 CPS-P(147332)</v>
      </c>
      <c r="L831" s="7"/>
      <c r="O831" s="28"/>
      <c r="P831" s="341">
        <v>830</v>
      </c>
    </row>
    <row r="832" spans="1:16" x14ac:dyDescent="0.25">
      <c r="A832" s="86">
        <v>831</v>
      </c>
      <c r="B832" s="92">
        <v>-2026</v>
      </c>
      <c r="C832" s="87">
        <v>46052</v>
      </c>
      <c r="D832" s="88" t="s">
        <v>3010</v>
      </c>
      <c r="E832" s="89" t="s">
        <v>2359</v>
      </c>
      <c r="F832" s="181">
        <v>147332</v>
      </c>
      <c r="G832" s="88" t="s">
        <v>993</v>
      </c>
      <c r="H832" s="88" t="s">
        <v>1089</v>
      </c>
      <c r="I832" s="89" t="s">
        <v>2704</v>
      </c>
      <c r="J832" s="185" t="str">
        <f t="shared" si="30"/>
        <v>P</v>
      </c>
      <c r="K832" s="90" t="str">
        <f t="shared" si="31"/>
        <v>831-2026 CPS-P(147332)</v>
      </c>
      <c r="L832" s="7"/>
      <c r="O832" s="28" t="s">
        <v>3574</v>
      </c>
      <c r="P832" s="218">
        <v>831</v>
      </c>
    </row>
    <row r="833" spans="1:16" x14ac:dyDescent="0.25">
      <c r="A833" s="86">
        <v>832</v>
      </c>
      <c r="B833" s="92">
        <v>-2026</v>
      </c>
      <c r="C833" s="87">
        <v>46052</v>
      </c>
      <c r="D833" s="88" t="s">
        <v>3010</v>
      </c>
      <c r="E833" s="89" t="s">
        <v>2359</v>
      </c>
      <c r="F833" s="181">
        <v>147332</v>
      </c>
      <c r="G833" s="89" t="s">
        <v>3575</v>
      </c>
      <c r="H833" s="88" t="s">
        <v>1089</v>
      </c>
      <c r="I833" s="89" t="s">
        <v>2704</v>
      </c>
      <c r="J833" s="185" t="str">
        <f t="shared" si="30"/>
        <v>P</v>
      </c>
      <c r="K833" s="90" t="str">
        <f t="shared" si="31"/>
        <v>832-2026 CPS-P(147332)</v>
      </c>
      <c r="L833" s="7"/>
      <c r="O833" s="28"/>
      <c r="P833" s="341">
        <v>832</v>
      </c>
    </row>
    <row r="834" spans="1:16" x14ac:dyDescent="0.25">
      <c r="A834" s="86">
        <v>833</v>
      </c>
      <c r="B834" s="92">
        <v>-2026</v>
      </c>
      <c r="C834" s="87">
        <v>46052</v>
      </c>
      <c r="D834" s="88" t="s">
        <v>2836</v>
      </c>
      <c r="E834" s="108" t="s">
        <v>2375</v>
      </c>
      <c r="F834" s="181">
        <v>147646</v>
      </c>
      <c r="G834" s="148" t="s">
        <v>284</v>
      </c>
      <c r="H834" s="88" t="s">
        <v>2712</v>
      </c>
      <c r="I834" s="89" t="s">
        <v>2704</v>
      </c>
      <c r="J834" s="185" t="str">
        <f t="shared" si="30"/>
        <v>AG</v>
      </c>
      <c r="K834" s="90" t="str">
        <f t="shared" si="31"/>
        <v>833-2026 CPS-AG(147646)</v>
      </c>
      <c r="L834" s="7"/>
      <c r="O834" s="28" t="s">
        <v>3576</v>
      </c>
      <c r="P834" s="218">
        <v>833</v>
      </c>
    </row>
    <row r="835" spans="1:16" x14ac:dyDescent="0.25">
      <c r="A835" s="86">
        <v>834</v>
      </c>
      <c r="B835" s="92">
        <v>-2026</v>
      </c>
      <c r="C835" s="87">
        <v>46052</v>
      </c>
      <c r="D835" s="88" t="s">
        <v>2836</v>
      </c>
      <c r="E835" s="108" t="s">
        <v>2373</v>
      </c>
      <c r="F835" s="181">
        <v>147290</v>
      </c>
      <c r="G835" s="148" t="s">
        <v>311</v>
      </c>
      <c r="H835" s="88" t="s">
        <v>2712</v>
      </c>
      <c r="I835" s="89" t="s">
        <v>2704</v>
      </c>
      <c r="J835" s="185" t="str">
        <f t="shared" si="30"/>
        <v>AG</v>
      </c>
      <c r="K835" s="90" t="str">
        <f t="shared" si="31"/>
        <v>834-2026 CPS-AG(147290)</v>
      </c>
      <c r="L835" s="7"/>
      <c r="O835" s="28" t="s">
        <v>3577</v>
      </c>
      <c r="P835" s="218">
        <v>834</v>
      </c>
    </row>
    <row r="836" spans="1:16" x14ac:dyDescent="0.25">
      <c r="A836" s="86">
        <v>835</v>
      </c>
      <c r="B836" s="92">
        <v>-2026</v>
      </c>
      <c r="C836" s="87">
        <v>46052</v>
      </c>
      <c r="D836" s="88" t="s">
        <v>2836</v>
      </c>
      <c r="E836" s="108" t="s">
        <v>2375</v>
      </c>
      <c r="F836" s="181">
        <v>147646</v>
      </c>
      <c r="G836" s="88" t="s">
        <v>680</v>
      </c>
      <c r="H836" s="88" t="s">
        <v>2712</v>
      </c>
      <c r="I836" s="89" t="s">
        <v>2704</v>
      </c>
      <c r="J836" s="185" t="str">
        <f t="shared" si="30"/>
        <v>AG</v>
      </c>
      <c r="K836" s="90" t="str">
        <f t="shared" si="31"/>
        <v>835-2026 CPS-AG(147646)</v>
      </c>
      <c r="L836" s="7"/>
      <c r="O836" s="28" t="s">
        <v>3578</v>
      </c>
      <c r="P836" s="218">
        <v>835</v>
      </c>
    </row>
    <row r="837" spans="1:16" x14ac:dyDescent="0.25">
      <c r="A837" s="86">
        <v>836</v>
      </c>
      <c r="B837" s="92">
        <v>-2026</v>
      </c>
      <c r="C837" s="91">
        <v>46052</v>
      </c>
      <c r="D837" s="88" t="s">
        <v>2286</v>
      </c>
      <c r="E837" s="89" t="s">
        <v>2659</v>
      </c>
      <c r="F837" s="181">
        <v>151541</v>
      </c>
      <c r="G837" s="148" t="s">
        <v>2246</v>
      </c>
      <c r="H837" s="88" t="s">
        <v>2712</v>
      </c>
      <c r="I837" s="89" t="s">
        <v>2704</v>
      </c>
      <c r="J837" s="185" t="str">
        <f t="shared" si="30"/>
        <v>AG</v>
      </c>
      <c r="K837" s="90" t="str">
        <f t="shared" si="31"/>
        <v>836-2026 CPS-AG(151541)</v>
      </c>
      <c r="L837" s="7"/>
      <c r="O837" s="28" t="s">
        <v>3579</v>
      </c>
      <c r="P837" s="218">
        <v>836</v>
      </c>
    </row>
    <row r="838" spans="1:16" x14ac:dyDescent="0.25">
      <c r="A838" s="86">
        <v>837</v>
      </c>
      <c r="B838" s="92">
        <v>-2026</v>
      </c>
      <c r="C838" s="91">
        <v>46052</v>
      </c>
      <c r="D838" s="88" t="s">
        <v>2286</v>
      </c>
      <c r="E838" s="88" t="s">
        <v>2352</v>
      </c>
      <c r="F838" s="181">
        <v>147055</v>
      </c>
      <c r="G838" s="88" t="s">
        <v>3580</v>
      </c>
      <c r="H838" s="88" t="s">
        <v>2712</v>
      </c>
      <c r="I838" s="89" t="s">
        <v>2704</v>
      </c>
      <c r="J838" s="185" t="str">
        <f t="shared" si="30"/>
        <v>AG</v>
      </c>
      <c r="K838" s="90" t="str">
        <f t="shared" si="31"/>
        <v>837-2026 CPS-AG(147055)</v>
      </c>
      <c r="L838" s="7"/>
      <c r="O838" s="28"/>
      <c r="P838" s="341">
        <v>837</v>
      </c>
    </row>
    <row r="839" spans="1:16" x14ac:dyDescent="0.25">
      <c r="A839" s="86">
        <v>838</v>
      </c>
      <c r="B839" s="92">
        <v>-2026</v>
      </c>
      <c r="C839" s="87">
        <v>46052</v>
      </c>
      <c r="D839" s="88" t="s">
        <v>2836</v>
      </c>
      <c r="E839" s="88" t="s">
        <v>2373</v>
      </c>
      <c r="F839" s="181">
        <v>147290</v>
      </c>
      <c r="G839" s="88" t="s">
        <v>305</v>
      </c>
      <c r="H839" s="88" t="s">
        <v>2712</v>
      </c>
      <c r="I839" s="89" t="s">
        <v>2704</v>
      </c>
      <c r="J839" s="185" t="str">
        <f t="shared" ref="J839:J855" si="32">IF(H839="PROFESIONAL","P",IF(H839="APOYO A LA GESTION","AG",""))</f>
        <v>AG</v>
      </c>
      <c r="K839" s="90" t="str">
        <f t="shared" si="31"/>
        <v>838-2026 CPS-AG(147290)</v>
      </c>
      <c r="L839" s="7"/>
      <c r="O839" s="28" t="s">
        <v>3581</v>
      </c>
      <c r="P839" s="218">
        <v>838</v>
      </c>
    </row>
    <row r="840" spans="1:16" x14ac:dyDescent="0.25">
      <c r="A840" s="86">
        <v>839</v>
      </c>
      <c r="B840" s="92">
        <v>-2026</v>
      </c>
      <c r="C840" s="88"/>
      <c r="D840" s="88" t="s">
        <v>2925</v>
      </c>
      <c r="E840" s="88" t="s">
        <v>2658</v>
      </c>
      <c r="F840" s="181">
        <v>151456</v>
      </c>
      <c r="G840" s="148" t="s">
        <v>247</v>
      </c>
      <c r="H840" s="88" t="s">
        <v>1089</v>
      </c>
      <c r="I840" s="89" t="s">
        <v>2704</v>
      </c>
      <c r="J840" s="185" t="str">
        <f t="shared" si="32"/>
        <v>P</v>
      </c>
      <c r="K840" s="90" t="str">
        <f t="shared" si="31"/>
        <v>839-2026 CPS-P(151456)</v>
      </c>
      <c r="L840" s="7"/>
      <c r="O840" s="28" t="s">
        <v>3582</v>
      </c>
      <c r="P840" s="218">
        <v>839</v>
      </c>
    </row>
    <row r="841" spans="1:16" x14ac:dyDescent="0.25">
      <c r="A841" s="86">
        <v>840</v>
      </c>
      <c r="B841" s="92">
        <v>-2026</v>
      </c>
      <c r="C841" s="91">
        <v>46052</v>
      </c>
      <c r="D841" s="88" t="s">
        <v>3583</v>
      </c>
      <c r="E841" s="88" t="s">
        <v>2375</v>
      </c>
      <c r="F841" s="181">
        <v>147646</v>
      </c>
      <c r="G841" s="88" t="s">
        <v>398</v>
      </c>
      <c r="H841" s="88" t="s">
        <v>2712</v>
      </c>
      <c r="I841" s="89" t="s">
        <v>2704</v>
      </c>
      <c r="J841" s="185" t="str">
        <f t="shared" si="32"/>
        <v>AG</v>
      </c>
      <c r="K841" s="90" t="str">
        <f t="shared" si="31"/>
        <v>840-2026 CPS-AG(147646)</v>
      </c>
      <c r="L841" s="7"/>
      <c r="O841" s="28" t="s">
        <v>3584</v>
      </c>
      <c r="P841" s="218">
        <v>840</v>
      </c>
    </row>
    <row r="842" spans="1:16" x14ac:dyDescent="0.25">
      <c r="A842" s="86">
        <v>841</v>
      </c>
      <c r="B842" s="92">
        <v>-2026</v>
      </c>
      <c r="C842" s="91">
        <v>46052</v>
      </c>
      <c r="D842" s="88" t="s">
        <v>3583</v>
      </c>
      <c r="E842" s="88" t="s">
        <v>2375</v>
      </c>
      <c r="F842" s="181">
        <v>147646</v>
      </c>
      <c r="G842" s="154" t="s">
        <v>301</v>
      </c>
      <c r="H842" s="88" t="s">
        <v>2712</v>
      </c>
      <c r="I842" s="89" t="s">
        <v>2704</v>
      </c>
      <c r="J842" s="185" t="str">
        <f t="shared" si="32"/>
        <v>AG</v>
      </c>
      <c r="K842" s="90" t="str">
        <f t="shared" si="31"/>
        <v>841-2026 CPS-AG(147646)</v>
      </c>
      <c r="L842" s="7"/>
      <c r="O842" s="28" t="s">
        <v>3585</v>
      </c>
      <c r="P842" s="218">
        <v>841</v>
      </c>
    </row>
    <row r="843" spans="1:16" x14ac:dyDescent="0.25">
      <c r="A843" s="86">
        <v>842</v>
      </c>
      <c r="B843" s="92">
        <v>-2026</v>
      </c>
      <c r="C843" s="91">
        <v>46052</v>
      </c>
      <c r="D843" s="88" t="s">
        <v>3583</v>
      </c>
      <c r="E843" s="88" t="s">
        <v>2384</v>
      </c>
      <c r="F843" s="181">
        <v>147376</v>
      </c>
      <c r="G843" s="88" t="s">
        <v>288</v>
      </c>
      <c r="H843" s="88" t="s">
        <v>2712</v>
      </c>
      <c r="I843" s="89" t="s">
        <v>2704</v>
      </c>
      <c r="J843" s="185" t="str">
        <f t="shared" si="32"/>
        <v>AG</v>
      </c>
      <c r="K843" s="90" t="str">
        <f t="shared" si="31"/>
        <v>842-2026 CPS-AG(147376)</v>
      </c>
      <c r="L843" s="7"/>
      <c r="O843" s="28" t="s">
        <v>3586</v>
      </c>
      <c r="P843" s="218">
        <v>842</v>
      </c>
    </row>
    <row r="844" spans="1:16" x14ac:dyDescent="0.25">
      <c r="A844" s="86">
        <v>843</v>
      </c>
      <c r="B844" s="92">
        <v>-2026</v>
      </c>
      <c r="C844" s="91">
        <v>46052</v>
      </c>
      <c r="D844" s="88" t="s">
        <v>3583</v>
      </c>
      <c r="E844" s="195" t="s">
        <v>2373</v>
      </c>
      <c r="F844" s="181">
        <v>147290</v>
      </c>
      <c r="G844" s="88" t="s">
        <v>308</v>
      </c>
      <c r="H844" s="88" t="s">
        <v>2712</v>
      </c>
      <c r="I844" s="89" t="s">
        <v>2704</v>
      </c>
      <c r="J844" s="185" t="str">
        <f t="shared" si="32"/>
        <v>AG</v>
      </c>
      <c r="K844" s="90" t="str">
        <f t="shared" si="31"/>
        <v>843-2026 CPS-AG(147290)</v>
      </c>
      <c r="L844" s="7"/>
      <c r="O844" s="28" t="s">
        <v>3587</v>
      </c>
      <c r="P844" s="218">
        <v>843</v>
      </c>
    </row>
    <row r="845" spans="1:16" x14ac:dyDescent="0.25">
      <c r="A845" s="86">
        <v>844</v>
      </c>
      <c r="B845" s="92">
        <v>-2026</v>
      </c>
      <c r="C845" s="91">
        <v>46052</v>
      </c>
      <c r="D845" s="88" t="s">
        <v>3583</v>
      </c>
      <c r="E845" s="88" t="s">
        <v>2418</v>
      </c>
      <c r="F845" s="181">
        <v>147479</v>
      </c>
      <c r="G845" s="88" t="s">
        <v>380</v>
      </c>
      <c r="H845" s="88" t="s">
        <v>2712</v>
      </c>
      <c r="I845" s="89" t="s">
        <v>2704</v>
      </c>
      <c r="J845" s="185" t="str">
        <f t="shared" si="32"/>
        <v>AG</v>
      </c>
      <c r="K845" s="90" t="str">
        <f t="shared" si="31"/>
        <v>844-2026 CPS-AG(147479)</v>
      </c>
      <c r="L845" s="7"/>
      <c r="O845" s="28"/>
      <c r="P845" s="341">
        <v>844</v>
      </c>
    </row>
    <row r="846" spans="1:16" x14ac:dyDescent="0.25">
      <c r="A846" s="86">
        <v>845</v>
      </c>
      <c r="B846" s="92">
        <v>-2026</v>
      </c>
      <c r="C846" s="91">
        <v>46052</v>
      </c>
      <c r="D846" s="88" t="s">
        <v>3583</v>
      </c>
      <c r="E846" s="88" t="s">
        <v>2428</v>
      </c>
      <c r="F846" s="181">
        <v>147183</v>
      </c>
      <c r="G846" s="88" t="s">
        <v>395</v>
      </c>
      <c r="H846" s="88" t="s">
        <v>1089</v>
      </c>
      <c r="I846" s="89" t="s">
        <v>2704</v>
      </c>
      <c r="J846" s="185" t="str">
        <f t="shared" si="32"/>
        <v>P</v>
      </c>
      <c r="K846" s="90" t="str">
        <f t="shared" si="31"/>
        <v>845-2026 CPS-P(147183)</v>
      </c>
      <c r="L846" s="7"/>
      <c r="O846" s="28"/>
      <c r="P846" s="341">
        <v>845</v>
      </c>
    </row>
    <row r="847" spans="1:16" x14ac:dyDescent="0.25">
      <c r="A847" s="86">
        <v>846</v>
      </c>
      <c r="B847" s="92">
        <v>-2026</v>
      </c>
      <c r="C847" s="91">
        <v>46052</v>
      </c>
      <c r="D847" s="88" t="s">
        <v>418</v>
      </c>
      <c r="E847" s="195" t="s">
        <v>2371</v>
      </c>
      <c r="F847" s="181">
        <v>147888</v>
      </c>
      <c r="G847" s="88" t="s">
        <v>3588</v>
      </c>
      <c r="H847" s="88" t="s">
        <v>1089</v>
      </c>
      <c r="I847" s="89" t="s">
        <v>2704</v>
      </c>
      <c r="J847" s="185" t="str">
        <f t="shared" si="32"/>
        <v>P</v>
      </c>
      <c r="K847" s="90" t="str">
        <f t="shared" si="31"/>
        <v>846-2026 CPS-P(147888)</v>
      </c>
      <c r="L847" s="7"/>
      <c r="O847" s="28"/>
      <c r="P847" s="341">
        <v>846</v>
      </c>
    </row>
    <row r="848" spans="1:16" x14ac:dyDescent="0.25">
      <c r="A848" s="86">
        <v>847</v>
      </c>
      <c r="B848" s="92">
        <v>-2026</v>
      </c>
      <c r="C848" s="87">
        <v>46052</v>
      </c>
      <c r="D848" s="88" t="s">
        <v>418</v>
      </c>
      <c r="E848" s="88" t="s">
        <v>2530</v>
      </c>
      <c r="F848" s="181">
        <v>145161</v>
      </c>
      <c r="G848" s="88" t="s">
        <v>2248</v>
      </c>
      <c r="H848" s="88" t="s">
        <v>1089</v>
      </c>
      <c r="I848" s="89" t="s">
        <v>2704</v>
      </c>
      <c r="J848" s="185" t="str">
        <f t="shared" si="32"/>
        <v>P</v>
      </c>
      <c r="K848" s="90" t="str">
        <f t="shared" si="31"/>
        <v>847-2026 CPS-P(145161)</v>
      </c>
      <c r="L848" s="7"/>
      <c r="O848" s="28" t="s">
        <v>3589</v>
      </c>
      <c r="P848" s="218">
        <v>847</v>
      </c>
    </row>
    <row r="849" spans="1:16" x14ac:dyDescent="0.25">
      <c r="A849" s="86">
        <v>848</v>
      </c>
      <c r="B849" s="92">
        <v>-2026</v>
      </c>
      <c r="C849" s="88"/>
      <c r="D849" s="88" t="s">
        <v>2925</v>
      </c>
      <c r="E849" s="88" t="s">
        <v>2439</v>
      </c>
      <c r="F849" s="181">
        <v>145683</v>
      </c>
      <c r="G849" s="88" t="s">
        <v>158</v>
      </c>
      <c r="H849" s="88" t="s">
        <v>2712</v>
      </c>
      <c r="I849" s="89" t="s">
        <v>2704</v>
      </c>
      <c r="J849" s="185" t="str">
        <f t="shared" si="32"/>
        <v>AG</v>
      </c>
      <c r="K849" s="90" t="str">
        <f t="shared" si="31"/>
        <v>848-2026 CPS-AG(145683)</v>
      </c>
      <c r="L849" s="7"/>
      <c r="O849" s="28" t="s">
        <v>3590</v>
      </c>
      <c r="P849" s="218">
        <v>848</v>
      </c>
    </row>
    <row r="850" spans="1:16" x14ac:dyDescent="0.25">
      <c r="A850" s="86">
        <v>849</v>
      </c>
      <c r="B850" s="92">
        <v>-2026</v>
      </c>
      <c r="C850" s="87">
        <v>46052</v>
      </c>
      <c r="D850" s="88" t="s">
        <v>3010</v>
      </c>
      <c r="E850" s="177" t="s">
        <v>3591</v>
      </c>
      <c r="F850" s="133">
        <v>147407</v>
      </c>
      <c r="G850" s="88" t="s">
        <v>733</v>
      </c>
      <c r="H850" s="88" t="s">
        <v>1089</v>
      </c>
      <c r="I850" s="89" t="s">
        <v>2704</v>
      </c>
      <c r="J850" s="185" t="str">
        <f t="shared" si="32"/>
        <v>P</v>
      </c>
      <c r="K850" s="90" t="str">
        <f t="shared" si="31"/>
        <v>849-2026 CPS-P(147407)</v>
      </c>
      <c r="L850" s="7"/>
      <c r="O850" s="28" t="s">
        <v>3592</v>
      </c>
      <c r="P850" s="218">
        <v>849</v>
      </c>
    </row>
    <row r="851" spans="1:16" x14ac:dyDescent="0.25">
      <c r="A851" s="86">
        <v>850</v>
      </c>
      <c r="B851" s="92">
        <v>-2026</v>
      </c>
      <c r="C851" s="87">
        <v>46052</v>
      </c>
      <c r="D851" s="88" t="s">
        <v>3010</v>
      </c>
      <c r="E851" s="89" t="s">
        <v>2416</v>
      </c>
      <c r="F851" s="181">
        <v>147464</v>
      </c>
      <c r="G851" s="89" t="s">
        <v>996</v>
      </c>
      <c r="H851" s="88" t="s">
        <v>2712</v>
      </c>
      <c r="I851" s="89" t="s">
        <v>2704</v>
      </c>
      <c r="J851" s="185" t="str">
        <f t="shared" si="32"/>
        <v>AG</v>
      </c>
      <c r="K851" s="90" t="str">
        <f t="shared" si="31"/>
        <v>850-2026 CPS-AG(147464)</v>
      </c>
      <c r="L851" s="7"/>
      <c r="O851" s="28"/>
      <c r="P851" s="341">
        <v>850</v>
      </c>
    </row>
    <row r="852" spans="1:16" x14ac:dyDescent="0.25">
      <c r="A852" s="86">
        <v>851</v>
      </c>
      <c r="B852" s="92">
        <v>-2026</v>
      </c>
      <c r="C852" s="87">
        <v>46052</v>
      </c>
      <c r="D852" s="88" t="s">
        <v>3010</v>
      </c>
      <c r="E852" s="89" t="s">
        <v>2485</v>
      </c>
      <c r="F852" s="181">
        <v>147841</v>
      </c>
      <c r="G852" s="88" t="s">
        <v>724</v>
      </c>
      <c r="H852" s="88" t="s">
        <v>1089</v>
      </c>
      <c r="I852" s="89" t="s">
        <v>2704</v>
      </c>
      <c r="J852" s="185" t="str">
        <f t="shared" si="32"/>
        <v>P</v>
      </c>
      <c r="K852" s="90" t="str">
        <f t="shared" si="31"/>
        <v>851-2026 CPS-P(147841)</v>
      </c>
      <c r="L852" s="7"/>
      <c r="O852" s="28" t="s">
        <v>3593</v>
      </c>
      <c r="P852" s="218">
        <v>851</v>
      </c>
    </row>
    <row r="853" spans="1:16" x14ac:dyDescent="0.25">
      <c r="A853" s="86">
        <v>852</v>
      </c>
      <c r="B853" s="92">
        <v>-2026</v>
      </c>
      <c r="C853" s="91">
        <v>46052</v>
      </c>
      <c r="D853" s="88" t="s">
        <v>2722</v>
      </c>
      <c r="E853" s="88" t="s">
        <v>2299</v>
      </c>
      <c r="F853" s="134">
        <v>148056</v>
      </c>
      <c r="G853" s="204" t="s">
        <v>577</v>
      </c>
      <c r="H853" s="88" t="s">
        <v>2712</v>
      </c>
      <c r="I853" s="89" t="s">
        <v>2704</v>
      </c>
      <c r="J853" s="185" t="str">
        <f t="shared" si="32"/>
        <v>AG</v>
      </c>
      <c r="K853" s="90" t="str">
        <f t="shared" si="31"/>
        <v>852-2026 CPS-AG(148056)</v>
      </c>
      <c r="L853" s="7"/>
      <c r="O853" s="28" t="s">
        <v>2300</v>
      </c>
      <c r="P853" s="218">
        <v>852</v>
      </c>
    </row>
    <row r="854" spans="1:16" x14ac:dyDescent="0.25">
      <c r="A854" s="86">
        <v>853</v>
      </c>
      <c r="B854" s="92">
        <v>-2026</v>
      </c>
      <c r="C854" s="91">
        <v>46052</v>
      </c>
      <c r="D854" s="88" t="s">
        <v>2925</v>
      </c>
      <c r="E854" s="89" t="s">
        <v>2652</v>
      </c>
      <c r="F854" s="133">
        <v>151728</v>
      </c>
      <c r="G854" s="154" t="s">
        <v>2251</v>
      </c>
      <c r="H854" s="89" t="s">
        <v>1089</v>
      </c>
      <c r="I854" s="89" t="s">
        <v>2704</v>
      </c>
      <c r="J854" s="185" t="str">
        <f t="shared" si="32"/>
        <v>P</v>
      </c>
      <c r="K854" s="90" t="str">
        <f t="shared" si="31"/>
        <v>853-2026 CPS-P(151728)</v>
      </c>
      <c r="L854" s="7"/>
      <c r="O854" s="28" t="s">
        <v>3594</v>
      </c>
      <c r="P854" s="218">
        <v>853</v>
      </c>
    </row>
    <row r="855" spans="1:16" x14ac:dyDescent="0.25">
      <c r="A855" s="86">
        <v>854</v>
      </c>
      <c r="B855" s="92">
        <v>-2026</v>
      </c>
      <c r="C855" s="91">
        <v>46052</v>
      </c>
      <c r="D855" s="88" t="s">
        <v>3583</v>
      </c>
      <c r="E855" s="89" t="s">
        <v>2254</v>
      </c>
      <c r="F855" s="133">
        <v>151545</v>
      </c>
      <c r="G855" s="179" t="s">
        <v>300</v>
      </c>
      <c r="H855" s="88" t="s">
        <v>2712</v>
      </c>
      <c r="I855" s="89" t="s">
        <v>2704</v>
      </c>
      <c r="J855" s="185" t="str">
        <f t="shared" si="32"/>
        <v>AG</v>
      </c>
      <c r="K855" s="90" t="str">
        <f t="shared" si="31"/>
        <v>854-2026 CPS-AG(151545)</v>
      </c>
      <c r="L855" s="7"/>
      <c r="O855" s="28" t="s">
        <v>2255</v>
      </c>
      <c r="P855" s="218">
        <v>854</v>
      </c>
    </row>
    <row r="856" spans="1:16" x14ac:dyDescent="0.25">
      <c r="A856" s="86">
        <v>855</v>
      </c>
      <c r="B856" s="92">
        <v>-2026</v>
      </c>
      <c r="C856" s="87">
        <v>46052</v>
      </c>
      <c r="D856" s="88" t="s">
        <v>3595</v>
      </c>
      <c r="E856" s="89" t="s">
        <v>2685</v>
      </c>
      <c r="F856" s="133">
        <v>153320</v>
      </c>
      <c r="G856" s="89" t="s">
        <v>2258</v>
      </c>
      <c r="H856" s="88" t="s">
        <v>1089</v>
      </c>
      <c r="I856" s="89" t="s">
        <v>2704</v>
      </c>
      <c r="J856" s="185" t="s">
        <v>2306</v>
      </c>
      <c r="K856" s="90" t="str">
        <f t="shared" si="31"/>
        <v>855-2026 CPS-P(153320)</v>
      </c>
      <c r="L856" s="7"/>
      <c r="O856" s="28" t="s">
        <v>3596</v>
      </c>
      <c r="P856" s="218">
        <v>855</v>
      </c>
    </row>
    <row r="857" spans="1:16" x14ac:dyDescent="0.25">
      <c r="A857" s="86">
        <v>856</v>
      </c>
      <c r="B857" s="92">
        <v>-2026</v>
      </c>
      <c r="C857" s="91">
        <v>46052</v>
      </c>
      <c r="D857" s="88" t="s">
        <v>3583</v>
      </c>
      <c r="E857" s="89" t="s">
        <v>2389</v>
      </c>
      <c r="F857" s="133">
        <v>147425</v>
      </c>
      <c r="G857" s="89" t="s">
        <v>2260</v>
      </c>
      <c r="H857" s="88" t="s">
        <v>2712</v>
      </c>
      <c r="I857" s="89" t="s">
        <v>2704</v>
      </c>
      <c r="J857" s="185" t="str">
        <f t="shared" ref="J857:J896" si="33">IF(H857="PROFESIONAL","P",IF(H857="APOYO A LA GESTION","AG",""))</f>
        <v>AG</v>
      </c>
      <c r="K857" s="90" t="str">
        <f t="shared" si="31"/>
        <v>856-2026 CPS-AG(147425)</v>
      </c>
      <c r="L857" s="7"/>
      <c r="O857" s="28" t="s">
        <v>3597</v>
      </c>
      <c r="P857" s="218">
        <v>856</v>
      </c>
    </row>
    <row r="858" spans="1:16" x14ac:dyDescent="0.25">
      <c r="A858" s="86">
        <v>857</v>
      </c>
      <c r="B858" s="92">
        <v>-2026</v>
      </c>
      <c r="C858" s="91">
        <v>46052</v>
      </c>
      <c r="D858" s="88" t="s">
        <v>2286</v>
      </c>
      <c r="E858" s="88" t="s">
        <v>2651</v>
      </c>
      <c r="F858" s="181">
        <v>151451</v>
      </c>
      <c r="G858" s="148" t="s">
        <v>969</v>
      </c>
      <c r="H858" s="88" t="s">
        <v>1089</v>
      </c>
      <c r="I858" s="89" t="s">
        <v>2704</v>
      </c>
      <c r="J858" s="185" t="str">
        <f t="shared" si="33"/>
        <v>P</v>
      </c>
      <c r="K858" s="90" t="str">
        <f t="shared" si="31"/>
        <v>857-2026 CPS-P(151451)</v>
      </c>
      <c r="L858" s="7"/>
      <c r="O858" s="28"/>
      <c r="P858" s="341">
        <v>857</v>
      </c>
    </row>
    <row r="859" spans="1:16" x14ac:dyDescent="0.25">
      <c r="A859" s="86">
        <v>858</v>
      </c>
      <c r="B859" s="92">
        <v>-2026</v>
      </c>
      <c r="C859" s="91">
        <v>46052</v>
      </c>
      <c r="D859" s="88" t="s">
        <v>2286</v>
      </c>
      <c r="E859" s="88" t="s">
        <v>2651</v>
      </c>
      <c r="F859" s="181">
        <v>151451</v>
      </c>
      <c r="G859" s="148" t="s">
        <v>3598</v>
      </c>
      <c r="H859" s="88" t="s">
        <v>1089</v>
      </c>
      <c r="I859" s="89" t="s">
        <v>2704</v>
      </c>
      <c r="J859" s="185" t="str">
        <f t="shared" si="33"/>
        <v>P</v>
      </c>
      <c r="K859" s="90" t="str">
        <f t="shared" si="31"/>
        <v>858-2026 CPS-P(151451)</v>
      </c>
      <c r="L859" s="7"/>
      <c r="O859" s="28"/>
      <c r="P859" s="341">
        <v>858</v>
      </c>
    </row>
    <row r="860" spans="1:16" x14ac:dyDescent="0.25">
      <c r="A860" s="86">
        <v>859</v>
      </c>
      <c r="B860" s="92">
        <v>-2026</v>
      </c>
      <c r="C860" s="87">
        <v>46052</v>
      </c>
      <c r="D860" s="88" t="s">
        <v>404</v>
      </c>
      <c r="E860" s="88" t="s">
        <v>3599</v>
      </c>
      <c r="F860" s="181">
        <v>151468</v>
      </c>
      <c r="G860" s="193" t="s">
        <v>1003</v>
      </c>
      <c r="H860" s="88" t="s">
        <v>1089</v>
      </c>
      <c r="I860" s="89" t="s">
        <v>2704</v>
      </c>
      <c r="J860" s="185" t="str">
        <f t="shared" si="33"/>
        <v>P</v>
      </c>
      <c r="K860" s="90" t="str">
        <f t="shared" si="31"/>
        <v>859-2026 CPS-P(151468)</v>
      </c>
      <c r="L860" s="7"/>
      <c r="O860" s="28" t="s">
        <v>3600</v>
      </c>
      <c r="P860" s="218">
        <v>859</v>
      </c>
    </row>
    <row r="861" spans="1:16" x14ac:dyDescent="0.25">
      <c r="A861" s="86">
        <v>860</v>
      </c>
      <c r="B861" s="92">
        <v>-2026</v>
      </c>
      <c r="C861" s="91">
        <v>46052</v>
      </c>
      <c r="D861" s="88" t="s">
        <v>3583</v>
      </c>
      <c r="E861" s="88" t="s">
        <v>2428</v>
      </c>
      <c r="F861" s="181">
        <v>147183</v>
      </c>
      <c r="G861" s="88" t="s">
        <v>368</v>
      </c>
      <c r="H861" s="88" t="s">
        <v>1089</v>
      </c>
      <c r="I861" s="89" t="s">
        <v>2704</v>
      </c>
      <c r="J861" s="185" t="str">
        <f t="shared" si="33"/>
        <v>P</v>
      </c>
      <c r="K861" s="90" t="str">
        <f t="shared" si="31"/>
        <v>860-2026 CPS-P(147183)</v>
      </c>
      <c r="L861" s="7"/>
      <c r="O861" s="28" t="s">
        <v>3601</v>
      </c>
      <c r="P861" s="218">
        <v>860</v>
      </c>
    </row>
    <row r="862" spans="1:16" x14ac:dyDescent="0.25">
      <c r="A862" s="86">
        <v>861</v>
      </c>
      <c r="B862" s="92">
        <v>-2026</v>
      </c>
      <c r="C862" s="91">
        <v>46052</v>
      </c>
      <c r="D862" s="88" t="s">
        <v>3583</v>
      </c>
      <c r="E862" s="88" t="s">
        <v>2381</v>
      </c>
      <c r="F862" s="181">
        <v>147741</v>
      </c>
      <c r="G862" s="88" t="s">
        <v>276</v>
      </c>
      <c r="H862" s="88" t="s">
        <v>1089</v>
      </c>
      <c r="I862" s="89" t="s">
        <v>2704</v>
      </c>
      <c r="J862" s="185" t="str">
        <f t="shared" si="33"/>
        <v>P</v>
      </c>
      <c r="K862" s="90" t="str">
        <f t="shared" si="31"/>
        <v>861-2026 CPS-P(147741)</v>
      </c>
      <c r="L862" s="7"/>
      <c r="O862" s="28" t="s">
        <v>3602</v>
      </c>
      <c r="P862" s="218">
        <v>861</v>
      </c>
    </row>
    <row r="863" spans="1:16" x14ac:dyDescent="0.25">
      <c r="A863" s="86">
        <v>862</v>
      </c>
      <c r="B863" s="92">
        <v>-2026</v>
      </c>
      <c r="C863" s="91">
        <v>46052</v>
      </c>
      <c r="D863" s="88" t="s">
        <v>3583</v>
      </c>
      <c r="E863" s="88" t="s">
        <v>2428</v>
      </c>
      <c r="F863" s="181">
        <v>147183</v>
      </c>
      <c r="G863" s="154" t="s">
        <v>3603</v>
      </c>
      <c r="H863" s="88" t="s">
        <v>1089</v>
      </c>
      <c r="I863" s="89" t="s">
        <v>2704</v>
      </c>
      <c r="J863" s="185" t="str">
        <f t="shared" si="33"/>
        <v>P</v>
      </c>
      <c r="K863" s="90" t="str">
        <f t="shared" si="31"/>
        <v>862-2026 CPS-P(147183)</v>
      </c>
      <c r="L863" s="7"/>
      <c r="O863" s="28"/>
      <c r="P863" s="341">
        <v>862</v>
      </c>
    </row>
    <row r="864" spans="1:16" x14ac:dyDescent="0.25">
      <c r="A864" s="86">
        <v>863</v>
      </c>
      <c r="B864" s="92">
        <v>-2026</v>
      </c>
      <c r="C864" s="88"/>
      <c r="D864" s="88" t="s">
        <v>2925</v>
      </c>
      <c r="E864" s="88" t="s">
        <v>2436</v>
      </c>
      <c r="F864" s="181">
        <v>146616</v>
      </c>
      <c r="G864" s="184" t="s">
        <v>2267</v>
      </c>
      <c r="H864" s="88" t="s">
        <v>1089</v>
      </c>
      <c r="I864" s="89" t="s">
        <v>2704</v>
      </c>
      <c r="J864" s="185" t="str">
        <f t="shared" si="33"/>
        <v>P</v>
      </c>
      <c r="K864" s="90" t="str">
        <f t="shared" si="31"/>
        <v>863-2026 CPS-P(146616)</v>
      </c>
      <c r="L864" s="7"/>
      <c r="O864" s="28" t="s">
        <v>3604</v>
      </c>
      <c r="P864" s="218">
        <v>863</v>
      </c>
    </row>
    <row r="865" spans="1:16" x14ac:dyDescent="0.25">
      <c r="A865" s="86">
        <v>864</v>
      </c>
      <c r="B865" s="92">
        <v>-2026</v>
      </c>
      <c r="C865" s="91">
        <v>46052</v>
      </c>
      <c r="D865" s="88" t="s">
        <v>2286</v>
      </c>
      <c r="E865" s="88" t="s">
        <v>2669</v>
      </c>
      <c r="F865" s="181">
        <v>151460</v>
      </c>
      <c r="G865" s="154" t="s">
        <v>1010</v>
      </c>
      <c r="H865" s="88" t="s">
        <v>1089</v>
      </c>
      <c r="I865" s="89" t="s">
        <v>2704</v>
      </c>
      <c r="J865" s="185" t="str">
        <f t="shared" si="33"/>
        <v>P</v>
      </c>
      <c r="K865" s="90" t="str">
        <f t="shared" si="31"/>
        <v>864-2026 CPS-P(151460)</v>
      </c>
      <c r="L865" s="7"/>
      <c r="O865" s="28" t="s">
        <v>3605</v>
      </c>
      <c r="P865" s="218">
        <v>864</v>
      </c>
    </row>
    <row r="866" spans="1:16" x14ac:dyDescent="0.25">
      <c r="A866" s="86">
        <v>865</v>
      </c>
      <c r="B866" s="92">
        <v>-2026</v>
      </c>
      <c r="C866" s="87">
        <v>46052</v>
      </c>
      <c r="D866" s="88" t="s">
        <v>2836</v>
      </c>
      <c r="E866" s="88" t="s">
        <v>2384</v>
      </c>
      <c r="F866" s="181">
        <v>147290</v>
      </c>
      <c r="G866" s="154" t="s">
        <v>2268</v>
      </c>
      <c r="H866" s="88" t="s">
        <v>2712</v>
      </c>
      <c r="I866" s="89" t="s">
        <v>2704</v>
      </c>
      <c r="J866" s="185" t="str">
        <f t="shared" si="33"/>
        <v>AG</v>
      </c>
      <c r="K866" s="90" t="str">
        <f t="shared" si="31"/>
        <v>865-2026 CPS-AG(147290)</v>
      </c>
      <c r="L866" s="7"/>
      <c r="O866" s="28" t="s">
        <v>3606</v>
      </c>
      <c r="P866" s="218">
        <v>865</v>
      </c>
    </row>
    <row r="867" spans="1:16" x14ac:dyDescent="0.25">
      <c r="A867" s="86">
        <v>866</v>
      </c>
      <c r="B867" s="92">
        <v>-2026</v>
      </c>
      <c r="C867" s="88"/>
      <c r="D867" s="88" t="s">
        <v>2925</v>
      </c>
      <c r="E867" s="89" t="s">
        <v>2338</v>
      </c>
      <c r="F867" s="181">
        <v>147872</v>
      </c>
      <c r="G867" s="88" t="s">
        <v>246</v>
      </c>
      <c r="H867" s="88" t="s">
        <v>2712</v>
      </c>
      <c r="I867" s="89" t="s">
        <v>2704</v>
      </c>
      <c r="J867" s="185" t="str">
        <f t="shared" si="33"/>
        <v>AG</v>
      </c>
      <c r="K867" s="90" t="str">
        <f t="shared" si="31"/>
        <v>866-2026 CPS-AG(147872)</v>
      </c>
      <c r="L867" s="7"/>
      <c r="O867" s="28" t="s">
        <v>3607</v>
      </c>
      <c r="P867" s="218">
        <v>866</v>
      </c>
    </row>
    <row r="868" spans="1:16" x14ac:dyDescent="0.25">
      <c r="A868" s="86">
        <v>867</v>
      </c>
      <c r="B868" s="92">
        <v>-2026</v>
      </c>
      <c r="C868" s="87">
        <v>46052</v>
      </c>
      <c r="D868" s="88" t="s">
        <v>404</v>
      </c>
      <c r="E868" s="88" t="s">
        <v>3608</v>
      </c>
      <c r="F868" s="181"/>
      <c r="G868" s="88"/>
      <c r="H868" s="88"/>
      <c r="I868" s="89" t="s">
        <v>2704</v>
      </c>
      <c r="J868" s="185" t="str">
        <f t="shared" si="33"/>
        <v/>
      </c>
      <c r="K868" s="90" t="str">
        <f t="shared" si="31"/>
        <v>867-2026 CPS-()</v>
      </c>
      <c r="L868" s="7"/>
      <c r="O868" s="28"/>
      <c r="P868" s="341">
        <v>867</v>
      </c>
    </row>
    <row r="869" spans="1:16" x14ac:dyDescent="0.25">
      <c r="A869" s="86">
        <v>868</v>
      </c>
      <c r="B869" s="92">
        <v>-2026</v>
      </c>
      <c r="C869" s="91">
        <v>46052</v>
      </c>
      <c r="D869" s="88" t="s">
        <v>2286</v>
      </c>
      <c r="E869" s="88" t="s">
        <v>2368</v>
      </c>
      <c r="F869" s="181">
        <v>147407</v>
      </c>
      <c r="G869" s="88" t="s">
        <v>2283</v>
      </c>
      <c r="H869" s="88" t="s">
        <v>1089</v>
      </c>
      <c r="I869" s="89" t="s">
        <v>2704</v>
      </c>
      <c r="J869" s="185" t="str">
        <f t="shared" si="33"/>
        <v>P</v>
      </c>
      <c r="K869" s="90" t="str">
        <f t="shared" si="31"/>
        <v>868-2026 CPS-P(147407)</v>
      </c>
      <c r="L869" s="7"/>
      <c r="O869" s="28"/>
      <c r="P869" s="341">
        <v>868</v>
      </c>
    </row>
    <row r="870" spans="1:16" x14ac:dyDescent="0.25">
      <c r="A870" s="86">
        <v>869</v>
      </c>
      <c r="B870" s="92">
        <v>-2026</v>
      </c>
      <c r="C870" s="91">
        <v>46052</v>
      </c>
      <c r="D870" s="88" t="s">
        <v>2286</v>
      </c>
      <c r="E870" s="88" t="s">
        <v>2376</v>
      </c>
      <c r="F870" s="181">
        <v>147523</v>
      </c>
      <c r="G870" s="148" t="s">
        <v>975</v>
      </c>
      <c r="H870" s="88" t="s">
        <v>1089</v>
      </c>
      <c r="I870" s="89" t="s">
        <v>2704</v>
      </c>
      <c r="J870" s="185" t="str">
        <f t="shared" si="33"/>
        <v>P</v>
      </c>
      <c r="K870" s="90" t="str">
        <f t="shared" si="31"/>
        <v>869-2026 CPS-P(147523)</v>
      </c>
      <c r="L870" s="7"/>
      <c r="O870" s="28" t="s">
        <v>3609</v>
      </c>
      <c r="P870" s="218">
        <v>869</v>
      </c>
    </row>
    <row r="871" spans="1:16" x14ac:dyDescent="0.25">
      <c r="A871" s="86">
        <v>870</v>
      </c>
      <c r="B871" s="92">
        <v>-2026</v>
      </c>
      <c r="C871" s="91">
        <v>46052</v>
      </c>
      <c r="D871" s="88" t="s">
        <v>2286</v>
      </c>
      <c r="E871" s="88" t="s">
        <v>2359</v>
      </c>
      <c r="F871" s="181">
        <v>147332</v>
      </c>
      <c r="G871" s="88" t="s">
        <v>2269</v>
      </c>
      <c r="H871" s="88" t="s">
        <v>1089</v>
      </c>
      <c r="I871" s="89" t="s">
        <v>2704</v>
      </c>
      <c r="J871" s="185" t="str">
        <f t="shared" si="33"/>
        <v>P</v>
      </c>
      <c r="K871" s="90" t="str">
        <f t="shared" si="31"/>
        <v>870-2026 CPS-P(147332)</v>
      </c>
      <c r="L871" s="7"/>
      <c r="O871" s="28" t="s">
        <v>3610</v>
      </c>
      <c r="P871" s="218">
        <v>870</v>
      </c>
    </row>
    <row r="872" spans="1:16" x14ac:dyDescent="0.25">
      <c r="A872" s="86">
        <v>871</v>
      </c>
      <c r="B872" s="92">
        <v>-2026</v>
      </c>
      <c r="C872" s="88"/>
      <c r="D872" s="88"/>
      <c r="E872" s="89" t="s">
        <v>2375</v>
      </c>
      <c r="F872" s="133">
        <v>147646</v>
      </c>
      <c r="G872" s="88" t="s">
        <v>286</v>
      </c>
      <c r="H872" s="88" t="s">
        <v>2712</v>
      </c>
      <c r="I872" s="89" t="s">
        <v>2704</v>
      </c>
      <c r="J872" s="185" t="str">
        <f t="shared" si="33"/>
        <v>AG</v>
      </c>
      <c r="K872" s="90" t="str">
        <f t="shared" si="31"/>
        <v>871-2026 CPS-AG(147646)</v>
      </c>
      <c r="L872" s="7"/>
      <c r="O872" s="28" t="s">
        <v>3611</v>
      </c>
      <c r="P872" s="218">
        <v>871</v>
      </c>
    </row>
    <row r="873" spans="1:16" x14ac:dyDescent="0.25">
      <c r="A873" s="86">
        <v>872</v>
      </c>
      <c r="B873" s="92">
        <v>-2026</v>
      </c>
      <c r="C873" s="88"/>
      <c r="D873" s="88"/>
      <c r="E873" s="89" t="s">
        <v>2418</v>
      </c>
      <c r="F873" s="133">
        <v>147479</v>
      </c>
      <c r="G873" s="88" t="s">
        <v>267</v>
      </c>
      <c r="H873" s="88" t="s">
        <v>2712</v>
      </c>
      <c r="I873" s="89" t="s">
        <v>2704</v>
      </c>
      <c r="J873" s="185" t="str">
        <f t="shared" si="33"/>
        <v>AG</v>
      </c>
      <c r="K873" s="90" t="str">
        <f t="shared" si="31"/>
        <v>872-2026 CPS-AG(147479)</v>
      </c>
      <c r="L873" s="7"/>
      <c r="O873" s="28"/>
      <c r="P873" s="341">
        <v>872</v>
      </c>
    </row>
    <row r="874" spans="1:16" x14ac:dyDescent="0.25">
      <c r="A874" s="86">
        <v>873</v>
      </c>
      <c r="B874" s="92">
        <v>-2026</v>
      </c>
      <c r="C874" s="88"/>
      <c r="D874" s="88"/>
      <c r="E874" s="89" t="s">
        <v>2641</v>
      </c>
      <c r="F874" s="133">
        <v>148341</v>
      </c>
      <c r="G874" s="88" t="s">
        <v>3612</v>
      </c>
      <c r="H874" s="88" t="s">
        <v>1089</v>
      </c>
      <c r="I874" s="89" t="s">
        <v>2704</v>
      </c>
      <c r="J874" s="185" t="str">
        <f t="shared" si="33"/>
        <v>P</v>
      </c>
      <c r="K874" s="90" t="str">
        <f t="shared" si="31"/>
        <v>873-2026 CPS-P(148341)</v>
      </c>
      <c r="L874" s="7"/>
      <c r="O874" s="28"/>
      <c r="P874" s="341">
        <v>873</v>
      </c>
    </row>
    <row r="875" spans="1:16" x14ac:dyDescent="0.25">
      <c r="A875" s="86">
        <v>874</v>
      </c>
      <c r="B875" s="92">
        <v>-2026</v>
      </c>
      <c r="C875" s="88"/>
      <c r="D875" s="88"/>
      <c r="E875" s="89" t="s">
        <v>2389</v>
      </c>
      <c r="F875" s="133">
        <v>147425</v>
      </c>
      <c r="G875" s="88" t="s">
        <v>293</v>
      </c>
      <c r="H875" s="88" t="s">
        <v>2712</v>
      </c>
      <c r="I875" s="89" t="s">
        <v>2704</v>
      </c>
      <c r="J875" s="185" t="str">
        <f t="shared" si="33"/>
        <v>AG</v>
      </c>
      <c r="K875" s="90" t="str">
        <f t="shared" si="31"/>
        <v>874-2026 CPS-AG(147425)</v>
      </c>
      <c r="L875" s="7"/>
      <c r="O875" s="28"/>
      <c r="P875" s="341">
        <v>874</v>
      </c>
    </row>
    <row r="876" spans="1:16" x14ac:dyDescent="0.25">
      <c r="A876" s="86">
        <v>875</v>
      </c>
      <c r="B876" s="92">
        <v>-2026</v>
      </c>
      <c r="C876" s="88"/>
      <c r="D876" s="88"/>
      <c r="E876" s="89" t="s">
        <v>3613</v>
      </c>
      <c r="F876" s="133" t="s">
        <v>3614</v>
      </c>
      <c r="G876" s="88" t="s">
        <v>3615</v>
      </c>
      <c r="H876" s="88" t="s">
        <v>2712</v>
      </c>
      <c r="I876" s="89" t="s">
        <v>2704</v>
      </c>
      <c r="J876" s="185" t="str">
        <f t="shared" si="33"/>
        <v>AG</v>
      </c>
      <c r="K876" s="90" t="str">
        <f t="shared" si="31"/>
        <v>875-2026 CPS-AG(151545-147479)</v>
      </c>
      <c r="L876" s="7"/>
      <c r="O876" s="28"/>
      <c r="P876" s="341">
        <v>875</v>
      </c>
    </row>
    <row r="877" spans="1:16" x14ac:dyDescent="0.25">
      <c r="A877" s="86">
        <v>876</v>
      </c>
      <c r="B877" s="92">
        <v>-2026</v>
      </c>
      <c r="C877" s="87">
        <v>46052</v>
      </c>
      <c r="D877" s="88" t="s">
        <v>2925</v>
      </c>
      <c r="E877" s="88" t="s">
        <v>2419</v>
      </c>
      <c r="F877" s="181">
        <v>145472</v>
      </c>
      <c r="G877" s="88" t="s">
        <v>3616</v>
      </c>
      <c r="H877" s="88" t="s">
        <v>1089</v>
      </c>
      <c r="I877" s="89" t="s">
        <v>2704</v>
      </c>
      <c r="J877" s="185" t="str">
        <f t="shared" si="33"/>
        <v>P</v>
      </c>
      <c r="K877" s="90" t="str">
        <f t="shared" si="31"/>
        <v>876-2026 CPS-P(145472)</v>
      </c>
      <c r="L877" s="7"/>
      <c r="O877" s="28"/>
      <c r="P877" s="341">
        <v>876</v>
      </c>
    </row>
    <row r="878" spans="1:16" x14ac:dyDescent="0.25">
      <c r="A878" s="86">
        <v>877</v>
      </c>
      <c r="B878" s="92">
        <v>-2026</v>
      </c>
      <c r="C878" s="91">
        <v>46052</v>
      </c>
      <c r="D878" s="88" t="s">
        <v>3583</v>
      </c>
      <c r="E878" s="89" t="s">
        <v>2373</v>
      </c>
      <c r="F878" s="133">
        <v>147290</v>
      </c>
      <c r="G878" s="88" t="s">
        <v>306</v>
      </c>
      <c r="H878" s="88" t="s">
        <v>2712</v>
      </c>
      <c r="I878" s="89" t="s">
        <v>2704</v>
      </c>
      <c r="J878" s="185" t="str">
        <f t="shared" si="33"/>
        <v>AG</v>
      </c>
      <c r="K878" s="90" t="str">
        <f t="shared" ref="K878:K885" si="34">TEXT(A878,"000")&amp;B878&amp;I878&amp;J878&amp;"("&amp;F878&amp;")"</f>
        <v>877-2026 CPS-AG(147290)</v>
      </c>
      <c r="O878" s="28"/>
      <c r="P878" s="341">
        <v>877</v>
      </c>
    </row>
    <row r="879" spans="1:16" x14ac:dyDescent="0.25">
      <c r="A879" s="86">
        <v>878</v>
      </c>
      <c r="B879" s="92">
        <v>-2026</v>
      </c>
      <c r="C879" s="91">
        <v>46052</v>
      </c>
      <c r="D879" s="88" t="s">
        <v>3583</v>
      </c>
      <c r="E879" s="89" t="s">
        <v>2496</v>
      </c>
      <c r="F879" s="133">
        <v>147687</v>
      </c>
      <c r="G879" s="88" t="s">
        <v>3617</v>
      </c>
      <c r="H879" s="88" t="s">
        <v>1089</v>
      </c>
      <c r="I879" s="89" t="s">
        <v>2704</v>
      </c>
      <c r="J879" s="185" t="str">
        <f t="shared" si="33"/>
        <v>P</v>
      </c>
      <c r="K879" s="90" t="str">
        <f t="shared" si="34"/>
        <v>878-2026 CPS-P(147687)</v>
      </c>
      <c r="O879" s="28"/>
      <c r="P879" s="341">
        <v>878</v>
      </c>
    </row>
    <row r="880" spans="1:16" x14ac:dyDescent="0.25">
      <c r="A880" s="86">
        <v>879</v>
      </c>
      <c r="B880" s="92">
        <v>-2026</v>
      </c>
      <c r="C880" s="91">
        <v>46052</v>
      </c>
      <c r="D880" s="88" t="s">
        <v>2286</v>
      </c>
      <c r="E880" s="88" t="s">
        <v>2653</v>
      </c>
      <c r="F880" s="182">
        <v>151455</v>
      </c>
      <c r="G880" s="183" t="s">
        <v>1004</v>
      </c>
      <c r="H880" s="88" t="s">
        <v>2712</v>
      </c>
      <c r="I880" s="89" t="s">
        <v>2704</v>
      </c>
      <c r="J880" s="185" t="str">
        <f t="shared" si="33"/>
        <v>AG</v>
      </c>
      <c r="K880" s="90" t="str">
        <f t="shared" si="34"/>
        <v>879-2026 CPS-AG(151455)</v>
      </c>
      <c r="O880" s="28" t="s">
        <v>3618</v>
      </c>
      <c r="P880" s="218">
        <v>879</v>
      </c>
    </row>
    <row r="881" spans="1:16" x14ac:dyDescent="0.25">
      <c r="A881" s="86">
        <v>880</v>
      </c>
      <c r="B881" s="92">
        <v>-2026</v>
      </c>
      <c r="C881" s="87">
        <v>46052</v>
      </c>
      <c r="D881" s="88" t="s">
        <v>2836</v>
      </c>
      <c r="E881" s="108" t="s">
        <v>2671</v>
      </c>
      <c r="F881" s="181">
        <v>151544</v>
      </c>
      <c r="G881" s="88" t="s">
        <v>290</v>
      </c>
      <c r="H881" s="88" t="s">
        <v>2712</v>
      </c>
      <c r="I881" s="89" t="s">
        <v>2704</v>
      </c>
      <c r="J881" s="185" t="str">
        <f t="shared" si="33"/>
        <v>AG</v>
      </c>
      <c r="K881" s="90" t="str">
        <f t="shared" si="34"/>
        <v>880-2026 CPS-AG(151544)</v>
      </c>
      <c r="O881" s="28" t="s">
        <v>3619</v>
      </c>
      <c r="P881" s="218">
        <v>880</v>
      </c>
    </row>
    <row r="882" spans="1:16" x14ac:dyDescent="0.25">
      <c r="A882" s="86">
        <v>881</v>
      </c>
      <c r="B882" s="92">
        <v>-2026</v>
      </c>
      <c r="C882" s="88"/>
      <c r="D882" s="88"/>
      <c r="E882" s="88" t="s">
        <v>2478</v>
      </c>
      <c r="F882" s="181">
        <v>145564</v>
      </c>
      <c r="G882" s="184" t="s">
        <v>99</v>
      </c>
      <c r="H882" s="88" t="s">
        <v>1089</v>
      </c>
      <c r="I882" s="89" t="s">
        <v>2704</v>
      </c>
      <c r="J882" s="185" t="str">
        <f t="shared" si="33"/>
        <v>P</v>
      </c>
      <c r="K882" s="90" t="str">
        <f t="shared" si="34"/>
        <v>881-2026 CPS-P(145564)</v>
      </c>
      <c r="O882" s="28"/>
      <c r="P882" s="341">
        <v>881</v>
      </c>
    </row>
    <row r="883" spans="1:16" x14ac:dyDescent="0.25">
      <c r="A883" s="86">
        <v>882</v>
      </c>
      <c r="B883" s="92">
        <v>-2026</v>
      </c>
      <c r="C883" s="91">
        <v>46052</v>
      </c>
      <c r="D883" s="89" t="s">
        <v>2722</v>
      </c>
      <c r="E883" s="89" t="s">
        <v>2352</v>
      </c>
      <c r="F883" s="133">
        <v>147055</v>
      </c>
      <c r="G883" s="8" t="s">
        <v>2274</v>
      </c>
      <c r="H883" s="89" t="s">
        <v>2712</v>
      </c>
      <c r="I883" s="89" t="s">
        <v>2704</v>
      </c>
      <c r="J883" s="180" t="str">
        <f t="shared" si="33"/>
        <v>AG</v>
      </c>
      <c r="K883" s="90" t="str">
        <f t="shared" si="34"/>
        <v>882-2026 CPS-AG(147055)</v>
      </c>
      <c r="O883" s="28" t="s">
        <v>3620</v>
      </c>
      <c r="P883" s="218">
        <v>882</v>
      </c>
    </row>
    <row r="884" spans="1:16" x14ac:dyDescent="0.25">
      <c r="A884" s="86">
        <v>883</v>
      </c>
      <c r="B884" s="92">
        <v>-2026</v>
      </c>
      <c r="C884" s="91">
        <v>46052</v>
      </c>
      <c r="D884" s="88" t="s">
        <v>3583</v>
      </c>
      <c r="E884" t="s">
        <v>1059</v>
      </c>
      <c r="F884" s="133">
        <v>147687</v>
      </c>
      <c r="G884" t="s">
        <v>3621</v>
      </c>
      <c r="H884" t="s">
        <v>1089</v>
      </c>
      <c r="I884" s="89" t="s">
        <v>2704</v>
      </c>
      <c r="J884" s="180" t="str">
        <f t="shared" si="33"/>
        <v>P</v>
      </c>
      <c r="K884" s="90" t="str">
        <f t="shared" si="34"/>
        <v>883-2026 CPS-P(147687)</v>
      </c>
    </row>
    <row r="885" spans="1:16" x14ac:dyDescent="0.25">
      <c r="A885" s="86">
        <v>884</v>
      </c>
      <c r="B885" s="92">
        <v>-2026</v>
      </c>
      <c r="C885" s="89"/>
      <c r="D885" s="89"/>
      <c r="E885" s="89"/>
      <c r="F885" s="133">
        <v>147872</v>
      </c>
      <c r="G885" s="186" t="s">
        <v>111</v>
      </c>
      <c r="H885" s="89"/>
      <c r="I885" s="89" t="s">
        <v>2704</v>
      </c>
      <c r="J885" s="180" t="str">
        <f t="shared" si="33"/>
        <v/>
      </c>
      <c r="K885" s="90" t="str">
        <f t="shared" si="34"/>
        <v>884-2026 CPS-(147872)</v>
      </c>
    </row>
    <row r="886" spans="1:16" x14ac:dyDescent="0.25">
      <c r="A886" s="86">
        <v>885</v>
      </c>
      <c r="B886" s="92">
        <v>-2026</v>
      </c>
      <c r="C886" s="89"/>
      <c r="D886" s="89"/>
      <c r="E886" s="89"/>
      <c r="F886" s="133"/>
      <c r="G886" s="89"/>
      <c r="H886" s="89"/>
      <c r="I886" s="89" t="s">
        <v>2704</v>
      </c>
      <c r="J886" s="180" t="str">
        <f t="shared" si="33"/>
        <v/>
      </c>
      <c r="K886" s="90"/>
    </row>
    <row r="887" spans="1:16" x14ac:dyDescent="0.25">
      <c r="A887" s="86">
        <v>886</v>
      </c>
      <c r="B887" s="92">
        <v>-2026</v>
      </c>
      <c r="C887" s="89"/>
      <c r="D887" s="89"/>
      <c r="E887" s="89"/>
      <c r="F887" s="133"/>
      <c r="G887" s="89"/>
      <c r="H887" s="89"/>
      <c r="I887" s="89" t="s">
        <v>2704</v>
      </c>
      <c r="J887" s="180" t="str">
        <f t="shared" si="33"/>
        <v/>
      </c>
      <c r="K887" s="90"/>
    </row>
    <row r="888" spans="1:16" x14ac:dyDescent="0.25">
      <c r="A888" s="86">
        <v>887</v>
      </c>
      <c r="B888" s="92">
        <v>-2026</v>
      </c>
      <c r="C888" s="89"/>
      <c r="D888" s="89"/>
      <c r="E888" s="89"/>
      <c r="F888" s="133"/>
      <c r="G888" s="89"/>
      <c r="H888" s="89"/>
      <c r="I888" s="89" t="s">
        <v>2704</v>
      </c>
      <c r="J888" s="180" t="str">
        <f t="shared" si="33"/>
        <v/>
      </c>
      <c r="K888" s="90"/>
    </row>
    <row r="889" spans="1:16" x14ac:dyDescent="0.25">
      <c r="A889" s="86">
        <v>888</v>
      </c>
      <c r="B889" s="92">
        <v>-2026</v>
      </c>
      <c r="C889" s="89"/>
      <c r="D889" s="89"/>
      <c r="E889" s="89"/>
      <c r="F889" s="133"/>
      <c r="G889" s="89"/>
      <c r="H889" s="89"/>
      <c r="I889" s="89" t="s">
        <v>2704</v>
      </c>
      <c r="J889" s="180" t="str">
        <f t="shared" si="33"/>
        <v/>
      </c>
      <c r="K889" s="90"/>
    </row>
    <row r="890" spans="1:16" x14ac:dyDescent="0.25">
      <c r="A890" s="86">
        <v>889</v>
      </c>
      <c r="B890" s="92">
        <v>-2026</v>
      </c>
      <c r="C890" s="89"/>
      <c r="D890" s="89"/>
      <c r="E890" s="89"/>
      <c r="F890" s="133"/>
      <c r="G890" s="89"/>
      <c r="H890" s="89"/>
      <c r="I890" s="89" t="s">
        <v>2704</v>
      </c>
      <c r="J890" s="180" t="str">
        <f t="shared" si="33"/>
        <v/>
      </c>
      <c r="K890" s="90"/>
    </row>
    <row r="891" spans="1:16" x14ac:dyDescent="0.25">
      <c r="A891" s="86">
        <v>890</v>
      </c>
      <c r="B891" s="92">
        <v>-2026</v>
      </c>
      <c r="C891" s="89"/>
      <c r="D891" s="89"/>
      <c r="E891" s="89"/>
      <c r="F891" s="133"/>
      <c r="G891" s="89"/>
      <c r="H891" s="89"/>
      <c r="I891" s="89" t="s">
        <v>2704</v>
      </c>
      <c r="J891" s="180" t="str">
        <f t="shared" si="33"/>
        <v/>
      </c>
      <c r="K891" s="90"/>
    </row>
    <row r="892" spans="1:16" x14ac:dyDescent="0.25">
      <c r="A892" s="86">
        <v>891</v>
      </c>
      <c r="B892" s="92">
        <v>-2026</v>
      </c>
      <c r="C892" s="89"/>
      <c r="D892" s="89"/>
      <c r="E892" s="89"/>
      <c r="F892" s="133"/>
      <c r="G892" s="89"/>
      <c r="H892" s="89"/>
      <c r="I892" s="89" t="s">
        <v>2704</v>
      </c>
      <c r="J892" s="180" t="str">
        <f t="shared" si="33"/>
        <v/>
      </c>
      <c r="K892" s="90"/>
    </row>
    <row r="893" spans="1:16" x14ac:dyDescent="0.25">
      <c r="A893" s="86">
        <v>892</v>
      </c>
      <c r="B893" s="92">
        <v>-2026</v>
      </c>
      <c r="C893" s="89"/>
      <c r="D893" s="89"/>
      <c r="E893" s="89"/>
      <c r="F893" s="133"/>
      <c r="G893" s="89"/>
      <c r="H893" s="89"/>
      <c r="I893" s="89" t="s">
        <v>2704</v>
      </c>
      <c r="J893" s="180" t="str">
        <f t="shared" si="33"/>
        <v/>
      </c>
      <c r="K893" s="90"/>
    </row>
    <row r="894" spans="1:16" x14ac:dyDescent="0.25">
      <c r="A894" s="86">
        <v>893</v>
      </c>
      <c r="B894" s="92">
        <v>-2026</v>
      </c>
      <c r="C894" s="89"/>
      <c r="D894" s="89"/>
      <c r="E894" s="89"/>
      <c r="F894" s="133"/>
      <c r="G894" s="89"/>
      <c r="H894" s="89"/>
      <c r="I894" s="89" t="s">
        <v>2704</v>
      </c>
      <c r="J894" s="180" t="str">
        <f t="shared" si="33"/>
        <v/>
      </c>
    </row>
    <row r="895" spans="1:16" x14ac:dyDescent="0.25">
      <c r="A895" s="86">
        <v>894</v>
      </c>
      <c r="B895" s="92">
        <v>-2026</v>
      </c>
      <c r="C895" s="89"/>
      <c r="D895" s="89"/>
      <c r="E895" s="89"/>
      <c r="F895" s="133"/>
      <c r="G895" s="89"/>
      <c r="H895" s="89"/>
      <c r="I895" s="89" t="s">
        <v>2704</v>
      </c>
      <c r="J895" s="180" t="str">
        <f t="shared" si="33"/>
        <v/>
      </c>
    </row>
    <row r="896" spans="1:16" x14ac:dyDescent="0.25">
      <c r="A896" s="86">
        <v>895</v>
      </c>
      <c r="B896" s="92">
        <v>-2026</v>
      </c>
      <c r="C896" s="89"/>
      <c r="D896" s="89"/>
      <c r="E896" s="89"/>
      <c r="F896" s="133"/>
      <c r="G896" s="89"/>
      <c r="H896" s="89"/>
      <c r="I896" s="89" t="s">
        <v>2704</v>
      </c>
      <c r="J896" s="180" t="str">
        <f t="shared" si="33"/>
        <v/>
      </c>
    </row>
    <row r="897" spans="1:10" x14ac:dyDescent="0.25">
      <c r="A897" s="94"/>
      <c r="B897" s="94"/>
      <c r="F897" s="175"/>
      <c r="I897"/>
      <c r="J897" s="5"/>
    </row>
  </sheetData>
  <autoFilter ref="A1:L877" xr:uid="{00000000-0009-0000-0000-00000A000000}"/>
  <conditionalFormatting sqref="E754:E762">
    <cfRule type="expression" dxfId="167" priority="185">
      <formula>$B754="NO CONTINUA"</formula>
    </cfRule>
    <cfRule type="duplicateValues" dxfId="166" priority="192"/>
  </conditionalFormatting>
  <conditionalFormatting sqref="E766">
    <cfRule type="expression" dxfId="165" priority="142">
      <formula>$B766="NO CONTINUA"</formula>
    </cfRule>
    <cfRule type="expression" dxfId="164" priority="143">
      <formula>$B766="CAMBIO NUESTRO"</formula>
    </cfRule>
    <cfRule type="expression" dxfId="163" priority="144">
      <formula>$B766="OTROS CAMBIO"</formula>
    </cfRule>
    <cfRule type="expression" dxfId="162" priority="145">
      <formula>$B766="PENDIENTE"</formula>
    </cfRule>
    <cfRule type="expression" dxfId="161" priority="146">
      <formula>$B766="CONTINUA"</formula>
    </cfRule>
    <cfRule type="duplicateValues" dxfId="160" priority="149"/>
  </conditionalFormatting>
  <conditionalFormatting sqref="E778">
    <cfRule type="expression" dxfId="159" priority="119">
      <formula>$B778="CAMBIO NUESTRO"</formula>
    </cfRule>
    <cfRule type="expression" dxfId="158" priority="120">
      <formula>$B778="OTROS CAMBIO"</formula>
    </cfRule>
    <cfRule type="expression" dxfId="157" priority="121">
      <formula>$B778="PENDIENTE"</formula>
    </cfRule>
    <cfRule type="expression" dxfId="156" priority="122">
      <formula>$B778="CONTINUA"</formula>
    </cfRule>
    <cfRule type="duplicateValues" dxfId="155" priority="125"/>
  </conditionalFormatting>
  <conditionalFormatting sqref="E779">
    <cfRule type="duplicateValues" dxfId="154" priority="106"/>
  </conditionalFormatting>
  <conditionalFormatting sqref="E781">
    <cfRule type="expression" dxfId="153" priority="69">
      <formula>$B781="NO CONTINUA"</formula>
    </cfRule>
    <cfRule type="expression" dxfId="152" priority="70">
      <formula>$B781="CAMBIO NUESTRO"</formula>
    </cfRule>
    <cfRule type="expression" dxfId="151" priority="71">
      <formula>$B781="OTROS CAMBIO"</formula>
    </cfRule>
    <cfRule type="expression" dxfId="150" priority="72">
      <formula>$B781="PENDIENTE"</formula>
    </cfRule>
    <cfRule type="expression" dxfId="149" priority="73">
      <formula>$B781="CONTINUA"</formula>
    </cfRule>
    <cfRule type="duplicateValues" dxfId="148" priority="76"/>
  </conditionalFormatting>
  <conditionalFormatting sqref="E784">
    <cfRule type="expression" dxfId="147" priority="51">
      <formula>$B784="CAMBIO NUESTRO"</formula>
    </cfRule>
    <cfRule type="expression" dxfId="146" priority="52">
      <formula>$B784="OTROS CAMBIO"</formula>
    </cfRule>
    <cfRule type="expression" dxfId="145" priority="53">
      <formula>$B784="PENDIENTE"</formula>
    </cfRule>
    <cfRule type="expression" dxfId="144" priority="54">
      <formula>$B784="CONTINUA"</formula>
    </cfRule>
    <cfRule type="duplicateValues" dxfId="143" priority="57"/>
  </conditionalFormatting>
  <conditionalFormatting sqref="E789">
    <cfRule type="expression" dxfId="142" priority="31">
      <formula>$B789="NO CONTINUA"</formula>
    </cfRule>
    <cfRule type="expression" dxfId="141" priority="32">
      <formula>$B789="CAMBIO NUESTRO"</formula>
    </cfRule>
    <cfRule type="expression" dxfId="140" priority="33">
      <formula>$B789="OTROS CAMBIO"</formula>
    </cfRule>
    <cfRule type="expression" dxfId="139" priority="34">
      <formula>$B789="PENDIENTE"</formula>
    </cfRule>
    <cfRule type="expression" dxfId="138" priority="35">
      <formula>$B789="CONTINUA"</formula>
    </cfRule>
    <cfRule type="duplicateValues" dxfId="137" priority="38"/>
  </conditionalFormatting>
  <conditionalFormatting sqref="E844">
    <cfRule type="expression" dxfId="136" priority="9">
      <formula>$B844="CAMBIO NUESTRO"</formula>
    </cfRule>
    <cfRule type="expression" dxfId="135" priority="10">
      <formula>$B844="OTROS CAMBIO"</formula>
    </cfRule>
    <cfRule type="expression" dxfId="134" priority="11">
      <formula>$B844="PENDIENTE"</formula>
    </cfRule>
    <cfRule type="expression" dxfId="133" priority="12">
      <formula>$B844="CONTINUA"</formula>
    </cfRule>
    <cfRule type="expression" dxfId="132" priority="13">
      <formula>$B844="PENDIENTE DEFINIR"</formula>
    </cfRule>
    <cfRule type="expression" dxfId="131" priority="14">
      <formula>$B844="NO CONTINUA"</formula>
    </cfRule>
  </conditionalFormatting>
  <conditionalFormatting sqref="E847">
    <cfRule type="expression" dxfId="130" priority="15">
      <formula>$B847="CAMBIO NUESTRO"</formula>
    </cfRule>
    <cfRule type="expression" dxfId="129" priority="16">
      <formula>$B847="OTROS CAMBIO"</formula>
    </cfRule>
    <cfRule type="expression" dxfId="128" priority="17">
      <formula>$B847="PENDIENTE"</formula>
    </cfRule>
    <cfRule type="expression" dxfId="127" priority="18">
      <formula>$B847="CONTINUA"</formula>
    </cfRule>
    <cfRule type="expression" dxfId="126" priority="19">
      <formula>$B847="PENDIENTE DEFINIR"</formula>
    </cfRule>
    <cfRule type="expression" dxfId="125" priority="20">
      <formula>$B847="NO CONTINUA"</formula>
    </cfRule>
  </conditionalFormatting>
  <conditionalFormatting sqref="E754:F757 E758:E760">
    <cfRule type="expression" dxfId="124" priority="186">
      <formula>$B754="CAMBIO NUESTRO"</formula>
    </cfRule>
    <cfRule type="expression" dxfId="123" priority="187">
      <formula>$B754="OTROS CAMBIO"</formula>
    </cfRule>
    <cfRule type="expression" dxfId="122" priority="188">
      <formula>$B754="PENDIENTE"</formula>
    </cfRule>
    <cfRule type="expression" dxfId="121" priority="189">
      <formula>$B754="CONTINUA"</formula>
    </cfRule>
  </conditionalFormatting>
  <conditionalFormatting sqref="E761:F761">
    <cfRule type="expression" dxfId="120" priority="165">
      <formula>$B761="CAMBIO NUESTRO"</formula>
    </cfRule>
    <cfRule type="expression" dxfId="119" priority="166">
      <formula>$B761="OTROS CAMBIO"</formula>
    </cfRule>
    <cfRule type="expression" dxfId="118" priority="167">
      <formula>$B761="PENDIENTE"</formula>
    </cfRule>
    <cfRule type="expression" dxfId="117" priority="168">
      <formula>$B761="CONTINUA"</formula>
    </cfRule>
  </conditionalFormatting>
  <conditionalFormatting sqref="E762:F763">
    <cfRule type="expression" dxfId="116" priority="150">
      <formula>$B762="CAMBIO NUESTRO"</formula>
    </cfRule>
    <cfRule type="expression" dxfId="115" priority="151">
      <formula>$B762="OTROS CAMBIO"</formula>
    </cfRule>
    <cfRule type="expression" dxfId="114" priority="152">
      <formula>$B762="PENDIENTE"</formula>
    </cfRule>
    <cfRule type="expression" dxfId="113" priority="153">
      <formula>$B762="CONTINUA"</formula>
    </cfRule>
  </conditionalFormatting>
  <conditionalFormatting sqref="E763:F763">
    <cfRule type="expression" dxfId="112" priority="154">
      <formula>$B763="PENDIENTE DEFINIR"</formula>
    </cfRule>
    <cfRule type="expression" dxfId="111" priority="155">
      <formula>$B763="NO CONTINUA"</formula>
    </cfRule>
  </conditionalFormatting>
  <conditionalFormatting sqref="E766:F766">
    <cfRule type="expression" dxfId="110" priority="141">
      <formula>$B766="PENDIENTE DEFINIR"</formula>
    </cfRule>
  </conditionalFormatting>
  <conditionalFormatting sqref="E769:F769">
    <cfRule type="expression" dxfId="109" priority="126">
      <formula>$B769="NO CONTINUA"</formula>
    </cfRule>
    <cfRule type="expression" dxfId="108" priority="127">
      <formula>$B769="CAMBIO NUESTRO"</formula>
    </cfRule>
    <cfRule type="expression" dxfId="107" priority="128">
      <formula>$B769="OTROS CAMBIO"</formula>
    </cfRule>
    <cfRule type="expression" dxfId="106" priority="129">
      <formula>$B769="PENDIENTE"</formula>
    </cfRule>
    <cfRule type="expression" dxfId="105" priority="130">
      <formula>$B769="CONTINUA"</formula>
    </cfRule>
    <cfRule type="expression" dxfId="104" priority="131">
      <formula>$B769="PENDIENTE DEFINIR"</formula>
    </cfRule>
  </conditionalFormatting>
  <conditionalFormatting sqref="E778:F778">
    <cfRule type="expression" dxfId="103" priority="115">
      <formula>$B778="PENDIENTE DEFINIR"</formula>
    </cfRule>
    <cfRule type="expression" dxfId="102" priority="116">
      <formula>$B778="NO CONTINUA"</formula>
    </cfRule>
  </conditionalFormatting>
  <conditionalFormatting sqref="E779:F779">
    <cfRule type="expression" dxfId="101" priority="96">
      <formula>$B779="PENDIENTE DEFINIR"</formula>
    </cfRule>
    <cfRule type="expression" dxfId="100" priority="97">
      <formula>$B779="NO CONTINUA"</formula>
    </cfRule>
    <cfRule type="expression" dxfId="99" priority="100">
      <formula>$B779="CAMBIO NUESTRO"</formula>
    </cfRule>
    <cfRule type="expression" dxfId="98" priority="101">
      <formula>$B779="OTROS CAMBIO"</formula>
    </cfRule>
    <cfRule type="expression" dxfId="97" priority="102">
      <formula>$B779="PENDIENTE"</formula>
    </cfRule>
    <cfRule type="expression" dxfId="96" priority="103">
      <formula>$B779="CONTINUA"</formula>
    </cfRule>
  </conditionalFormatting>
  <conditionalFormatting sqref="E781:F781">
    <cfRule type="expression" dxfId="95" priority="67">
      <formula>$B781="PENDIENTE DEFINIR"</formula>
    </cfRule>
  </conditionalFormatting>
  <conditionalFormatting sqref="E784:F784">
    <cfRule type="expression" dxfId="94" priority="47">
      <formula>$B784="PENDIENTE DEFINIR"</formula>
    </cfRule>
    <cfRule type="expression" dxfId="93" priority="48">
      <formula>$B784="NO CONTINUA"</formula>
    </cfRule>
  </conditionalFormatting>
  <conditionalFormatting sqref="E789:F789">
    <cfRule type="expression" dxfId="92" priority="30">
      <formula>$B789="PENDIENTE DEFINIR"</formula>
    </cfRule>
  </conditionalFormatting>
  <conditionalFormatting sqref="F754:F757 F759:F762">
    <cfRule type="expression" dxfId="91" priority="183">
      <formula>$B754="NO CONTINUA"</formula>
    </cfRule>
  </conditionalFormatting>
  <conditionalFormatting sqref="F754:F759">
    <cfRule type="expression" dxfId="90" priority="182">
      <formula>$B754="PENDIENTE DEFINIR"</formula>
    </cfRule>
  </conditionalFormatting>
  <conditionalFormatting sqref="F754:F762">
    <cfRule type="containsText" dxfId="89" priority="178" operator="containsText" text="FIRMADO">
      <formula>NOT(ISERROR(SEARCH("FIRMADO",F754)))</formula>
    </cfRule>
    <cfRule type="containsText" dxfId="88" priority="179" operator="containsText" text="DEVUELTA">
      <formula>NOT(ISERROR(SEARCH("DEVUELTA",F754)))</formula>
    </cfRule>
    <cfRule type="containsText" dxfId="87" priority="180" operator="containsText" text="REVISIÓN">
      <formula>NOT(ISERROR(SEARCH("REVISIÓN",F754)))</formula>
    </cfRule>
    <cfRule type="containsText" dxfId="86" priority="181" operator="containsText" text="FIRMAS.">
      <formula>NOT(ISERROR(SEARCH("FIRMAS.",F754)))</formula>
    </cfRule>
    <cfRule type="duplicateValues" dxfId="85" priority="190"/>
    <cfRule type="duplicateValues" dxfId="84" priority="191"/>
  </conditionalFormatting>
  <conditionalFormatting sqref="F758">
    <cfRule type="expression" dxfId="83" priority="173">
      <formula>$B758="NO CONTINUA"</formula>
    </cfRule>
  </conditionalFormatting>
  <conditionalFormatting sqref="F758:F759">
    <cfRule type="expression" dxfId="82" priority="174">
      <formula>$B758="CAMBIO NUESTRO"</formula>
    </cfRule>
    <cfRule type="expression" dxfId="81" priority="175">
      <formula>$B758="OTROS CAMBIO"</formula>
    </cfRule>
    <cfRule type="expression" dxfId="80" priority="176">
      <formula>$B758="PENDIENTE"</formula>
    </cfRule>
    <cfRule type="expression" dxfId="79" priority="177">
      <formula>$B758="CONTINUA"</formula>
    </cfRule>
  </conditionalFormatting>
  <conditionalFormatting sqref="F760 E754:E762">
    <cfRule type="expression" dxfId="78" priority="184">
      <formula>$B754="PENDIENTE DEFINIR"</formula>
    </cfRule>
  </conditionalFormatting>
  <conditionalFormatting sqref="F760">
    <cfRule type="expression" dxfId="77" priority="169">
      <formula>$B760="CAMBIO NUESTRO"</formula>
    </cfRule>
    <cfRule type="expression" dxfId="76" priority="170">
      <formula>$B760="OTROS CAMBIO"</formula>
    </cfRule>
    <cfRule type="expression" dxfId="75" priority="171">
      <formula>$B760="PENDIENTE"</formula>
    </cfRule>
    <cfRule type="expression" dxfId="74" priority="172">
      <formula>$B760="CONTINUA"</formula>
    </cfRule>
  </conditionalFormatting>
  <conditionalFormatting sqref="F761:F762">
    <cfRule type="expression" dxfId="73" priority="164">
      <formula>$B761="PENDIENTE DEFINIR"</formula>
    </cfRule>
  </conditionalFormatting>
  <conditionalFormatting sqref="F766">
    <cfRule type="containsText" dxfId="72" priority="132" operator="containsText" text="FIRMADO">
      <formula>NOT(ISERROR(SEARCH("FIRMADO",F766)))</formula>
    </cfRule>
    <cfRule type="containsText" dxfId="71" priority="133" operator="containsText" text="DEVUELTA">
      <formula>NOT(ISERROR(SEARCH("DEVUELTA",F766)))</formula>
    </cfRule>
    <cfRule type="containsText" dxfId="70" priority="134" operator="containsText" text="REVISIÓN">
      <formula>NOT(ISERROR(SEARCH("REVISIÓN",F766)))</formula>
    </cfRule>
    <cfRule type="containsText" dxfId="69" priority="135" operator="containsText" text="FIRMAS.">
      <formula>NOT(ISERROR(SEARCH("FIRMAS.",F766)))</formula>
    </cfRule>
    <cfRule type="expression" dxfId="68" priority="136">
      <formula>$B766="NO CONTINUA"</formula>
    </cfRule>
    <cfRule type="expression" dxfId="67" priority="137">
      <formula>$B766="CAMBIO NUESTRO"</formula>
    </cfRule>
    <cfRule type="expression" dxfId="66" priority="138">
      <formula>$B766="OTROS CAMBIO"</formula>
    </cfRule>
    <cfRule type="expression" dxfId="65" priority="139">
      <formula>$B766="PENDIENTE"</formula>
    </cfRule>
    <cfRule type="expression" dxfId="64" priority="140">
      <formula>$B766="CONTINUA"</formula>
    </cfRule>
    <cfRule type="duplicateValues" dxfId="63" priority="147"/>
    <cfRule type="duplicateValues" dxfId="62" priority="148"/>
  </conditionalFormatting>
  <conditionalFormatting sqref="F778">
    <cfRule type="expression" dxfId="61" priority="111">
      <formula>$B778="CAMBIO NUESTRO"</formula>
    </cfRule>
    <cfRule type="expression" dxfId="60" priority="112">
      <formula>$B778="OTROS CAMBIO"</formula>
    </cfRule>
    <cfRule type="expression" dxfId="59" priority="113">
      <formula>$B778="PENDIENTE"</formula>
    </cfRule>
    <cfRule type="expression" dxfId="58" priority="114">
      <formula>$B778="CONTINUA"</formula>
    </cfRule>
    <cfRule type="duplicateValues" dxfId="57" priority="123"/>
    <cfRule type="duplicateValues" dxfId="56" priority="124"/>
  </conditionalFormatting>
  <conditionalFormatting sqref="F778:F779">
    <cfRule type="containsText" dxfId="55" priority="92" operator="containsText" text="FIRMADO">
      <formula>NOT(ISERROR(SEARCH("FIRMADO",F778)))</formula>
    </cfRule>
    <cfRule type="containsText" dxfId="54" priority="93" operator="containsText" text="DEVUELTA">
      <formula>NOT(ISERROR(SEARCH("DEVUELTA",F778)))</formula>
    </cfRule>
    <cfRule type="containsText" dxfId="53" priority="94" operator="containsText" text="REVISIÓN">
      <formula>NOT(ISERROR(SEARCH("REVISIÓN",F778)))</formula>
    </cfRule>
    <cfRule type="containsText" dxfId="52" priority="95" operator="containsText" text="FIRMAS.">
      <formula>NOT(ISERROR(SEARCH("FIRMAS.",F778)))</formula>
    </cfRule>
  </conditionalFormatting>
  <conditionalFormatting sqref="F779">
    <cfRule type="duplicateValues" dxfId="51" priority="104"/>
    <cfRule type="duplicateValues" dxfId="50" priority="105"/>
  </conditionalFormatting>
  <conditionalFormatting sqref="F781">
    <cfRule type="containsText" dxfId="49" priority="58" operator="containsText" text="FIRMADO">
      <formula>NOT(ISERROR(SEARCH("FIRMADO",F781)))</formula>
    </cfRule>
    <cfRule type="containsText" dxfId="48" priority="59" operator="containsText" text="DEVUELTA">
      <formula>NOT(ISERROR(SEARCH("DEVUELTA",F781)))</formula>
    </cfRule>
    <cfRule type="containsText" dxfId="47" priority="60" operator="containsText" text="REVISIÓN">
      <formula>NOT(ISERROR(SEARCH("REVISIÓN",F781)))</formula>
    </cfRule>
    <cfRule type="containsText" dxfId="46" priority="61" operator="containsText" text="FIRMAS.">
      <formula>NOT(ISERROR(SEARCH("FIRMAS.",F781)))</formula>
    </cfRule>
    <cfRule type="expression" dxfId="45" priority="62">
      <formula>$B781="NO CONTINUA"</formula>
    </cfRule>
    <cfRule type="expression" dxfId="44" priority="63">
      <formula>$B781="CAMBIO NUESTRO"</formula>
    </cfRule>
    <cfRule type="expression" dxfId="43" priority="64">
      <formula>$B781="OTROS CAMBIO"</formula>
    </cfRule>
    <cfRule type="expression" dxfId="42" priority="65">
      <formula>$B781="PENDIENTE"</formula>
    </cfRule>
    <cfRule type="expression" dxfId="41" priority="66">
      <formula>$B781="CONTINUA"</formula>
    </cfRule>
    <cfRule type="duplicateValues" dxfId="40" priority="74"/>
    <cfRule type="duplicateValues" dxfId="39" priority="75"/>
  </conditionalFormatting>
  <conditionalFormatting sqref="F784">
    <cfRule type="containsText" dxfId="38" priority="39" operator="containsText" text="FIRMADO">
      <formula>NOT(ISERROR(SEARCH("FIRMADO",F784)))</formula>
    </cfRule>
    <cfRule type="containsText" dxfId="37" priority="40" operator="containsText" text="DEVUELTA">
      <formula>NOT(ISERROR(SEARCH("DEVUELTA",F784)))</formula>
    </cfRule>
    <cfRule type="containsText" dxfId="36" priority="41" operator="containsText" text="REVISIÓN">
      <formula>NOT(ISERROR(SEARCH("REVISIÓN",F784)))</formula>
    </cfRule>
    <cfRule type="containsText" dxfId="35" priority="42" operator="containsText" text="FIRMAS.">
      <formula>NOT(ISERROR(SEARCH("FIRMAS.",F784)))</formula>
    </cfRule>
    <cfRule type="expression" dxfId="34" priority="43">
      <formula>$B784="CAMBIO NUESTRO"</formula>
    </cfRule>
    <cfRule type="expression" dxfId="33" priority="44">
      <formula>$B784="OTROS CAMBIO"</formula>
    </cfRule>
    <cfRule type="expression" dxfId="32" priority="45">
      <formula>$B784="PENDIENTE"</formula>
    </cfRule>
    <cfRule type="expression" dxfId="31" priority="46">
      <formula>$B784="CONTINUA"</formula>
    </cfRule>
    <cfRule type="duplicateValues" dxfId="30" priority="55"/>
    <cfRule type="duplicateValues" dxfId="29" priority="56"/>
  </conditionalFormatting>
  <conditionalFormatting sqref="F789">
    <cfRule type="containsText" dxfId="28" priority="21" operator="containsText" text="FIRMADO">
      <formula>NOT(ISERROR(SEARCH("FIRMADO",F789)))</formula>
    </cfRule>
    <cfRule type="containsText" dxfId="27" priority="22" operator="containsText" text="DEVUELTA">
      <formula>NOT(ISERROR(SEARCH("DEVUELTA",F789)))</formula>
    </cfRule>
    <cfRule type="containsText" dxfId="26" priority="23" operator="containsText" text="REVISIÓN">
      <formula>NOT(ISERROR(SEARCH("REVISIÓN",F789)))</formula>
    </cfRule>
    <cfRule type="containsText" dxfId="25" priority="24" operator="containsText" text="FIRMAS.">
      <formula>NOT(ISERROR(SEARCH("FIRMAS.",F789)))</formula>
    </cfRule>
    <cfRule type="expression" dxfId="24" priority="25">
      <formula>$B789="NO CONTINUA"</formula>
    </cfRule>
    <cfRule type="expression" dxfId="23" priority="26">
      <formula>$B789="CAMBIO NUESTRO"</formula>
    </cfRule>
    <cfRule type="expression" dxfId="22" priority="27">
      <formula>$B789="OTROS CAMBIO"</formula>
    </cfRule>
    <cfRule type="expression" dxfId="21" priority="28">
      <formula>$B789="PENDIENTE"</formula>
    </cfRule>
    <cfRule type="expression" dxfId="20" priority="29">
      <formula>$B789="CONTINUA"</formula>
    </cfRule>
    <cfRule type="duplicateValues" dxfId="19" priority="36"/>
    <cfRule type="duplicateValues" dxfId="18" priority="37"/>
  </conditionalFormatting>
  <conditionalFormatting sqref="F898:F1048576">
    <cfRule type="duplicateValues" dxfId="17" priority="1339" stopIfTrue="1"/>
  </conditionalFormatting>
  <conditionalFormatting sqref="G387">
    <cfRule type="duplicateValues" dxfId="16" priority="2"/>
  </conditionalFormatting>
  <conditionalFormatting sqref="G516:G520 G522:G526 G551:G552 G498:G512 G537:G549 G483:G494 G734:G735 G740:G741 G764:G765 G767:G779 G781:G789 G800 G743:G762 G791:G797 G528:G532 G1:G386 G802:G857 G865:G869 G881 G884 G886:G897 G534 G665:G666 G871:G879 G668:G731 G860:G862 G388:G481 G559:G590 G592:G663 G737:G738">
    <cfRule type="duplicateValues" dxfId="15" priority="194"/>
  </conditionalFormatting>
  <conditionalFormatting sqref="G533">
    <cfRule type="duplicateValues" dxfId="14" priority="8"/>
  </conditionalFormatting>
  <conditionalFormatting sqref="G535:G536">
    <cfRule type="duplicateValues" dxfId="13" priority="193"/>
  </conditionalFormatting>
  <conditionalFormatting sqref="G780">
    <cfRule type="duplicateValues" dxfId="12" priority="1"/>
  </conditionalFormatting>
  <conditionalFormatting sqref="G858">
    <cfRule type="duplicateValues" dxfId="11" priority="4"/>
  </conditionalFormatting>
  <conditionalFormatting sqref="G859">
    <cfRule type="duplicateValues" dxfId="10" priority="5"/>
  </conditionalFormatting>
  <conditionalFormatting sqref="G863">
    <cfRule type="duplicateValues" dxfId="9" priority="3"/>
  </conditionalFormatting>
  <conditionalFormatting sqref="G883">
    <cfRule type="duplicateValues" dxfId="8" priority="6"/>
    <cfRule type="duplicateValues" dxfId="7" priority="7"/>
  </conditionalFormatting>
  <conditionalFormatting sqref="K1">
    <cfRule type="duplicateValues" dxfId="6" priority="586"/>
  </conditionalFormatting>
  <conditionalFormatting sqref="K2:K893">
    <cfRule type="duplicateValues" dxfId="5" priority="578"/>
  </conditionalFormatting>
  <conditionalFormatting sqref="L575:L597">
    <cfRule type="containsText" dxfId="4" priority="580" operator="containsText" text="EJECUCIÓN">
      <formula>NOT(ISERROR(SEARCH("EJECUCIÓN",L575)))</formula>
    </cfRule>
    <cfRule type="containsText" dxfId="3" priority="581" operator="containsText" text="RECHAZADO">
      <formula>NOT(ISERROR(SEARCH("RECHAZADO",L575)))</formula>
    </cfRule>
    <cfRule type="containsText" dxfId="2" priority="582" operator="containsText" text="REVISIÓN">
      <formula>NOT(ISERROR(SEARCH("REVISIÓN",L575)))</formula>
    </cfRule>
    <cfRule type="containsText" dxfId="1" priority="583" operator="containsText" text="APROBACIÓN">
      <formula>NOT(ISERROR(SEARCH("APROBACIÓN",L575)))</formula>
    </cfRule>
    <cfRule type="containsText" dxfId="0" priority="584" operator="containsText" text="FIRMADO">
      <formula>NOT(ISERROR(SEARCH("FIRMADO",L575)))</formula>
    </cfRule>
  </conditionalFormatting>
  <dataValidations count="1">
    <dataValidation allowBlank="1" showInputMessage="1" showErrorMessage="1" sqref="G276 G290 G491 G419 G186 G316 G307 G326 G330 G357 G360:G361 G853 G397 G402 G336 G338 G56 G506 G519 G503:G504 G525:G526 G538:G542 G270 G568:G569 G554 G493 G375 G562 G612 G633 G64 G292 G662 G658 G666 G672:G673 G112 G680:G681 G676 F716 G722 G724 G730 G745:G746 G754:G761 G382 G387 G780" xr:uid="{00000000-0002-0000-0A00-000000000000}"/>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11</vt:i4>
      </vt:variant>
    </vt:vector>
  </HeadingPairs>
  <TitlesOfParts>
    <vt:vector size="11" baseType="lpstr">
      <vt:lpstr>filtros</vt:lpstr>
      <vt:lpstr>REPARTO IAS</vt:lpstr>
      <vt:lpstr>2026</vt:lpstr>
      <vt:lpstr>10022026</vt:lpstr>
      <vt:lpstr>REPARTO IAS (2)</vt:lpstr>
      <vt:lpstr>APOYOS</vt:lpstr>
      <vt:lpstr>OBS. NÚMEROS</vt:lpstr>
      <vt:lpstr>PAA</vt:lpstr>
      <vt:lpstr>REPARTO PROCESOS</vt:lpstr>
      <vt:lpstr>REVISORES</vt:lpstr>
      <vt:lpstr>NUMEROS DE CONTRATO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andresma519@gmail.com</dc:creator>
  <cp:keywords/>
  <dc:description/>
  <cp:lastModifiedBy>Viviana Andrea Huertas Romero</cp:lastModifiedBy>
  <cp:revision/>
  <dcterms:created xsi:type="dcterms:W3CDTF">2025-11-21T19:53:10Z</dcterms:created>
  <dcterms:modified xsi:type="dcterms:W3CDTF">2026-04-26T15:46:47Z</dcterms:modified>
  <cp:category/>
  <cp:contentStatus/>
</cp:coreProperties>
</file>